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0" yWindow="0" windowWidth="24000" windowHeight="11160" tabRatio="860"/>
  </bookViews>
  <sheets>
    <sheet name="lokacije" sheetId="36" r:id="rId1"/>
    <sheet name="1. sklop ljubljansko" sheetId="58" r:id="rId2"/>
    <sheet name="2. sklop gorenjska" sheetId="67" r:id="rId3"/>
    <sheet name="3. sklop štajerska" sheetId="17" r:id="rId4"/>
    <sheet name="4. sklop primorska" sheetId="79" r:id="rId5"/>
    <sheet name="5. sklop dolenjska" sheetId="78" r:id="rId6"/>
    <sheet name="prip za POVZETracKOMPLEKS" sheetId="80" r:id="rId7"/>
  </sheets>
  <definedNames>
    <definedName name="_xlnm.Print_Area" localSheetId="1">'1. sklop ljubljansko'!$A$1:$O$106</definedName>
    <definedName name="_xlnm.Print_Area" localSheetId="2">'2. sklop gorenjska'!$A$1:$O$55</definedName>
    <definedName name="_xlnm.Print_Area" localSheetId="3">'3. sklop štajerska'!$A$1:$O$126</definedName>
    <definedName name="_xlnm.Print_Area" localSheetId="4">'4. sklop primorska'!$A$1:$O$88</definedName>
    <definedName name="_xlnm.Print_Area" localSheetId="5">'5. sklop dolenjska'!$A$1:$O$73</definedName>
    <definedName name="_xlnm.Print_Titles" localSheetId="1">'1. sklop ljubljansko'!$4:$7</definedName>
    <definedName name="_xlnm.Print_Titles" localSheetId="2">'2. sklop gorenjska'!$4:$7</definedName>
    <definedName name="_xlnm.Print_Titles" localSheetId="3">'3. sklop štajerska'!$4:$7</definedName>
    <definedName name="_xlnm.Print_Titles" localSheetId="4">'4. sklop primorska'!$4:$7</definedName>
    <definedName name="_xlnm.Print_Titles" localSheetId="5">'5. sklop dolenjska'!$4:$7</definedName>
  </definedNames>
  <calcPr calcId="145621"/>
</workbook>
</file>

<file path=xl/calcChain.xml><?xml version="1.0" encoding="utf-8"?>
<calcChain xmlns="http://schemas.openxmlformats.org/spreadsheetml/2006/main">
  <c r="J13" i="67" l="1"/>
  <c r="C14" i="36" l="1"/>
  <c r="C13" i="36"/>
  <c r="C12" i="36"/>
  <c r="C54" i="36" l="1"/>
  <c r="C53" i="36"/>
  <c r="C52" i="36"/>
  <c r="C51" i="36"/>
  <c r="C50" i="36"/>
  <c r="C49" i="36"/>
  <c r="C48" i="36"/>
  <c r="C47" i="36"/>
  <c r="C45" i="36"/>
  <c r="C44" i="36"/>
  <c r="C43" i="36"/>
  <c r="C42" i="36"/>
  <c r="C41" i="36"/>
  <c r="C40" i="36"/>
  <c r="C39" i="36"/>
  <c r="C38" i="36"/>
  <c r="C37" i="36"/>
  <c r="C35" i="36"/>
  <c r="C34" i="36"/>
  <c r="C33" i="36"/>
  <c r="C32" i="36"/>
  <c r="C31" i="36"/>
  <c r="C30" i="36"/>
  <c r="C29" i="36"/>
  <c r="C28" i="36"/>
  <c r="C27" i="36"/>
  <c r="C26" i="36"/>
  <c r="C25" i="36"/>
  <c r="C24" i="36"/>
  <c r="C23" i="36"/>
  <c r="C22" i="36"/>
  <c r="C20" i="36"/>
  <c r="C19" i="36"/>
  <c r="C18" i="36"/>
  <c r="C17" i="36"/>
  <c r="C16" i="36"/>
  <c r="C10" i="36"/>
  <c r="C9" i="36"/>
  <c r="C8" i="36"/>
  <c r="C7" i="36"/>
  <c r="C6" i="36"/>
  <c r="C5" i="36"/>
  <c r="C4" i="36"/>
  <c r="M67" i="78" l="1"/>
  <c r="F19" i="80" s="1"/>
  <c r="K67" i="78"/>
  <c r="L67" i="78" s="1"/>
  <c r="J67" i="78"/>
  <c r="M82" i="79"/>
  <c r="F18" i="80" s="1"/>
  <c r="J82" i="79"/>
  <c r="K82" i="79" s="1"/>
  <c r="L82" i="79" s="1"/>
  <c r="M74" i="79"/>
  <c r="J74" i="79"/>
  <c r="K74" i="79" s="1"/>
  <c r="L74" i="79" s="1"/>
  <c r="M29" i="79"/>
  <c r="J29" i="79"/>
  <c r="K29" i="79" s="1"/>
  <c r="L29" i="79" s="1"/>
  <c r="M20" i="79"/>
  <c r="J20" i="79"/>
  <c r="K20" i="79" s="1"/>
  <c r="L20" i="79" s="1"/>
  <c r="M120" i="17"/>
  <c r="F17" i="80" s="1"/>
  <c r="J120" i="17"/>
  <c r="K120" i="17" s="1"/>
  <c r="L120" i="17" s="1"/>
  <c r="M115" i="17"/>
  <c r="J115" i="17"/>
  <c r="K115" i="17" s="1"/>
  <c r="L115" i="17" s="1"/>
  <c r="M114" i="17"/>
  <c r="J114" i="17"/>
  <c r="K114" i="17" s="1"/>
  <c r="L114" i="17" s="1"/>
  <c r="M108" i="17"/>
  <c r="J108" i="17"/>
  <c r="K108" i="17" s="1"/>
  <c r="L108" i="17" s="1"/>
  <c r="M107" i="17"/>
  <c r="J107" i="17"/>
  <c r="K107" i="17" s="1"/>
  <c r="L107" i="17" s="1"/>
  <c r="M105" i="17"/>
  <c r="J105" i="17"/>
  <c r="K105" i="17" s="1"/>
  <c r="L105" i="17" s="1"/>
  <c r="M99" i="17"/>
  <c r="J99" i="17"/>
  <c r="K99" i="17" s="1"/>
  <c r="L99" i="17" s="1"/>
  <c r="M98" i="17"/>
  <c r="J98" i="17"/>
  <c r="K98" i="17" s="1"/>
  <c r="L98" i="17" s="1"/>
  <c r="M97" i="17"/>
  <c r="J97" i="17"/>
  <c r="K97" i="17" s="1"/>
  <c r="L97" i="17" s="1"/>
  <c r="M91" i="17"/>
  <c r="J91" i="17"/>
  <c r="K91" i="17" s="1"/>
  <c r="L91" i="17" s="1"/>
  <c r="M90" i="17"/>
  <c r="J90" i="17"/>
  <c r="K90" i="17" s="1"/>
  <c r="L90" i="17" s="1"/>
  <c r="M84" i="17"/>
  <c r="J84" i="17"/>
  <c r="K84" i="17" s="1"/>
  <c r="L84" i="17" s="1"/>
  <c r="M83" i="17"/>
  <c r="J83" i="17"/>
  <c r="K83" i="17" s="1"/>
  <c r="L83" i="17" s="1"/>
  <c r="M77" i="17"/>
  <c r="J77" i="17"/>
  <c r="K77" i="17" s="1"/>
  <c r="L77" i="17" s="1"/>
  <c r="M76" i="17"/>
  <c r="J76" i="17"/>
  <c r="K76" i="17" s="1"/>
  <c r="L76" i="17" s="1"/>
  <c r="M70" i="17"/>
  <c r="J70" i="17"/>
  <c r="K70" i="17" s="1"/>
  <c r="L70" i="17" s="1"/>
  <c r="M69" i="17"/>
  <c r="J69" i="17"/>
  <c r="K69" i="17" s="1"/>
  <c r="L69" i="17" s="1"/>
  <c r="M63" i="17"/>
  <c r="J63" i="17"/>
  <c r="K63" i="17" s="1"/>
  <c r="L63" i="17" s="1"/>
  <c r="M62" i="17"/>
  <c r="J62" i="17"/>
  <c r="K62" i="17" s="1"/>
  <c r="L62" i="17" s="1"/>
  <c r="M60" i="17"/>
  <c r="J60" i="17"/>
  <c r="K60" i="17" s="1"/>
  <c r="L60" i="17" s="1"/>
  <c r="M54" i="17"/>
  <c r="J54" i="17"/>
  <c r="K54" i="17" s="1"/>
  <c r="L54" i="17" s="1"/>
  <c r="M53" i="17"/>
  <c r="J53" i="17"/>
  <c r="K53" i="17" s="1"/>
  <c r="L53" i="17" s="1"/>
  <c r="M47" i="17"/>
  <c r="J47" i="17"/>
  <c r="K47" i="17" s="1"/>
  <c r="L47" i="17" s="1"/>
  <c r="M46" i="17"/>
  <c r="J46" i="17"/>
  <c r="K46" i="17" s="1"/>
  <c r="L46" i="17" s="1"/>
  <c r="M40" i="17"/>
  <c r="J40" i="17"/>
  <c r="K40" i="17" s="1"/>
  <c r="L40" i="17" s="1"/>
  <c r="M39" i="17"/>
  <c r="J39" i="17"/>
  <c r="N39" i="17" s="1"/>
  <c r="O39" i="17" s="1"/>
  <c r="M38" i="17"/>
  <c r="J38" i="17"/>
  <c r="K38" i="17" s="1"/>
  <c r="L38" i="17" s="1"/>
  <c r="M37" i="17"/>
  <c r="J37" i="17"/>
  <c r="K37" i="17" s="1"/>
  <c r="L37" i="17" s="1"/>
  <c r="M31" i="17"/>
  <c r="J31" i="17"/>
  <c r="K31" i="17" s="1"/>
  <c r="L31" i="17" s="1"/>
  <c r="M30" i="17"/>
  <c r="J30" i="17"/>
  <c r="K30" i="17" s="1"/>
  <c r="L30" i="17" s="1"/>
  <c r="M28" i="17"/>
  <c r="J28" i="17"/>
  <c r="K28" i="17" s="1"/>
  <c r="L28" i="17" s="1"/>
  <c r="M22" i="17"/>
  <c r="J22" i="17"/>
  <c r="K22" i="17" s="1"/>
  <c r="L22" i="17" s="1"/>
  <c r="M21" i="17"/>
  <c r="J21" i="17"/>
  <c r="K21" i="17" s="1"/>
  <c r="L21" i="17" s="1"/>
  <c r="M15" i="17"/>
  <c r="J15" i="17"/>
  <c r="K15" i="17" s="1"/>
  <c r="L15" i="17" s="1"/>
  <c r="J14" i="17"/>
  <c r="M14" i="17"/>
  <c r="M12" i="17"/>
  <c r="K12" i="17"/>
  <c r="L12" i="17" s="1"/>
  <c r="M49" i="67"/>
  <c r="F16" i="80" s="1"/>
  <c r="J49" i="67"/>
  <c r="K49" i="67" s="1"/>
  <c r="L49" i="67" s="1"/>
  <c r="M41" i="67"/>
  <c r="J41" i="67"/>
  <c r="K41" i="67" s="1"/>
  <c r="L41" i="67" s="1"/>
  <c r="M43" i="67"/>
  <c r="J43" i="67"/>
  <c r="K43" i="67" s="1"/>
  <c r="L43" i="67" s="1"/>
  <c r="G11" i="80"/>
  <c r="A11" i="80"/>
  <c r="G10" i="80"/>
  <c r="A10" i="80"/>
  <c r="G9" i="80"/>
  <c r="G8" i="80"/>
  <c r="G7" i="80"/>
  <c r="A9" i="80"/>
  <c r="A8" i="80"/>
  <c r="A7" i="80"/>
  <c r="N67" i="78" l="1"/>
  <c r="N82" i="79"/>
  <c r="O82" i="79" s="1"/>
  <c r="N74" i="79"/>
  <c r="O74" i="79" s="1"/>
  <c r="N29" i="79"/>
  <c r="O29" i="79" s="1"/>
  <c r="N20" i="79"/>
  <c r="O20" i="79" s="1"/>
  <c r="N120" i="17"/>
  <c r="N115" i="17"/>
  <c r="O115" i="17" s="1"/>
  <c r="N114" i="17"/>
  <c r="O114" i="17" s="1"/>
  <c r="N107" i="17"/>
  <c r="O107" i="17" s="1"/>
  <c r="N108" i="17"/>
  <c r="O108" i="17" s="1"/>
  <c r="N105" i="17"/>
  <c r="O105" i="17" s="1"/>
  <c r="N98" i="17"/>
  <c r="O98" i="17" s="1"/>
  <c r="N97" i="17"/>
  <c r="O97" i="17" s="1"/>
  <c r="N99" i="17"/>
  <c r="O99" i="17" s="1"/>
  <c r="N90" i="17"/>
  <c r="O90" i="17" s="1"/>
  <c r="N91" i="17"/>
  <c r="O91" i="17" s="1"/>
  <c r="N83" i="17"/>
  <c r="O83" i="17" s="1"/>
  <c r="N84" i="17"/>
  <c r="O84" i="17" s="1"/>
  <c r="N76" i="17"/>
  <c r="O76" i="17" s="1"/>
  <c r="N77" i="17"/>
  <c r="O77" i="17" s="1"/>
  <c r="N70" i="17"/>
  <c r="O70" i="17" s="1"/>
  <c r="N69" i="17"/>
  <c r="O69" i="17" s="1"/>
  <c r="N62" i="17"/>
  <c r="O62" i="17" s="1"/>
  <c r="N63" i="17"/>
  <c r="O63" i="17" s="1"/>
  <c r="N60" i="17"/>
  <c r="O60" i="17" s="1"/>
  <c r="N53" i="17"/>
  <c r="O53" i="17" s="1"/>
  <c r="N54" i="17"/>
  <c r="O54" i="17" s="1"/>
  <c r="N47" i="17"/>
  <c r="O47" i="17" s="1"/>
  <c r="N46" i="17"/>
  <c r="O46" i="17" s="1"/>
  <c r="N37" i="17"/>
  <c r="O37" i="17" s="1"/>
  <c r="K39" i="17"/>
  <c r="L39" i="17" s="1"/>
  <c r="N38" i="17"/>
  <c r="O38" i="17" s="1"/>
  <c r="N40" i="17"/>
  <c r="O40" i="17" s="1"/>
  <c r="N30" i="17"/>
  <c r="O30" i="17" s="1"/>
  <c r="N31" i="17"/>
  <c r="O31" i="17" s="1"/>
  <c r="N28" i="17"/>
  <c r="O28" i="17" s="1"/>
  <c r="N22" i="17"/>
  <c r="O22" i="17" s="1"/>
  <c r="N21" i="17"/>
  <c r="O21" i="17" s="1"/>
  <c r="N15" i="17"/>
  <c r="O15" i="17" s="1"/>
  <c r="N12" i="17"/>
  <c r="O12" i="17" s="1"/>
  <c r="N49" i="67"/>
  <c r="G16" i="80" s="1"/>
  <c r="N41" i="67"/>
  <c r="O41" i="67" s="1"/>
  <c r="N43" i="67"/>
  <c r="O43" i="67" s="1"/>
  <c r="M95" i="58"/>
  <c r="J95" i="58"/>
  <c r="K95" i="58" s="1"/>
  <c r="L95" i="58" s="1"/>
  <c r="M94" i="58"/>
  <c r="J94" i="58"/>
  <c r="K94" i="58" s="1"/>
  <c r="L94" i="58" s="1"/>
  <c r="M100" i="58"/>
  <c r="F15" i="80" s="1"/>
  <c r="F20" i="80" s="1"/>
  <c r="M88" i="58"/>
  <c r="J88" i="58"/>
  <c r="K88" i="58" s="1"/>
  <c r="L88" i="58" s="1"/>
  <c r="M87" i="58"/>
  <c r="J87" i="58"/>
  <c r="K87" i="58" s="1"/>
  <c r="L87" i="58" s="1"/>
  <c r="M85" i="58"/>
  <c r="J85" i="58"/>
  <c r="K85" i="58" s="1"/>
  <c r="L85" i="58" s="1"/>
  <c r="M79" i="58"/>
  <c r="J79" i="58"/>
  <c r="K79" i="58" s="1"/>
  <c r="L79" i="58" s="1"/>
  <c r="M78" i="58"/>
  <c r="J78" i="58"/>
  <c r="K78" i="58" s="1"/>
  <c r="L78" i="58" s="1"/>
  <c r="M72" i="58"/>
  <c r="J72" i="58"/>
  <c r="K72" i="58" s="1"/>
  <c r="L72" i="58" s="1"/>
  <c r="M71" i="58"/>
  <c r="J71" i="58"/>
  <c r="K71" i="58" s="1"/>
  <c r="L71" i="58" s="1"/>
  <c r="M65" i="58"/>
  <c r="J65" i="58"/>
  <c r="K65" i="58" s="1"/>
  <c r="L65" i="58" s="1"/>
  <c r="M64" i="58"/>
  <c r="J64" i="58"/>
  <c r="K64" i="58" s="1"/>
  <c r="L64" i="58" s="1"/>
  <c r="M63" i="58"/>
  <c r="J63" i="58"/>
  <c r="K63" i="58" s="1"/>
  <c r="L63" i="58" s="1"/>
  <c r="M61" i="58"/>
  <c r="J61" i="58"/>
  <c r="K61" i="58" s="1"/>
  <c r="L61" i="58" s="1"/>
  <c r="M55" i="58"/>
  <c r="J55" i="58"/>
  <c r="K55" i="58" s="1"/>
  <c r="L55" i="58" s="1"/>
  <c r="M54" i="58"/>
  <c r="J54" i="58"/>
  <c r="K54" i="58" s="1"/>
  <c r="L54" i="58" s="1"/>
  <c r="M53" i="58"/>
  <c r="J53" i="58"/>
  <c r="K53" i="58" s="1"/>
  <c r="L53" i="58" s="1"/>
  <c r="M51" i="58"/>
  <c r="J51" i="58"/>
  <c r="K51" i="58" s="1"/>
  <c r="L51" i="58" s="1"/>
  <c r="M45" i="58"/>
  <c r="J45" i="58"/>
  <c r="K45" i="58" s="1"/>
  <c r="L45" i="58" s="1"/>
  <c r="M44" i="58"/>
  <c r="J44" i="58"/>
  <c r="K44" i="58" s="1"/>
  <c r="L44" i="58" s="1"/>
  <c r="M38" i="58"/>
  <c r="J38" i="58"/>
  <c r="K38" i="58" s="1"/>
  <c r="L38" i="58" s="1"/>
  <c r="M37" i="58"/>
  <c r="J37" i="58"/>
  <c r="K37" i="58" s="1"/>
  <c r="L37" i="58" s="1"/>
  <c r="M36" i="58"/>
  <c r="J36" i="58"/>
  <c r="K36" i="58" s="1"/>
  <c r="L36" i="58" s="1"/>
  <c r="M35" i="58"/>
  <c r="J35" i="58"/>
  <c r="M33" i="58"/>
  <c r="J33" i="58"/>
  <c r="K33" i="58" s="1"/>
  <c r="L33" i="58" s="1"/>
  <c r="M27" i="58"/>
  <c r="J27" i="58"/>
  <c r="K27" i="58" s="1"/>
  <c r="L27" i="58" s="1"/>
  <c r="M26" i="58"/>
  <c r="J26" i="58"/>
  <c r="K26" i="58" s="1"/>
  <c r="L26" i="58" s="1"/>
  <c r="M20" i="58"/>
  <c r="J20" i="58"/>
  <c r="K20" i="58" s="1"/>
  <c r="L20" i="58" s="1"/>
  <c r="M19" i="58"/>
  <c r="J19" i="58"/>
  <c r="K19" i="58" s="1"/>
  <c r="L19" i="58" s="1"/>
  <c r="G19" i="80" l="1"/>
  <c r="H18" i="80"/>
  <c r="G18" i="80"/>
  <c r="G17" i="80"/>
  <c r="O67" i="78"/>
  <c r="O83" i="79"/>
  <c r="O120" i="17"/>
  <c r="O49" i="67"/>
  <c r="H16" i="80" s="1"/>
  <c r="I16" i="80" s="1"/>
  <c r="N94" i="58"/>
  <c r="O94" i="58" s="1"/>
  <c r="N95" i="58"/>
  <c r="O95" i="58" s="1"/>
  <c r="N35" i="58"/>
  <c r="O35" i="58" s="1"/>
  <c r="N37" i="58"/>
  <c r="O37" i="58" s="1"/>
  <c r="N71" i="58"/>
  <c r="O71" i="58" s="1"/>
  <c r="N85" i="58"/>
  <c r="O85" i="58" s="1"/>
  <c r="N87" i="58"/>
  <c r="O87" i="58" s="1"/>
  <c r="N88" i="58"/>
  <c r="O88" i="58" s="1"/>
  <c r="N78" i="58"/>
  <c r="O78" i="58" s="1"/>
  <c r="N79" i="58"/>
  <c r="O79" i="58" s="1"/>
  <c r="N72" i="58"/>
  <c r="O72" i="58" s="1"/>
  <c r="N63" i="58"/>
  <c r="O63" i="58" s="1"/>
  <c r="N65" i="58"/>
  <c r="O65" i="58" s="1"/>
  <c r="N64" i="58"/>
  <c r="O64" i="58" s="1"/>
  <c r="N61" i="58"/>
  <c r="O61" i="58" s="1"/>
  <c r="N53" i="58"/>
  <c r="O53" i="58" s="1"/>
  <c r="N54" i="58"/>
  <c r="O54" i="58" s="1"/>
  <c r="N55" i="58"/>
  <c r="O55" i="58" s="1"/>
  <c r="N51" i="58"/>
  <c r="O51" i="58" s="1"/>
  <c r="N45" i="58"/>
  <c r="O45" i="58" s="1"/>
  <c r="N44" i="58"/>
  <c r="O44" i="58" s="1"/>
  <c r="K35" i="58"/>
  <c r="L35" i="58" s="1"/>
  <c r="N36" i="58"/>
  <c r="O36" i="58" s="1"/>
  <c r="N38" i="58"/>
  <c r="O38" i="58" s="1"/>
  <c r="N33" i="58"/>
  <c r="O33" i="58" s="1"/>
  <c r="N27" i="58"/>
  <c r="O27" i="58" s="1"/>
  <c r="N26" i="58"/>
  <c r="O26" i="58" s="1"/>
  <c r="N20" i="58"/>
  <c r="O20" i="58" s="1"/>
  <c r="N19" i="58"/>
  <c r="O19" i="58" s="1"/>
  <c r="H19" i="80" l="1"/>
  <c r="I19" i="80" s="1"/>
  <c r="I18" i="80"/>
  <c r="H17" i="80"/>
  <c r="I17" i="80" s="1"/>
  <c r="O121" i="17"/>
  <c r="O68" i="78"/>
  <c r="O50" i="67"/>
  <c r="C11" i="36" l="1"/>
  <c r="M62" i="78" l="1"/>
  <c r="J62" i="78"/>
  <c r="K62" i="78" s="1"/>
  <c r="L62" i="78" s="1"/>
  <c r="M61" i="78"/>
  <c r="J61" i="78"/>
  <c r="K61" i="78" s="1"/>
  <c r="L61" i="78" s="1"/>
  <c r="M55" i="78"/>
  <c r="J55" i="78"/>
  <c r="K55" i="78" s="1"/>
  <c r="L55" i="78" s="1"/>
  <c r="M54" i="78"/>
  <c r="J54" i="78"/>
  <c r="K54" i="78" s="1"/>
  <c r="L54" i="78" s="1"/>
  <c r="M48" i="78"/>
  <c r="J48" i="78"/>
  <c r="K48" i="78" s="1"/>
  <c r="L48" i="78" s="1"/>
  <c r="M47" i="78"/>
  <c r="J47" i="78"/>
  <c r="K47" i="78" s="1"/>
  <c r="L47" i="78" s="1"/>
  <c r="M41" i="78"/>
  <c r="J41" i="78"/>
  <c r="K41" i="78" s="1"/>
  <c r="L41" i="78" s="1"/>
  <c r="M40" i="78"/>
  <c r="J40" i="78"/>
  <c r="K40" i="78" s="1"/>
  <c r="L40" i="78" s="1"/>
  <c r="M34" i="78"/>
  <c r="J34" i="78"/>
  <c r="K34" i="78" s="1"/>
  <c r="L34" i="78" s="1"/>
  <c r="M33" i="78"/>
  <c r="J33" i="78"/>
  <c r="K33" i="78" s="1"/>
  <c r="L33" i="78" s="1"/>
  <c r="M27" i="78"/>
  <c r="J27" i="78"/>
  <c r="K27" i="78" s="1"/>
  <c r="L27" i="78" s="1"/>
  <c r="M26" i="78"/>
  <c r="J26" i="78"/>
  <c r="K26" i="78" s="1"/>
  <c r="L26" i="78" s="1"/>
  <c r="M20" i="78"/>
  <c r="J20" i="78"/>
  <c r="K20" i="78" s="1"/>
  <c r="L20" i="78" s="1"/>
  <c r="M19" i="78"/>
  <c r="J19" i="78"/>
  <c r="K19" i="78" s="1"/>
  <c r="L19" i="78" s="1"/>
  <c r="M13" i="78"/>
  <c r="J13" i="78"/>
  <c r="K13" i="78" s="1"/>
  <c r="L13" i="78" s="1"/>
  <c r="M12" i="78"/>
  <c r="N12" i="78" s="1"/>
  <c r="O12" i="78" s="1"/>
  <c r="K12" i="78"/>
  <c r="L12" i="78" s="1"/>
  <c r="M77" i="79"/>
  <c r="J77" i="79"/>
  <c r="K77" i="79" s="1"/>
  <c r="L77" i="79" s="1"/>
  <c r="M76" i="79"/>
  <c r="J76" i="79"/>
  <c r="K76" i="79" s="1"/>
  <c r="L76" i="79" s="1"/>
  <c r="M68" i="79"/>
  <c r="J68" i="79"/>
  <c r="K68" i="79" s="1"/>
  <c r="L68" i="79" s="1"/>
  <c r="M67" i="79"/>
  <c r="J67" i="79"/>
  <c r="K67" i="79" s="1"/>
  <c r="L67" i="79" s="1"/>
  <c r="M61" i="79"/>
  <c r="J61" i="79"/>
  <c r="K61" i="79" s="1"/>
  <c r="L61" i="79" s="1"/>
  <c r="M60" i="79"/>
  <c r="J60" i="79"/>
  <c r="K60" i="79" s="1"/>
  <c r="L60" i="79" s="1"/>
  <c r="M54" i="79"/>
  <c r="J54" i="79"/>
  <c r="K54" i="79" s="1"/>
  <c r="L54" i="79" s="1"/>
  <c r="M53" i="79"/>
  <c r="J53" i="79"/>
  <c r="K53" i="79" s="1"/>
  <c r="L53" i="79" s="1"/>
  <c r="M47" i="79"/>
  <c r="J47" i="79"/>
  <c r="K47" i="79" s="1"/>
  <c r="L47" i="79" s="1"/>
  <c r="M46" i="79"/>
  <c r="J46" i="79"/>
  <c r="K46" i="79" s="1"/>
  <c r="L46" i="79" s="1"/>
  <c r="M45" i="79"/>
  <c r="J45" i="79"/>
  <c r="K45" i="79" s="1"/>
  <c r="L45" i="79" s="1"/>
  <c r="M39" i="79"/>
  <c r="J39" i="79"/>
  <c r="K39" i="79" s="1"/>
  <c r="L39" i="79" s="1"/>
  <c r="M38" i="79"/>
  <c r="J38" i="79"/>
  <c r="K38" i="79" s="1"/>
  <c r="L38" i="79" s="1"/>
  <c r="M32" i="79"/>
  <c r="J32" i="79"/>
  <c r="K32" i="79" s="1"/>
  <c r="L32" i="79" s="1"/>
  <c r="M31" i="79"/>
  <c r="J31" i="79"/>
  <c r="K31" i="79" s="1"/>
  <c r="L31" i="79" s="1"/>
  <c r="M28" i="79"/>
  <c r="J28" i="79"/>
  <c r="K28" i="79" s="1"/>
  <c r="L28" i="79" s="1"/>
  <c r="M27" i="79"/>
  <c r="J27" i="79"/>
  <c r="K27" i="79" s="1"/>
  <c r="L27" i="79" s="1"/>
  <c r="M21" i="79"/>
  <c r="J21" i="79"/>
  <c r="K21" i="79" s="1"/>
  <c r="L21" i="79" s="1"/>
  <c r="M19" i="79"/>
  <c r="J19" i="79"/>
  <c r="K19" i="79" s="1"/>
  <c r="L19" i="79" s="1"/>
  <c r="M13" i="79"/>
  <c r="J13" i="79"/>
  <c r="K13" i="79" s="1"/>
  <c r="L13" i="79" s="1"/>
  <c r="M12" i="79"/>
  <c r="K12" i="79"/>
  <c r="L12" i="79" s="1"/>
  <c r="M44" i="67"/>
  <c r="J44" i="67"/>
  <c r="K44" i="67" s="1"/>
  <c r="L44" i="67" s="1"/>
  <c r="M35" i="67"/>
  <c r="J35" i="67"/>
  <c r="K35" i="67" s="1"/>
  <c r="L35" i="67" s="1"/>
  <c r="M34" i="67"/>
  <c r="J34" i="67"/>
  <c r="K34" i="67" s="1"/>
  <c r="L34" i="67" s="1"/>
  <c r="M28" i="67"/>
  <c r="J28" i="67"/>
  <c r="K28" i="67" s="1"/>
  <c r="L28" i="67" s="1"/>
  <c r="M27" i="67"/>
  <c r="J27" i="67"/>
  <c r="K27" i="67" s="1"/>
  <c r="L27" i="67" s="1"/>
  <c r="M21" i="67"/>
  <c r="J21" i="67"/>
  <c r="K21" i="67" s="1"/>
  <c r="L21" i="67" s="1"/>
  <c r="M20" i="67"/>
  <c r="J20" i="67"/>
  <c r="K20" i="67" s="1"/>
  <c r="L20" i="67" s="1"/>
  <c r="M14" i="67"/>
  <c r="J14" i="67"/>
  <c r="K14" i="67" s="1"/>
  <c r="L14" i="67" s="1"/>
  <c r="M13" i="67"/>
  <c r="K13" i="67"/>
  <c r="L13" i="67" s="1"/>
  <c r="M12" i="67"/>
  <c r="N12" i="67" s="1"/>
  <c r="O12" i="67" s="1"/>
  <c r="K12" i="67"/>
  <c r="L12" i="67" s="1"/>
  <c r="J100" i="58"/>
  <c r="N100" i="58" s="1"/>
  <c r="G15" i="80" s="1"/>
  <c r="G20" i="80" s="1"/>
  <c r="J13" i="58"/>
  <c r="M79" i="79" l="1"/>
  <c r="O100" i="58"/>
  <c r="N76" i="79"/>
  <c r="O76" i="79" s="1"/>
  <c r="N12" i="79"/>
  <c r="O12" i="79" s="1"/>
  <c r="N31" i="79"/>
  <c r="O31" i="79" s="1"/>
  <c r="N62" i="78"/>
  <c r="O62" i="78" s="1"/>
  <c r="N19" i="78"/>
  <c r="O19" i="78" s="1"/>
  <c r="M64" i="78"/>
  <c r="N34" i="67"/>
  <c r="O34" i="67" s="1"/>
  <c r="N33" i="78"/>
  <c r="O33" i="78" s="1"/>
  <c r="N40" i="78"/>
  <c r="O40" i="78" s="1"/>
  <c r="N47" i="78"/>
  <c r="O47" i="78" s="1"/>
  <c r="N61" i="78"/>
  <c r="O61" i="78" s="1"/>
  <c r="N55" i="78"/>
  <c r="O55" i="78" s="1"/>
  <c r="N54" i="78"/>
  <c r="O54" i="78" s="1"/>
  <c r="N48" i="78"/>
  <c r="O48" i="78" s="1"/>
  <c r="N41" i="78"/>
  <c r="O41" i="78" s="1"/>
  <c r="N34" i="78"/>
  <c r="O34" i="78" s="1"/>
  <c r="N27" i="78"/>
  <c r="O27" i="78" s="1"/>
  <c r="N26" i="78"/>
  <c r="O26" i="78" s="1"/>
  <c r="N20" i="78"/>
  <c r="O20" i="78" s="1"/>
  <c r="N13" i="78"/>
  <c r="O13" i="78" s="1"/>
  <c r="N67" i="79"/>
  <c r="O67" i="79" s="1"/>
  <c r="N38" i="79"/>
  <c r="O38" i="79" s="1"/>
  <c r="N60" i="79"/>
  <c r="O60" i="79" s="1"/>
  <c r="N53" i="79"/>
  <c r="O53" i="79" s="1"/>
  <c r="N28" i="79"/>
  <c r="O28" i="79" s="1"/>
  <c r="N47" i="79"/>
  <c r="O47" i="79" s="1"/>
  <c r="N19" i="79"/>
  <c r="O19" i="79" s="1"/>
  <c r="N27" i="79"/>
  <c r="O27" i="79" s="1"/>
  <c r="N77" i="79"/>
  <c r="O77" i="79" s="1"/>
  <c r="N68" i="79"/>
  <c r="O68" i="79" s="1"/>
  <c r="N61" i="79"/>
  <c r="O61" i="79" s="1"/>
  <c r="N54" i="79"/>
  <c r="O54" i="79" s="1"/>
  <c r="N45" i="79"/>
  <c r="O45" i="79" s="1"/>
  <c r="N46" i="79"/>
  <c r="O46" i="79" s="1"/>
  <c r="N39" i="79"/>
  <c r="O39" i="79" s="1"/>
  <c r="N32" i="79"/>
  <c r="O32" i="79" s="1"/>
  <c r="N21" i="79"/>
  <c r="O21" i="79" s="1"/>
  <c r="N13" i="79"/>
  <c r="O13" i="79" s="1"/>
  <c r="N44" i="67"/>
  <c r="O44" i="67" s="1"/>
  <c r="N13" i="67"/>
  <c r="O13" i="67" s="1"/>
  <c r="N20" i="67"/>
  <c r="O20" i="67" s="1"/>
  <c r="N35" i="67"/>
  <c r="O35" i="67" s="1"/>
  <c r="N27" i="67"/>
  <c r="O27" i="67" s="1"/>
  <c r="N28" i="67"/>
  <c r="O28" i="67" s="1"/>
  <c r="N21" i="67"/>
  <c r="O21" i="67" s="1"/>
  <c r="N14" i="67"/>
  <c r="O14" i="67" s="1"/>
  <c r="B18" i="80" l="1"/>
  <c r="M84" i="79"/>
  <c r="B19" i="80"/>
  <c r="M69" i="78"/>
  <c r="O101" i="58"/>
  <c r="H15" i="80"/>
  <c r="H20" i="80" s="1"/>
  <c r="O64" i="78"/>
  <c r="N64" i="78"/>
  <c r="O79" i="79"/>
  <c r="N79" i="79"/>
  <c r="C18" i="80" l="1"/>
  <c r="N84" i="79"/>
  <c r="D18" i="80"/>
  <c r="O84" i="79"/>
  <c r="C19" i="80"/>
  <c r="N69" i="78"/>
  <c r="D19" i="80"/>
  <c r="O69" i="78"/>
  <c r="I15" i="80"/>
  <c r="O80" i="79"/>
  <c r="O65" i="78"/>
  <c r="J18" i="80" l="1"/>
  <c r="K18" i="80" s="1"/>
  <c r="O85" i="79"/>
  <c r="E18" i="80"/>
  <c r="J19" i="80"/>
  <c r="K19" i="80" s="1"/>
  <c r="O70" i="78"/>
  <c r="E19" i="80"/>
  <c r="A19" i="80"/>
  <c r="A18" i="80"/>
  <c r="A17" i="80"/>
  <c r="A16" i="80"/>
  <c r="A15" i="80"/>
  <c r="K100" i="58"/>
  <c r="L100" i="58" s="1"/>
  <c r="M13" i="58"/>
  <c r="K13" i="58"/>
  <c r="L13" i="58" s="1"/>
  <c r="N13" i="58" l="1"/>
  <c r="O13" i="58" l="1"/>
  <c r="M12" i="58"/>
  <c r="K12" i="58"/>
  <c r="L12" i="58" s="1"/>
  <c r="M117" i="17" l="1"/>
  <c r="M46" i="67"/>
  <c r="N12" i="58"/>
  <c r="O12" i="58" s="1"/>
  <c r="M97" i="58"/>
  <c r="B17" i="80" l="1"/>
  <c r="M122" i="17"/>
  <c r="B16" i="80"/>
  <c r="M51" i="67"/>
  <c r="M102" i="58"/>
  <c r="B15" i="80"/>
  <c r="N46" i="67"/>
  <c r="O46" i="67"/>
  <c r="N97" i="58"/>
  <c r="O97" i="58"/>
  <c r="N51" i="67" l="1"/>
  <c r="C16" i="80"/>
  <c r="O51" i="67"/>
  <c r="J16" i="80" s="1"/>
  <c r="D16" i="80"/>
  <c r="O102" i="58"/>
  <c r="J15" i="80" s="1"/>
  <c r="D15" i="80"/>
  <c r="N102" i="58"/>
  <c r="C15" i="80"/>
  <c r="O47" i="67"/>
  <c r="O98" i="58"/>
  <c r="O52" i="67" l="1"/>
  <c r="E16" i="80"/>
  <c r="K16" i="80"/>
  <c r="K15" i="80"/>
  <c r="O103" i="58"/>
  <c r="E15" i="80"/>
  <c r="B20" i="80"/>
  <c r="K14" i="17" l="1"/>
  <c r="L14" i="17" s="1"/>
  <c r="N14" i="17"/>
  <c r="O14" i="17" s="1"/>
  <c r="O117" i="17" l="1"/>
  <c r="D17" i="80" l="1"/>
  <c r="O122" i="17"/>
  <c r="J17" i="80" s="1"/>
  <c r="N117" i="17"/>
  <c r="C17" i="80" l="1"/>
  <c r="C20" i="80" s="1"/>
  <c r="N122" i="17"/>
  <c r="O123" i="17" s="1"/>
  <c r="K17" i="80"/>
  <c r="J20" i="80"/>
  <c r="E17" i="80"/>
  <c r="D20" i="80"/>
  <c r="O118" i="17"/>
</calcChain>
</file>

<file path=xl/sharedStrings.xml><?xml version="1.0" encoding="utf-8"?>
<sst xmlns="http://schemas.openxmlformats.org/spreadsheetml/2006/main" count="1268" uniqueCount="502">
  <si>
    <t>zap. št.</t>
  </si>
  <si>
    <t xml:space="preserve">vrsta površin </t>
  </si>
  <si>
    <t>enota mere (e.m.)</t>
  </si>
  <si>
    <t>m2</t>
  </si>
  <si>
    <t>Vozišča in parkirišča</t>
  </si>
  <si>
    <t xml:space="preserve">Pločniki in pešpoti </t>
  </si>
  <si>
    <t>Vozišča in parkirišča,
pločniki in pešpoti</t>
  </si>
  <si>
    <t>površina oziroma količina (okvirna) za enoto mere</t>
  </si>
  <si>
    <t>referenčna št.:</t>
  </si>
  <si>
    <t>naslov za račun</t>
  </si>
  <si>
    <t>Vojašnica Ivana Cankarja, Raskovec 50, 1360 Vrhnika</t>
  </si>
  <si>
    <t>a.</t>
  </si>
  <si>
    <t>b.</t>
  </si>
  <si>
    <t>c.</t>
  </si>
  <si>
    <t>odgovorna oseba za realizacijo pogodbe na lokaciji del</t>
  </si>
  <si>
    <t>Vojašnica Murska Sobota Kopališka 4  9000 Murska Sobota</t>
  </si>
  <si>
    <t>Vojašnica Franca Uršiča, Straška cesta 26, 8000 Novo mesto</t>
  </si>
  <si>
    <t>cesta Štalcerji-Škrilj (makadam)</t>
  </si>
  <si>
    <t>cesta Morava-Zdihova (makadam)</t>
  </si>
  <si>
    <t>cesta Škrilj - Muha vas</t>
  </si>
  <si>
    <t>cesta Škrilj - Muha vas (makadam)</t>
  </si>
  <si>
    <t>cesta in poti do in med objekti (makadam)</t>
  </si>
  <si>
    <t>Vojašnica Boštjana Kekca, Bohinjska Bela 153, 4263 Bohinjska Bela</t>
  </si>
  <si>
    <t>taborni prostori</t>
  </si>
  <si>
    <t>cesta na Bile</t>
  </si>
  <si>
    <t>Makadam ceste</t>
  </si>
  <si>
    <t>cesta na strelišče strmina</t>
  </si>
  <si>
    <t>Vojašnica Franca Rozmana Staneta, Mariborska cesta 29, 3000 Celje</t>
  </si>
  <si>
    <t>SKLOP</t>
  </si>
  <si>
    <t>Vojaški objekt Krim, Strahomer b.š., 1292 Ig</t>
  </si>
  <si>
    <t>Vojaški objekt Mačkovec, Mačkovec b.š., Mlino za krajem, 4260 Bled</t>
  </si>
  <si>
    <t>Vojaški objekt Kidričevo, Zgornja Hajdina BŠ, 2288 Hajdina</t>
  </si>
  <si>
    <t>Vojašnki objekt Pečovnik, Zagrad BŠ, 3000 Celje</t>
  </si>
  <si>
    <t>Vojaški objekt Drulovka, Breg ob Savi BŠ, 4211 Mavčiče</t>
  </si>
  <si>
    <t>Vojaški objekt Šentviška gora, ŠENTVIŠKA GORA BŠ, 5283 SLAP OB IDRIJCI</t>
  </si>
  <si>
    <t>Vojaški objekt Kamna Gorica, Spodnje blato b.š., 1290 Grosuplje</t>
  </si>
  <si>
    <t>Vojaški objekt Grmez, Babnogoriška cesta b.š., 1291 Škofljica</t>
  </si>
  <si>
    <t>Vojaški objekt Rakov hrib, RAKOV HRIB BŠ, 1360 VRHNIKA</t>
  </si>
  <si>
    <t>Vojaški objekt Turnovše, Raskovec 50, 1360 VRHNIKA</t>
  </si>
  <si>
    <t>Vojašnica Vincenca Repnika, Ljubljanska cesta 22,  2310 Slovenska Bistrica</t>
  </si>
  <si>
    <t>Vojašnica Generala Maistra, Ramovševa 2, 2000 Maribor</t>
  </si>
  <si>
    <t>Vojaški objekt Zgornja Ložnica, Zgornja Ložnica BŠ, 2316 Zgornja Ložnica</t>
  </si>
  <si>
    <t>Vojaški objekt Boč (makadamsko cestišče Podboč - VO Boč), Drevenik BŠ,  3241 Podplat</t>
  </si>
  <si>
    <t>Vojaški objekt Bežigrad Celje, Bežigrajska cesta BŠ, 3000 Celje</t>
  </si>
  <si>
    <t>Vojaški objekt Zaloška Gorica, Zaloška Gorica 9 A, 3301 Petrovče</t>
  </si>
  <si>
    <t>Vojaški objekt Spodnje garaže - Kočevska Reka, Kočevska Reka BŠ, 1338 Kočevska Reka</t>
  </si>
  <si>
    <t>Vojaški objekt Primoži - Kočevska Reka, Primoži BŠ, 1338 Kočevska Reka</t>
  </si>
  <si>
    <t>Vojaški objekt Škrilj Zdihovo, Rogati hrib BŠ, 1338 Kočevska Reka</t>
  </si>
  <si>
    <t>Cesta Štalcerji - Škrilj (makadam)</t>
  </si>
  <si>
    <t>Cesta Morava - Zdihovo</t>
  </si>
  <si>
    <t xml:space="preserve">Vojaški objekt Trdinov vrh, </t>
  </si>
  <si>
    <t>Vojaški objekt Bloška polica, Bloška polica BŠ, 1384 Grahovo</t>
  </si>
  <si>
    <t>Vojašnica Barona Antona Čehovina, Ljubljanska cesta 37, 6230 Postojna</t>
  </si>
  <si>
    <t>Vojaški objekt Poček, Poček BŠ, 6230 Postojna</t>
  </si>
  <si>
    <t>Vojaški objekt Bač, Bač BŠ, 6253 Knežak</t>
  </si>
  <si>
    <t>Vojaški objekt Mačkovec, Raubarkomanda BŠ, 6230 Postojna</t>
  </si>
  <si>
    <t>Vojaški objekt Podstrmec Borovnica, Borovnica BŠ, 1353 Borovnica</t>
  </si>
  <si>
    <t>Vojaški objekt Brezovica pri Borovnici, Brezovica pri Borovnici BŠ, 1353 Borovnica</t>
  </si>
  <si>
    <t>Vojašnica Edvarda Peperka, Leskoškova 7, 1000 Ljubljana</t>
  </si>
  <si>
    <t>Vojaški objekt Poljče, Poljče 28, 4275 Begunje na Gorenjskem</t>
  </si>
  <si>
    <t>Vojaški objekt Crngrob, Crngrob BŠ, 4209 Žabnica</t>
  </si>
  <si>
    <t>odgovorna oseba za realizacijo pogodbe na lokaciji del:</t>
  </si>
  <si>
    <t xml:space="preserve">odgovorna oseba za realizacijo pogodbe na lokaciji del: </t>
  </si>
  <si>
    <t>Vojašnica Slovenske Teritorialne obrambe, Koščeva ulica 6, 1210 Lljubljana - Šentvid in VO Štula</t>
  </si>
  <si>
    <t>Vojaški objekt Apače, Apače 23, 2324 Lovrenc na Dravskem polju</t>
  </si>
  <si>
    <t>Vojašnica Janka Premrla Vojka, Beblerjeva ulica 28, 5271 Vipava</t>
  </si>
  <si>
    <t>Vojaški objekt Rijavci, Rijavci BŠ, 5252 Trnovo pri Gorici</t>
  </si>
  <si>
    <t>Vojaški objekt Rijavci, Rijavci BŠ, 5252 Trnovo pri Gorici - poštno ležeče</t>
  </si>
  <si>
    <t>Vojaški objekt Poganci, BELOKRANJSKA CESTA 84, 8000 NOVO MESTO</t>
  </si>
  <si>
    <t>Vhod v vojašnico, taborni prostori  makadam (3.000 m2), parkirišča makadam (5.000 m2), parkirišča in postrojitveni prostor asfalt (10.000 m2)..</t>
  </si>
  <si>
    <t xml:space="preserve"> Vhod v vojašnico, postrojitveni prostor</t>
  </si>
  <si>
    <t>Ceste asfalt (6 km), ceste makadam (1.5 km) in taborni prostori  makadam (3.000 m2), parkirišča    (makadam 5.000 m2), parkirišča in postrojitveni prostor (asfalt 10.000 m2)</t>
  </si>
  <si>
    <t>Občinske in gozdne ceste - makadam                  (200.000 m2)</t>
  </si>
  <si>
    <t>uporabne površine KC, taborni prostori (makadam)</t>
  </si>
  <si>
    <t>ČIščenje snega s frezo in ročno . Površine so asfaltne</t>
  </si>
  <si>
    <t>Vojaški objekt Kadetnica, Engelsova 15, 2000 Maribor</t>
  </si>
  <si>
    <t>Vojašnica Jerneja Molana, Cerklje ob Krki 4a, 8263 Cerklje ob Krki</t>
  </si>
  <si>
    <t>cesta</t>
  </si>
  <si>
    <t>Vojaški objekt Ledinekov kogel, Slivniško Pohorje 23, 2311 HOČE</t>
  </si>
  <si>
    <t>cesta mekedam</t>
  </si>
  <si>
    <t>Vojaški objekt Ljubljanski vrh, Ljubljanski vrh bš, 1360 Vrhnika</t>
  </si>
  <si>
    <t>Vozišče</t>
  </si>
  <si>
    <t>Vojaški objekt Berek, Kopališka 4,  9000 Murska Sobota</t>
  </si>
  <si>
    <t>cesta asfalt</t>
  </si>
  <si>
    <t>1.1</t>
  </si>
  <si>
    <t>1.2</t>
  </si>
  <si>
    <t>2.1</t>
  </si>
  <si>
    <t>3.1</t>
  </si>
  <si>
    <t>3.2</t>
  </si>
  <si>
    <t>4.1</t>
  </si>
  <si>
    <t>4.2</t>
  </si>
  <si>
    <t>4.3</t>
  </si>
  <si>
    <t>5.1</t>
  </si>
  <si>
    <t>5.2</t>
  </si>
  <si>
    <t>višina DDV v EUR V 4 decimalkah/e.m.</t>
  </si>
  <si>
    <t>cena v EUR z DDV v 4 decimalkah/e.m.</t>
  </si>
  <si>
    <t>vrednost v EUR brez DDV v 2 decimalkah, 
za 1 leto</t>
  </si>
  <si>
    <t>vrednost DDV v EUR  v 2 decimalkah,
za 1 leto</t>
  </si>
  <si>
    <t>vrednost v EUR z DDV v 2 decimalkah,  
za 1 leto</t>
  </si>
  <si>
    <t>10=8*9/100</t>
  </si>
  <si>
    <t xml:space="preserve"> Vojašnica Stanislava Požarja, Kolodvorska 59, 6257 Pivka</t>
  </si>
  <si>
    <t>APAČE</t>
  </si>
  <si>
    <t>KIDRIČEVO</t>
  </si>
  <si>
    <t>SLOVENSKA BISTRICA 1</t>
  </si>
  <si>
    <t>POLJČANE-BOČ</t>
  </si>
  <si>
    <t>ŽALEC-ZALOŠKA GORICA</t>
  </si>
  <si>
    <t>KOČEVSKA REKA</t>
  </si>
  <si>
    <t>NOVO MESTO-TRDINOV VRH</t>
  </si>
  <si>
    <t>POSTOJNA 1</t>
  </si>
  <si>
    <t>NOVO MESTO 2-POGANCI</t>
  </si>
  <si>
    <t>RADOVLJICA-POLJČE</t>
  </si>
  <si>
    <t>ILIRSKA BISTRICA-BAČ</t>
  </si>
  <si>
    <t>POSTOJNA 2-MAĆKOVEC</t>
  </si>
  <si>
    <t>POSTOJNA 3-POČEK</t>
  </si>
  <si>
    <t>ŠKOFLJICA-GRMEZ</t>
  </si>
  <si>
    <t>VRHNIKA RASKOVEC</t>
  </si>
  <si>
    <t>GROSUPLJE-KAMNA GORICA</t>
  </si>
  <si>
    <t>ŠENTVIŠKA GORA</t>
  </si>
  <si>
    <t>VIPAVA</t>
  </si>
  <si>
    <t>PIVKA</t>
  </si>
  <si>
    <t>RIJAVCI</t>
  </si>
  <si>
    <t>BOROVNICA</t>
  </si>
  <si>
    <t>BREZOVICA - KRIM</t>
  </si>
  <si>
    <t>ŠKOFJA LOKA-CRNGROB</t>
  </si>
  <si>
    <t>KRANJ-DRULOVKA</t>
  </si>
  <si>
    <t>CERKNICA-BLOŠKA POLICA</t>
  </si>
  <si>
    <t>MURSKA SOBOTA</t>
  </si>
  <si>
    <t xml:space="preserve">CELJE </t>
  </si>
  <si>
    <t>CELJE -PEĆOVNIK</t>
  </si>
  <si>
    <t xml:space="preserve">ŠKRILJ </t>
  </si>
  <si>
    <t>MARIBOR</t>
  </si>
  <si>
    <t>VRHNIKA - LJUBLJANSKI VRH</t>
  </si>
  <si>
    <t>LJUBLJANA ŠENTVID</t>
  </si>
  <si>
    <t>BLED-BOHINJSKA BELA</t>
  </si>
  <si>
    <t>višina DDV v % v 1 decim. (vpisati)</t>
  </si>
  <si>
    <t>2.2</t>
  </si>
  <si>
    <t>2. sklop: gorenjsko območje</t>
  </si>
  <si>
    <t>3. sklop: štajersko območje</t>
  </si>
  <si>
    <t xml:space="preserve">4. sklop: primorsko območje </t>
  </si>
  <si>
    <t>5. sklop: dolenjsko območje</t>
  </si>
  <si>
    <r>
      <rPr>
        <b/>
        <i/>
        <u/>
        <sz val="10"/>
        <color indexed="8"/>
        <rFont val="Arial"/>
        <family val="2"/>
        <charset val="238"/>
      </rPr>
      <t>CENIK</t>
    </r>
    <r>
      <rPr>
        <i/>
        <sz val="10"/>
        <color indexed="8"/>
        <rFont val="Arial"/>
        <family val="2"/>
        <charset val="238"/>
      </rPr>
      <t>-cena v EUR brez DDV v 4 decimalkah/e.m.</t>
    </r>
  </si>
  <si>
    <t>PONUDBA CENIK CENE</t>
  </si>
  <si>
    <t>MORS 317/2018-ODP, zimska služba za SV</t>
  </si>
  <si>
    <t>1.</t>
  </si>
  <si>
    <t>2.</t>
  </si>
  <si>
    <t>5.</t>
  </si>
  <si>
    <t>4.</t>
  </si>
  <si>
    <t>3.</t>
  </si>
  <si>
    <t>6.</t>
  </si>
  <si>
    <t>6.1.</t>
  </si>
  <si>
    <t>6.2</t>
  </si>
  <si>
    <t>6.3</t>
  </si>
  <si>
    <t>7.</t>
  </si>
  <si>
    <t>7.1</t>
  </si>
  <si>
    <t>7.2</t>
  </si>
  <si>
    <t>7.3</t>
  </si>
  <si>
    <t>8.1</t>
  </si>
  <si>
    <t>8.2</t>
  </si>
  <si>
    <t>9.</t>
  </si>
  <si>
    <t>8.</t>
  </si>
  <si>
    <t>9.1</t>
  </si>
  <si>
    <t>9.2</t>
  </si>
  <si>
    <t>10.</t>
  </si>
  <si>
    <t>10.1</t>
  </si>
  <si>
    <t>10.2</t>
  </si>
  <si>
    <t>11.</t>
  </si>
  <si>
    <t>11.2</t>
  </si>
  <si>
    <t>11.1</t>
  </si>
  <si>
    <t>11=8*9/100</t>
  </si>
  <si>
    <t>12=8*6*4</t>
  </si>
  <si>
    <t>13=12*9/100</t>
  </si>
  <si>
    <t>14= 12+13</t>
  </si>
  <si>
    <t>sklop</t>
  </si>
  <si>
    <t>skupaj:</t>
  </si>
  <si>
    <t>številka in datum ponudbe:</t>
  </si>
  <si>
    <t>12.</t>
  </si>
  <si>
    <t>12.1</t>
  </si>
  <si>
    <t>12.2</t>
  </si>
  <si>
    <t>12.3</t>
  </si>
  <si>
    <t>13.</t>
  </si>
  <si>
    <t>13.1</t>
  </si>
  <si>
    <t>13.2</t>
  </si>
  <si>
    <t>14.</t>
  </si>
  <si>
    <t>14.1</t>
  </si>
  <si>
    <t>14.2</t>
  </si>
  <si>
    <t>15.</t>
  </si>
  <si>
    <t>15.1</t>
  </si>
  <si>
    <t>15.2</t>
  </si>
  <si>
    <t>16.</t>
  </si>
  <si>
    <t>16.1</t>
  </si>
  <si>
    <t>16.2</t>
  </si>
  <si>
    <t xml:space="preserve">z.š. lokacije
</t>
  </si>
  <si>
    <t>17.</t>
  </si>
  <si>
    <t>17.1</t>
  </si>
  <si>
    <t>17.2</t>
  </si>
  <si>
    <t>18.</t>
  </si>
  <si>
    <t>18.1</t>
  </si>
  <si>
    <t>18.2</t>
  </si>
  <si>
    <t>19.1</t>
  </si>
  <si>
    <t>19.2</t>
  </si>
  <si>
    <t>20.</t>
  </si>
  <si>
    <t>20.1</t>
  </si>
  <si>
    <t>20.2</t>
  </si>
  <si>
    <t>20.3</t>
  </si>
  <si>
    <t>21.</t>
  </si>
  <si>
    <t>21.2</t>
  </si>
  <si>
    <t>21.1</t>
  </si>
  <si>
    <t>22.</t>
  </si>
  <si>
    <t>22.1</t>
  </si>
  <si>
    <t>22.2</t>
  </si>
  <si>
    <t>23.</t>
  </si>
  <si>
    <t>23.1</t>
  </si>
  <si>
    <t>23.2</t>
  </si>
  <si>
    <t>20.4</t>
  </si>
  <si>
    <t>24.</t>
  </si>
  <si>
    <t>24.1</t>
  </si>
  <si>
    <t>24.2</t>
  </si>
  <si>
    <t>25.</t>
  </si>
  <si>
    <t>25.1</t>
  </si>
  <si>
    <t>25.2</t>
  </si>
  <si>
    <t>26.</t>
  </si>
  <si>
    <t>26.1</t>
  </si>
  <si>
    <t>26.2</t>
  </si>
  <si>
    <t>27.</t>
  </si>
  <si>
    <t>27.1</t>
  </si>
  <si>
    <t>27.2</t>
  </si>
  <si>
    <t>28.</t>
  </si>
  <si>
    <t>28.1</t>
  </si>
  <si>
    <t>28.2</t>
  </si>
  <si>
    <t>28.3</t>
  </si>
  <si>
    <t>29.</t>
  </si>
  <si>
    <t>29.1</t>
  </si>
  <si>
    <t>29.2</t>
  </si>
  <si>
    <t>30.</t>
  </si>
  <si>
    <t>30.1</t>
  </si>
  <si>
    <t>30.2</t>
  </si>
  <si>
    <t>31.</t>
  </si>
  <si>
    <t>31.1</t>
  </si>
  <si>
    <t>31.2</t>
  </si>
  <si>
    <t>32.</t>
  </si>
  <si>
    <t>32.1</t>
  </si>
  <si>
    <t>32.2</t>
  </si>
  <si>
    <t>32.3</t>
  </si>
  <si>
    <t>33.</t>
  </si>
  <si>
    <t>33.1</t>
  </si>
  <si>
    <t>33.2</t>
  </si>
  <si>
    <t>33.3</t>
  </si>
  <si>
    <t>33.4</t>
  </si>
  <si>
    <t>34.</t>
  </si>
  <si>
    <t>34.1</t>
  </si>
  <si>
    <t>34.2</t>
  </si>
  <si>
    <t>35.</t>
  </si>
  <si>
    <t>35.1</t>
  </si>
  <si>
    <t>35.2</t>
  </si>
  <si>
    <t>35.3</t>
  </si>
  <si>
    <t>36.</t>
  </si>
  <si>
    <t>36.1</t>
  </si>
  <si>
    <t>36.2</t>
  </si>
  <si>
    <t>37.</t>
  </si>
  <si>
    <t>37.1</t>
  </si>
  <si>
    <t>37.2</t>
  </si>
  <si>
    <t>38.</t>
  </si>
  <si>
    <t>38.1</t>
  </si>
  <si>
    <t>38.2</t>
  </si>
  <si>
    <t>39.</t>
  </si>
  <si>
    <t>39.1</t>
  </si>
  <si>
    <t>39.2</t>
  </si>
  <si>
    <r>
      <rPr>
        <b/>
        <sz val="10"/>
        <rFont val="Arial"/>
        <family val="2"/>
        <charset val="238"/>
      </rPr>
      <t>Čiščenje snega:</t>
    </r>
    <r>
      <rPr>
        <sz val="10"/>
        <rFont val="Arial"/>
        <family val="2"/>
        <charset val="238"/>
      </rPr>
      <t xml:space="preserve">
Čščenje se izvaja izključno na klic naročnika med delovniki ko je več kot 5 cm snega med vikendi in prazniki pa ne več kot 15 cm. Ob klicu naročnika prihod na lokacijo v 2 urah. Kvadratura zajema komunikacije ( makadamskih pot  500 m2 in parkirišča 100 m2) . </t>
    </r>
  </si>
  <si>
    <t>40.</t>
  </si>
  <si>
    <t>40.1</t>
  </si>
  <si>
    <t>40.2</t>
  </si>
  <si>
    <t>41.1</t>
  </si>
  <si>
    <t>41.2</t>
  </si>
  <si>
    <t>41.</t>
  </si>
  <si>
    <t>42.</t>
  </si>
  <si>
    <t>42.1</t>
  </si>
  <si>
    <t>42.2</t>
  </si>
  <si>
    <t>43.</t>
  </si>
  <si>
    <t>43.1</t>
  </si>
  <si>
    <t>43.2</t>
  </si>
  <si>
    <t>44.</t>
  </si>
  <si>
    <t>44.1</t>
  </si>
  <si>
    <t>44.2</t>
  </si>
  <si>
    <t>45.</t>
  </si>
  <si>
    <t>45.1</t>
  </si>
  <si>
    <t>45.2</t>
  </si>
  <si>
    <t>46.</t>
  </si>
  <si>
    <t>46.1</t>
  </si>
  <si>
    <t>46.2</t>
  </si>
  <si>
    <t>47.</t>
  </si>
  <si>
    <t>47.1</t>
  </si>
  <si>
    <t>47.2</t>
  </si>
  <si>
    <t>ZIMSKA SLUŽBA - CENIK / za okvirno količino snežnih razmer - na 1 zimsko sezono (okvirno: od 15. november do 15. marec)</t>
  </si>
  <si>
    <t xml:space="preserve">ponudnik- kratko in kraj: </t>
  </si>
  <si>
    <r>
      <rPr>
        <b/>
        <sz val="10"/>
        <rFont val="Arial"/>
        <family val="2"/>
        <charset val="238"/>
      </rPr>
      <t xml:space="preserve">Odvoz snega:
Po posebnem naročilu oz potrebi (postrojitveno mesti in ploščad med objekti </t>
    </r>
    <r>
      <rPr>
        <sz val="10"/>
        <rFont val="Arial"/>
        <family val="2"/>
        <charset val="238"/>
      </rPr>
      <t xml:space="preserve">
</t>
    </r>
  </si>
  <si>
    <t>1. sklop: ljubljansko območje</t>
  </si>
  <si>
    <r>
      <rPr>
        <b/>
        <sz val="10"/>
        <rFont val="Arial"/>
        <family val="2"/>
        <charset val="238"/>
      </rPr>
      <t>Odvoz snega:
P</t>
    </r>
    <r>
      <rPr>
        <sz val="10"/>
        <rFont val="Arial"/>
        <family val="2"/>
        <charset val="238"/>
      </rPr>
      <t xml:space="preserve">opolna odstranitev snega iz očiščenih parkirnih prostorov na najbližjo komunalno ali drugo lokacijo.
Površina parkirišč je cca 1200 m2.. 
</t>
    </r>
    <r>
      <rPr>
        <b/>
        <sz val="10"/>
        <rFont val="Arial"/>
        <family val="2"/>
        <charset val="238"/>
      </rPr>
      <t>Naročilo samo v primeru velikih snežnih padavin.</t>
    </r>
  </si>
  <si>
    <r>
      <rPr>
        <b/>
        <sz val="10"/>
        <rFont val="Arial"/>
        <family val="2"/>
        <charset val="238"/>
      </rPr>
      <t>Čiščenje snega:</t>
    </r>
    <r>
      <rPr>
        <sz val="10"/>
        <rFont val="Arial"/>
        <family val="2"/>
        <charset val="238"/>
      </rPr>
      <t xml:space="preserve">
Strojno čiščenje na prvo nerabno površino.
Zahtevek samo v primeru potreb.</t>
    </r>
  </si>
  <si>
    <r>
      <rPr>
        <b/>
        <sz val="10"/>
        <rFont val="Arial"/>
        <family val="2"/>
        <charset val="238"/>
      </rPr>
      <t xml:space="preserve">ČIŠČENJE SNEGA  
</t>
    </r>
    <r>
      <rPr>
        <sz val="10"/>
        <rFont val="Arial"/>
        <family val="2"/>
        <charset val="238"/>
      </rPr>
      <t xml:space="preserve">Izvede se po potrebi, oz na poziv naročnika 24/7 vse dni,  vključno z dela prostimi dnevi. Prihod na lokacijo v 3 urah po klicu. Točen obseg in lokacija izključno po zahtevi naročnika. Prioritetno plužiti komunikacijo  Prestranek - Bile ter do OC Publicus d.o.o. ZC Postojna. 
</t>
    </r>
    <r>
      <rPr>
        <b/>
        <sz val="10"/>
        <rFont val="Arial"/>
        <family val="2"/>
        <charset val="238"/>
      </rPr>
      <t>PO POTREBI, V PRIMERU STROJELOMA DELOVNIH STROJEV ali ZELO VELIKIH KOLIČIN SNEGA.</t>
    </r>
  </si>
  <si>
    <t>okvirna časovna  pogostost-na 1 zimsko sezono</t>
  </si>
  <si>
    <t>por. Karel Nikolavčič tel.št.: 01 759 6312</t>
  </si>
  <si>
    <r>
      <rPr>
        <b/>
        <sz val="10"/>
        <rFont val="Arial"/>
        <family val="2"/>
        <charset val="238"/>
      </rPr>
      <t>Čiščenje snega:</t>
    </r>
    <r>
      <rPr>
        <sz val="10"/>
        <rFont val="Arial"/>
        <family val="2"/>
        <charset val="238"/>
      </rPr>
      <t xml:space="preserve">
Čiščenje se izvaja izključno na klic naročnika med delovniki ko je več kot 5 cm zapadlega snega. Ob klicu prihod na lokacijo v 2 urah.</t>
    </r>
  </si>
  <si>
    <r>
      <rPr>
        <b/>
        <sz val="10"/>
        <rFont val="Arial"/>
        <family val="2"/>
        <charset val="238"/>
      </rPr>
      <t xml:space="preserve">Strojno posipanje vključno s posipnim materialom poledenelih in zasneženih površin.
</t>
    </r>
    <r>
      <rPr>
        <sz val="10"/>
        <rFont val="Arial"/>
        <family val="2"/>
        <charset val="238"/>
      </rPr>
      <t>Izvede se po potrebi, oz na poziv naročnika 24/7 vse dni. Prihod na lokacijo v 2 urah po klicu naročnika.
Posipavanje z mešanico peska in soli v razmeju cca 70/30.</t>
    </r>
  </si>
  <si>
    <t>Dela se izvajajo na klic naročnika s prihodom izvajalca na lokacijo del v 3 urah, razen, če v posameznem popisu ni drugače navedeno.</t>
  </si>
  <si>
    <t>lokacija/zahtevane storitve     
Dela se izvajajo na klic naročnika s prihodom izvajalca na lokacijo del v 3 urah,
 razen, če v posameznem popisu ni drugače navedeno.</t>
  </si>
  <si>
    <t>Čančar Joko, tel. št.: 01 759 6302</t>
  </si>
  <si>
    <t>Čiščenje snega:
Čiščenje se izvaja izključno na klic naročnika med delovniki ko je več kot 5 cm zapadlega snega, med vikendi in prazniki pa ne več kot 15 cm.  Kvadratura zajema asfaltirane komunikacije v izmeri 1500 m2. Čiščenje snega na klic naročnika v terminu 24 ur ko je snežna odeja višine nad 5 cm, z prihodom pogodbenika v roku cc 2 uri po klicu.</t>
  </si>
  <si>
    <r>
      <rPr>
        <b/>
        <sz val="10"/>
        <rFont val="Arial"/>
        <family val="2"/>
        <charset val="238"/>
      </rPr>
      <t xml:space="preserve">Strojno posipanje, vključno s posipnim materialom, poledenelih in zasneženih površin.
</t>
    </r>
    <r>
      <rPr>
        <sz val="10"/>
        <rFont val="Arial"/>
        <family val="2"/>
        <charset val="238"/>
      </rPr>
      <t>Izvede se po potrebi, oz na poziv naročnika 24/7 vse dni. Prihod na lokacijo v 2 urah po klicu naročnika.
Posipavanje z mešanico peska in soli v razmeju cca 70/30.</t>
    </r>
  </si>
  <si>
    <t>Vojašnica Slovenske Teritorialne obrambe, Koščeva ulica 6, 1210 Lljubljana-Šentvid</t>
  </si>
  <si>
    <r>
      <rPr>
        <b/>
        <sz val="10"/>
        <rFont val="Arial"/>
        <family val="2"/>
        <charset val="238"/>
      </rPr>
      <t>Strojno posipanje vključno s posipnim materialom poledenelih in zasneženih površin.</t>
    </r>
    <r>
      <rPr>
        <sz val="10"/>
        <rFont val="Arial"/>
        <family val="2"/>
        <charset val="238"/>
      </rPr>
      <t xml:space="preserve">
Izvede se po potrebi, oz na poziv naročnika 24/7 vse dni. Prihod na lokacijo del dve uri po klicu naročnika. Posipanje </t>
    </r>
    <r>
      <rPr>
        <b/>
        <sz val="10"/>
        <rFont val="Arial"/>
        <family val="2"/>
        <charset val="238"/>
      </rPr>
      <t>samo pesek granulacije 8-16 brez soli.</t>
    </r>
  </si>
  <si>
    <r>
      <rPr>
        <b/>
        <sz val="10"/>
        <rFont val="Arial"/>
        <family val="2"/>
        <charset val="238"/>
      </rPr>
      <t>Čiščenje snega:</t>
    </r>
    <r>
      <rPr>
        <sz val="10"/>
        <rFont val="Arial"/>
        <family val="2"/>
        <charset val="238"/>
      </rPr>
      <t xml:space="preserve">
Čiščenje se izvaja izključno na klic naročnika med delovniki ko je več kot 5 cm zapadlega snega, med vikendi in prazniki pa ne več kot 10 cm. Kvadratura zajema komunikacije ( 12.000 m2 makadamskih pot).  Čiščenje snega na klic naročnika v terminu 24 ur ko je snežna odeja višine nad 5 cm, z prihodom pogodbenika v roku cc 2 uri po klicu.</t>
    </r>
  </si>
  <si>
    <t>dežurni VNS, tel. št. 01 471 1156 ali 01 471 2360</t>
  </si>
  <si>
    <t>Šimič Denis, GSM  040 750 844</t>
  </si>
  <si>
    <t>Posipanje s peskom granulacije  8-16 (za makadam)</t>
  </si>
  <si>
    <t>Posipanje s mešanico pesek+sol v razmerju 70/30</t>
  </si>
  <si>
    <t>Posipanje s soljo</t>
  </si>
  <si>
    <r>
      <rPr>
        <b/>
        <sz val="10"/>
        <rFont val="Arial"/>
        <family val="2"/>
        <charset val="238"/>
      </rPr>
      <t>Strojno posipanje vključno s posipnim materialom poledenelih in zasneženih površin.</t>
    </r>
    <r>
      <rPr>
        <sz val="10"/>
        <rFont val="Arial"/>
        <family val="2"/>
        <charset val="238"/>
      </rPr>
      <t xml:space="preserve">
Na poziv naročnika 24/7 vse dni. Posipanje se izvede se po pluženju in v primeru nevarnosti poledice. Prihod izvajalca cca 2 uri po klicu naročnika.</t>
    </r>
  </si>
  <si>
    <r>
      <rPr>
        <b/>
        <sz val="10"/>
        <rFont val="Arial"/>
        <family val="2"/>
        <charset val="238"/>
      </rPr>
      <t>Čiščenje snega:</t>
    </r>
    <r>
      <rPr>
        <sz val="10"/>
        <rFont val="Arial"/>
        <family val="2"/>
        <charset val="238"/>
      </rPr>
      <t xml:space="preserve">
Čiščenje se izvaja izključno na klic naročnika med delovniki ko je več kot 5 cm zapadlega snega, med vikendi in prazniki pa ne več kot 15 cm.  Kvadratura zajema komunikacije ( asfaltne površine 14500 m2 in makadamskih pot 12600 m2 . Asfaltne površine zajemajo ceste in parkirišča. Čiščenje snega na klic naročnika v terminu 24 ur ko je snežna odeja višine nad 5 cm, z prihodom pogodbenika v roku cc 2 uri po klicu.</t>
    </r>
  </si>
  <si>
    <r>
      <rPr>
        <b/>
        <sz val="10"/>
        <rFont val="Arial"/>
        <family val="2"/>
        <charset val="238"/>
      </rPr>
      <t>Strojno posipanje vključno s posipnim materialom poledenelih in zasneženih površin.</t>
    </r>
    <r>
      <rPr>
        <sz val="10"/>
        <rFont val="Arial"/>
        <family val="2"/>
        <charset val="238"/>
      </rPr>
      <t xml:space="preserve">
Izvede se po potrebi, oz na poziv naročnika 24/7 vse dni. Prihod na lokacijo del 2 uri po klicu naročnika. Posipanje se izvaja po pluženju ali v primeru nevarnosti poledice z mešanico peska in soli v razmerju cca 70/30.</t>
    </r>
  </si>
  <si>
    <r>
      <rPr>
        <b/>
        <sz val="10"/>
        <rFont val="Arial"/>
        <family val="2"/>
        <charset val="238"/>
      </rPr>
      <t>Čiščenje snega:</t>
    </r>
    <r>
      <rPr>
        <sz val="10"/>
        <rFont val="Arial"/>
        <family val="2"/>
        <charset val="238"/>
      </rPr>
      <t xml:space="preserve">
Čiščenje se izvaja izključno na klic naročnika med delovniki ko je več kot 5 cm zapadlega snega, med vikendi in prazniki pa ne več kot 15 cm. Prihod na lokacijo del 2 uri po klicu naročnika. Komunikacije so asfaltne.</t>
    </r>
  </si>
  <si>
    <t>Košir Jože, GSM: 041 392 155</t>
  </si>
  <si>
    <t xml:space="preserve">Bojan Zorec, tel. št.: 01 759 4443, kliče VNS iz tel. št. 01 759 4410 </t>
  </si>
  <si>
    <r>
      <rPr>
        <b/>
        <sz val="10"/>
        <rFont val="Arial"/>
        <family val="2"/>
        <charset val="238"/>
      </rPr>
      <t>Strojno posipanje vključno s posipnim materialom poledenelih in zasneženih površin.</t>
    </r>
    <r>
      <rPr>
        <sz val="10"/>
        <rFont val="Arial"/>
        <family val="2"/>
        <charset val="238"/>
      </rPr>
      <t xml:space="preserve">
Izvede se po potrebi na klic naročnika po pluženju oz ob nastanku ledu, s pričakovanim efektom odtajanja površin, najpozneje do 6.30 ure. Po potrebi se izvede večkrat (tudi v sobotah, nedeljah in praznikih). 
Posipanje komunikacij s peskom granulacije 8-16. </t>
    </r>
  </si>
  <si>
    <r>
      <rPr>
        <b/>
        <sz val="10"/>
        <rFont val="Arial"/>
        <family val="2"/>
        <charset val="238"/>
      </rPr>
      <t>ČIščenje snega;</t>
    </r>
    <r>
      <rPr>
        <sz val="10"/>
        <rFont val="Arial"/>
        <family val="2"/>
        <charset val="238"/>
      </rPr>
      <t xml:space="preserve">
Pluženje dovozne makadamske ceste , Češnjice-Ljubljanski vrh (3100m), heliporta (900m</t>
    </r>
    <r>
      <rPr>
        <sz val="8"/>
        <rFont val="Arial"/>
        <family val="2"/>
        <charset val="238"/>
      </rPr>
      <t>2)</t>
    </r>
    <r>
      <rPr>
        <sz val="10"/>
        <rFont val="Arial"/>
        <family val="2"/>
        <charset val="238"/>
      </rPr>
      <t xml:space="preserve">, parkirišč ter postrojitvenega prostora(1000m2), dovozov do objektov in poti med objekti (800m) 
Če zapade več kot  10 cm novozapadlega snega, mora biti čiščenje končano najpozneje do 6.30 ure. Pluženje se izvede na klic naročnika.
Cesta mora biti prevozna do 06.30 ure, zaradi prihoda pripadnikov na delo. Po potrebi se izvede večkrat (tudi v sobotah, nedeljah in praznikih).  </t>
    </r>
  </si>
  <si>
    <t>švod Jože Baronik, tel. št.: 01 759 4753 ali 01 759 4750</t>
  </si>
  <si>
    <r>
      <rPr>
        <b/>
        <sz val="10"/>
        <rFont val="Arial"/>
        <family val="2"/>
        <charset val="238"/>
      </rPr>
      <t>Strojno posipanje vključno s posipnim materialom poledenelih in zasneženih površin.</t>
    </r>
    <r>
      <rPr>
        <sz val="10"/>
        <rFont val="Arial"/>
        <family val="2"/>
        <charset val="238"/>
      </rPr>
      <t xml:space="preserve">
Izvede se po potrebi, oz na poziv naročnika 24/7 vse dni.</t>
    </r>
  </si>
  <si>
    <r>
      <rPr>
        <b/>
        <sz val="10"/>
        <rFont val="Arial"/>
        <family val="2"/>
        <charset val="238"/>
      </rPr>
      <t>Čiščenje snega:</t>
    </r>
    <r>
      <rPr>
        <sz val="10"/>
        <rFont val="Arial"/>
        <family val="2"/>
        <charset val="238"/>
      </rPr>
      <t xml:space="preserve">
Čiščenje se izvaja izključno na klic naročnika med delovniki ko je več kot 5 cm med vikendi in prazniki pa ne več kot 15 cm. Kvadratura zajema komunikacije ( 3.000 m2 ASFALT in 6.000 makadam).  Čiščenje snega na klic naročnika v terminu 24 ur  v roku cca 2 uri po klicu.</t>
    </r>
  </si>
  <si>
    <t>VNS, GSM: 031 279 440</t>
  </si>
  <si>
    <t>Matej Križman, GSM: 040 237 398</t>
  </si>
  <si>
    <r>
      <rPr>
        <b/>
        <sz val="10"/>
        <rFont val="Arial"/>
        <family val="2"/>
        <charset val="238"/>
      </rPr>
      <t>Čiščenje snega:</t>
    </r>
    <r>
      <rPr>
        <sz val="10"/>
        <rFont val="Arial"/>
        <family val="2"/>
        <charset val="238"/>
      </rPr>
      <t xml:space="preserve">
Čiščenje se izvaja izključno na klic naročnika med delovniki ko je več kot 5 cm snežneih padavin in med vikendi in prazniki pa ne več kot 15 cm. . Kvadratura zajema komunikacije ( 2.000 m2 ASFALT).  Čiščenje snega na klic naročnika v terminu 24 ur  z prihodom pogodbenika v roku cca 3 uri po klicu.</t>
    </r>
  </si>
  <si>
    <r>
      <rPr>
        <b/>
        <sz val="10"/>
        <rFont val="Arial"/>
        <family val="2"/>
        <charset val="238"/>
      </rPr>
      <t>Strojno posipanje vključno s posipnim materialom poledenelih in zasneženih površin.</t>
    </r>
    <r>
      <rPr>
        <sz val="10"/>
        <rFont val="Arial"/>
        <family val="2"/>
        <charset val="238"/>
      </rPr>
      <t xml:space="preserve">
Izvede se na poziv naročnika 24/7 vse dni, po pluženju oz ob nevarnosti poledice. 
Posipanje z mešanico peska in soli v razmerju cca 70/30.</t>
    </r>
  </si>
  <si>
    <t>-</t>
  </si>
  <si>
    <t>kpl</t>
  </si>
  <si>
    <t>SKLOP - VSE SKUPAJ - okvirnoza 1 sezono: skupaj storitve + pripravljenost</t>
  </si>
  <si>
    <r>
      <rPr>
        <b/>
        <sz val="10"/>
        <rFont val="Arial"/>
        <family val="2"/>
        <charset val="238"/>
      </rPr>
      <t>Čiščenje snega:</t>
    </r>
    <r>
      <rPr>
        <sz val="10"/>
        <rFont val="Arial"/>
        <family val="2"/>
        <charset val="238"/>
      </rPr>
      <t xml:space="preserve">
Čiščenje se izvaja izključno na klic naročnika med delovniki ko je več kot 5 cm zapadlega snega, med vikendi in prazniki pa ne več kot 15 cm. Ob klicu naročnnika prihod na lokacijo v 2 urah. Kvadratura zajema komunikacije ( asfaltne površine 21.000 m2 in 10.000 m2 makadamskih pot (z večjim nagbom)). Asfaltne površine zajemajo ceste in parkirišča.</t>
    </r>
  </si>
  <si>
    <r>
      <rPr>
        <b/>
        <sz val="10"/>
        <rFont val="Arial"/>
        <family val="2"/>
        <charset val="238"/>
      </rPr>
      <t>Odvoz snega:</t>
    </r>
    <r>
      <rPr>
        <sz val="10"/>
        <rFont val="Arial"/>
        <family val="2"/>
        <charset val="238"/>
      </rPr>
      <t xml:space="preserve">
Po posebnem naročilu oz potrebi (postrojitveno mesti in ploščad med objekti  29 in 25. Odvoz na lokacijo v vojašnici.</t>
    </r>
  </si>
  <si>
    <r>
      <rPr>
        <b/>
        <sz val="10"/>
        <rFont val="Arial"/>
        <family val="2"/>
        <charset val="238"/>
      </rPr>
      <t>Strojno posipanje vključno s posipnim materialom poledenelih in zasneženih površin.</t>
    </r>
    <r>
      <rPr>
        <sz val="10"/>
        <rFont val="Arial"/>
        <family val="2"/>
        <charset val="238"/>
      </rPr>
      <t xml:space="preserve">
Izvede se po potrebi, oz na poziv naročnika 24/7 vse dni. Po pluženju posipanje asfaltnih površin z mešanico soli in peska, makadam površine s peskom granulacije 8-16. V primeru poledenelosti se izvaja soljenje.
Prihod izvajalca v 2 urah po klicu naročnika</t>
    </r>
  </si>
  <si>
    <t>Odvoz snega:
Po posebnem naročilu oz potrebi (postrojitveno mesti in ploščad med objekti  29 in 25. Odvoz snega na najbližjo pvršino znotraj vojašnice.</t>
  </si>
  <si>
    <t>4.2.a.</t>
  </si>
  <si>
    <t>4.2.b.</t>
  </si>
  <si>
    <t>4.2.c.</t>
  </si>
  <si>
    <r>
      <rPr>
        <b/>
        <sz val="10"/>
        <rFont val="Arial"/>
        <family val="2"/>
        <charset val="238"/>
      </rPr>
      <t>Strojno posipanje vključno s posipnim materialom poledenelih in zasneženih površin.</t>
    </r>
    <r>
      <rPr>
        <sz val="10"/>
        <rFont val="Arial"/>
        <family val="2"/>
        <charset val="238"/>
      </rPr>
      <t xml:space="preserve">
Izvede se po potrebi, oz na poziv naročnika 24/7 vse dni. Po pluženju soljenje asfaltnih površin z mešanico soli in peska. V primeru poledenelosti se izvaja soljenje.</t>
    </r>
  </si>
  <si>
    <t xml:space="preserve">Odvoz snega:
Po posebnem naročilu oz potrebi -ploščad. </t>
  </si>
  <si>
    <r>
      <rPr>
        <b/>
        <i/>
        <u/>
        <sz val="10"/>
        <rFont val="Arial"/>
        <family val="2"/>
        <charset val="238"/>
      </rPr>
      <t>CENIK</t>
    </r>
    <r>
      <rPr>
        <i/>
        <sz val="10"/>
        <rFont val="Arial"/>
        <family val="2"/>
        <charset val="238"/>
      </rPr>
      <t>-cena v EUR brez DDV v 4 decimalkah/e.m.</t>
    </r>
  </si>
  <si>
    <r>
      <rPr>
        <b/>
        <sz val="10"/>
        <rFont val="Arial"/>
        <family val="2"/>
        <charset val="238"/>
      </rPr>
      <t>Čiščenje snega:</t>
    </r>
    <r>
      <rPr>
        <sz val="10"/>
        <rFont val="Arial"/>
        <family val="2"/>
        <charset val="238"/>
      </rPr>
      <t xml:space="preserve">
Čiščenje se izvaja izključno na klic naročnika med delovniki ko je več kot 5 cm med vikendi in prazniki pa ne več kot 15 cm. ob klicu postane VIC prva prioriteta izvajalca max prihod na lokacijo v 2 urah. Kvadratura zajema komunikacije ( asfaltne površine 800 m2 in 2.200 m2 makadamskih pot (z večjim nagbom)). Asfaltne površine zajemajo ceste in parkirišča. Predlog: čiščenje snega na klic naročnika v terminu 24 ur ko je snežna odeja višine nad 5 cm, z prihodom pogodbenika v roku cc 2 uri po klicu.</t>
    </r>
  </si>
  <si>
    <t>6.2.b.</t>
  </si>
  <si>
    <t>6.2.a.</t>
  </si>
  <si>
    <t>7.2.a.</t>
  </si>
  <si>
    <t>7.2.b.</t>
  </si>
  <si>
    <r>
      <rPr>
        <b/>
        <sz val="10"/>
        <rFont val="Arial"/>
        <family val="2"/>
        <charset val="238"/>
      </rPr>
      <t>Čiščenje snega:</t>
    </r>
    <r>
      <rPr>
        <sz val="10"/>
        <rFont val="Arial"/>
        <family val="2"/>
        <charset val="238"/>
      </rPr>
      <t xml:space="preserve">
Čiščenje se izvaja izključno na klic naročnika med delovniki ko je več kot 5 cm med vikendi in prazniki pa ne več kot 15 cm. ob klicu postane VIC prva prioriteta izvajalca max prihod na lokacijo v 2 urah. Kvadratura zajema komunikacije ( 3.000 m2 makadamskih pot).  Predlog: čiščenje snega na klic naročnika v terminu 24 ur ko je snežna odeja višine nad 5 cm, z prihodom pogodbenika v roku cc 2 uri po klicu.</t>
    </r>
  </si>
  <si>
    <r>
      <rPr>
        <b/>
        <sz val="10"/>
        <rFont val="Arial"/>
        <family val="2"/>
        <charset val="238"/>
      </rPr>
      <t>Strojno posipanje vključno s posipnim materialom poledenelih in zasneženih površin.</t>
    </r>
    <r>
      <rPr>
        <sz val="10"/>
        <rFont val="Arial"/>
        <family val="2"/>
        <charset val="238"/>
      </rPr>
      <t xml:space="preserve">
Izvede se po potrebi, oz na poziv naročnika 24/7 vse dni. Po  pluženju posipanje površin s peskom granulacije 8-16. </t>
    </r>
  </si>
  <si>
    <t>10.2.a.</t>
  </si>
  <si>
    <t>10.2.b.</t>
  </si>
  <si>
    <t>skupaj storitve sklopa - OKVIRNO za 1 sezono!</t>
  </si>
  <si>
    <t>PRIPRAVLJENOST za SKLOP:</t>
  </si>
  <si>
    <t>Ponudnik mora ponuditi vse razpisane pozicije v okviru sklopa</t>
  </si>
  <si>
    <r>
      <t>Rok plačila: 30. dan</t>
    </r>
    <r>
      <rPr>
        <sz val="10"/>
        <rFont val="Arial"/>
        <family val="2"/>
        <charset val="238"/>
      </rPr>
      <t>, pri čemer začne rok plačila teči naslednji dan po uradnem prejemu listine (e-računa), na naročnikovem naslovu.</t>
    </r>
  </si>
  <si>
    <t>Cene vključuje pariteto fco: posamezne lokacije naročnika in zajemajo vse stroške!</t>
  </si>
  <si>
    <t>skupaj vrednost okvirnih storitev brez DDV, v EUR; 
1 sezona</t>
  </si>
  <si>
    <t>skupaj vrednost DDV  okvirnih storitev, v EUR; 
1 sezona</t>
  </si>
  <si>
    <t>skupaj vrednost okvirnih storitev z DDV, v EUR; 
1 sezona</t>
  </si>
  <si>
    <t>MORS 317/2018-ODP, izvajanje zimske službe za SV</t>
  </si>
  <si>
    <t>skupaj vrednost pripravljenosti za sklop brez DDV, v EUR; 
1 sezona</t>
  </si>
  <si>
    <t>skupaj vrednost pripravljenosti za sklop z DDV, v EUR; 
1 sezona</t>
  </si>
  <si>
    <t>skupaj vrednost DDV za pripravljenost za sklop, v EUR; 
1 sezona</t>
  </si>
  <si>
    <t>ponudnik:</t>
  </si>
  <si>
    <t>št.ponudbe</t>
  </si>
  <si>
    <t>ZBIR - PRENOS IZ POSAMEZNIH ZAVIHKOV</t>
  </si>
  <si>
    <t>DA</t>
  </si>
  <si>
    <t>SANDI KAMBERI, 031 003 272</t>
  </si>
  <si>
    <r>
      <rPr>
        <b/>
        <sz val="10"/>
        <rFont val="Arial"/>
        <family val="2"/>
        <charset val="238"/>
      </rPr>
      <t>Čiščenje snega:</t>
    </r>
    <r>
      <rPr>
        <sz val="10"/>
        <rFont val="Arial"/>
        <family val="2"/>
        <charset val="238"/>
      </rPr>
      <t xml:space="preserve">
Predlog: čiščenje se izvaja izključno na klic naročnika med delovniki ko je več kot 5 cm snegain med vikendi in prazniki pa ne več kot 15 cm. Kvadratura zajema komunikacije (asfalt in makadam). Asfaltne površine zajemajo ceste in parkirišča. Čiščenje snega na klic naročnika v terminu 24 ur z prihodom pogodbenika v roku cc 2 uri po klicu.</t>
    </r>
  </si>
  <si>
    <r>
      <rPr>
        <b/>
        <sz val="10"/>
        <rFont val="Arial"/>
        <family val="2"/>
        <charset val="238"/>
      </rPr>
      <t>Strojno posipanje vključno s posipnim materialom poledenelih in zasneženih površin.</t>
    </r>
    <r>
      <rPr>
        <sz val="10"/>
        <rFont val="Arial"/>
        <family val="2"/>
        <charset val="238"/>
      </rPr>
      <t xml:space="preserve">
Izvede se po potrebi, oz na poziv naročnika 24/7 vse dni. Z mešanico peska in soli v razmerju 70/30 ali 60/40 po naročilu naročnika.</t>
    </r>
  </si>
  <si>
    <r>
      <rPr>
        <b/>
        <sz val="10"/>
        <rFont val="Arial"/>
        <family val="2"/>
        <charset val="238"/>
      </rPr>
      <t>Strojno posipanje vključno s posipnim materialom poledenelih in zasneženih površin.</t>
    </r>
    <r>
      <rPr>
        <sz val="10"/>
        <rFont val="Arial"/>
        <family val="2"/>
        <charset val="238"/>
      </rPr>
      <t xml:space="preserve">
Izvede se po potrebi, oz na poziv naročnika 24/7 vse dni. Posipanje s peskom granulacije cca 8-16 po izvedenem pluženju oz v primeru nevarnosti poledice.</t>
    </r>
  </si>
  <si>
    <r>
      <rPr>
        <b/>
        <sz val="10"/>
        <rFont val="Arial"/>
        <family val="2"/>
        <charset val="238"/>
      </rPr>
      <t>Čiščenje snega:</t>
    </r>
    <r>
      <rPr>
        <sz val="10"/>
        <rFont val="Arial"/>
        <family val="2"/>
        <charset val="238"/>
      </rPr>
      <t xml:space="preserve">
Čiščenje se izvaja izključno na klic naročnika med delovniki ko je več kot 5 cm snega med vikendi in prazniki pa ne več kot 15 cm. Kvadratura zajema komunikacije (asfalt in makadam). Asfaltne površine zajemajo ceste in parkirišča. Čiščenje snega na klic naročnika v terminu 24 ur v roku cc 2 uri po klicu.</t>
    </r>
  </si>
  <si>
    <t>ROLANDO KOŠMRL 031 290 710</t>
  </si>
  <si>
    <t>švod. Bilandžija Saša tel. št. 04 236 499</t>
  </si>
  <si>
    <r>
      <rPr>
        <b/>
        <sz val="10"/>
        <rFont val="Arial"/>
        <family val="2"/>
        <charset val="238"/>
      </rPr>
      <t>Čiščenje snega:</t>
    </r>
    <r>
      <rPr>
        <sz val="10"/>
        <rFont val="Arial"/>
        <family val="2"/>
        <charset val="238"/>
      </rPr>
      <t xml:space="preserve">
Čiščenje se izvaja izključno na klic naročnika med delovniki ko je več kot 5 cm snega med vikendi in prazniki pa ne več kot 15 cm.  Čiščenje snega na klic naročnika z prihodom pogodbenika v roku cc 3 uri po klicu.
Čiščenje se izvaja v primeru strojeloma lastnega voznega parka ali v primeru velikih snežnih padavim.</t>
    </r>
  </si>
  <si>
    <r>
      <rPr>
        <b/>
        <sz val="10"/>
        <rFont val="Arial"/>
        <family val="2"/>
        <charset val="238"/>
      </rPr>
      <t>Strojno posipanje vključno s posipnim materialom poledenelih in zasneženih površin.</t>
    </r>
    <r>
      <rPr>
        <sz val="10"/>
        <rFont val="Arial"/>
        <family val="2"/>
        <charset val="238"/>
      </rPr>
      <t xml:space="preserve">
Izvede se po potrebi, oz na poziv naročnika 24/7 vse dni. Posipanje se izvaja po pluženju ali v primeru nevarnosti poledice z mešanico peska in soli v razmerju 70/30.
Posipanje se izvede v primeru okvare lastnega voznega parka ali v primeru velikih snežnih padavin.</t>
    </r>
  </si>
  <si>
    <t>Rolando Košmrlj, GSM 031 290 710</t>
  </si>
  <si>
    <r>
      <rPr>
        <b/>
        <sz val="10"/>
        <rFont val="Arial"/>
        <family val="2"/>
        <charset val="238"/>
      </rPr>
      <t>Čiščenje snega:</t>
    </r>
    <r>
      <rPr>
        <sz val="10"/>
        <rFont val="Arial"/>
        <family val="2"/>
        <charset val="238"/>
      </rPr>
      <t xml:space="preserve">
Čiščenje se izvaja izključno na klic naročnika med delovniki ko je več kot 5 cm snega med vikendi in prazniki pa ne več kot 15 cm.  Asfaltne površine zajemajo ceste in parkirišča. Čiščenje snega na klic naročnika v terminu 24 ur  z prihodom pogodbenika v roku cc 2 uri po klicu.</t>
    </r>
  </si>
  <si>
    <r>
      <rPr>
        <b/>
        <sz val="10"/>
        <rFont val="Arial"/>
        <family val="2"/>
        <charset val="238"/>
      </rPr>
      <t>Strojno posipanje vključno s posipnim materialom poledenelih in zasneženih površin.</t>
    </r>
    <r>
      <rPr>
        <sz val="10"/>
        <rFont val="Arial"/>
        <family val="2"/>
        <charset val="238"/>
      </rPr>
      <t xml:space="preserve">
Izvede se na poziv naročnika 24/7 vse dni. Posipanje po pluženju oz po potrebi v primeru nevarnosti poledice.  Prihod izvajalca v 3. urah po klicu naročnika.
Posišpavanje se izvaja po pluženju in v primeru nevarnosti  poledice za mešanico peska in soli v razmerju 70/30.
</t>
    </r>
  </si>
  <si>
    <t>Miklavčič Igor, GSM:  04 513 15 35</t>
  </si>
  <si>
    <r>
      <rPr>
        <b/>
        <sz val="10"/>
        <rFont val="Arial"/>
        <family val="2"/>
        <charset val="238"/>
      </rPr>
      <t>Čiščenje snega:</t>
    </r>
    <r>
      <rPr>
        <sz val="10"/>
        <rFont val="Arial"/>
        <family val="2"/>
        <charset val="238"/>
      </rPr>
      <t xml:space="preserve">
Čiščenje se izvaja izključno na klic naročnika med delovniki ko je več kot 5 cm snega med vikendi in prazniki pa ne več kot 15 cm. Kvadratura zajema komunikacije ( 1.000 m2 asfaltne poti in 5.000m2 makedamskega parkirnega prostora).  Čiščenje snega na klic naročnika v terminu 24 ur, z prihodom pogodbenika v roku cc 2 uri po klicu.</t>
    </r>
  </si>
  <si>
    <r>
      <rPr>
        <b/>
        <sz val="10"/>
        <rFont val="Arial"/>
        <family val="2"/>
        <charset val="238"/>
      </rPr>
      <t>Strojno posipanje vključno s posipnim materialom poledenelih in zasneženih površin.</t>
    </r>
    <r>
      <rPr>
        <sz val="10"/>
        <rFont val="Arial"/>
        <family val="2"/>
        <charset val="238"/>
      </rPr>
      <t xml:space="preserve">
Izvede se po potrebi, oz na poziv naročnika 24/7 vse dni. Posipanje makadam površin s peskom, Asfaltne površine pa z mešanico peska in soli v razmerju 60/40</t>
    </r>
  </si>
  <si>
    <t>16.2.a.</t>
  </si>
  <si>
    <t>16.2.b.</t>
  </si>
  <si>
    <t>P</t>
  </si>
  <si>
    <t>vvod Branko Vujaklija; te. št: 02 531 3410</t>
  </si>
  <si>
    <r>
      <rPr>
        <b/>
        <sz val="10"/>
        <rFont val="Arial"/>
        <family val="2"/>
        <charset val="238"/>
      </rPr>
      <t>Čiščenje snega:</t>
    </r>
    <r>
      <rPr>
        <sz val="10"/>
        <rFont val="Arial"/>
        <family val="2"/>
        <charset val="238"/>
      </rPr>
      <t xml:space="preserve">
Čiščenje se izvaja izključno na klic naročnika med delovnikih, ko je več kot 5 cm snega med vikendi in prazniki pa ne več kot 15 cm.  Kvadratura zajema komunikacije (asfaltne površine 2000 m2 in 3200 m2 makadamskih poti). Asfaltne površine zajemajo ceste in igrišče za postroj. Makadamske poti zajemajo del cestišča, avtopark in parkirišče za motorna vozila. Čiščenje snega na klic naročnika v terminu 24 ur z prihodom pogodbenika v roku cca 2 uri po klicu.</t>
    </r>
  </si>
  <si>
    <r>
      <rPr>
        <b/>
        <sz val="10"/>
        <rFont val="Arial"/>
        <family val="2"/>
        <charset val="238"/>
      </rPr>
      <t>Strojno posipanje vključno s posipnim materialom poledenelih in zasneženih površin.</t>
    </r>
    <r>
      <rPr>
        <sz val="10"/>
        <rFont val="Arial"/>
        <family val="2"/>
        <charset val="238"/>
      </rPr>
      <t xml:space="preserve">
Izvede se pri čiščenju snega in po potrebi v primeru nevarnosti poledice. Na poziv naročnika 24/7 vse dni. Prihod izvajalca na lokacijo del v času cca 2 uri.</t>
    </r>
  </si>
  <si>
    <t>17.2.a.</t>
  </si>
  <si>
    <t>17.2.b.</t>
  </si>
  <si>
    <r>
      <rPr>
        <b/>
        <sz val="10"/>
        <rFont val="Arial"/>
        <family val="2"/>
        <charset val="238"/>
      </rPr>
      <t>Čiščenje snega:</t>
    </r>
    <r>
      <rPr>
        <sz val="10"/>
        <rFont val="Arial"/>
        <family val="2"/>
        <charset val="238"/>
      </rPr>
      <t xml:space="preserve">
Kvadratura zajema makadamsko cesto dolžine 700m in širine 4m skupaj površine 2800 m2 . Pluženje se izvaja na klic naročnika.</t>
    </r>
  </si>
  <si>
    <r>
      <rPr>
        <b/>
        <sz val="10"/>
        <rFont val="Arial"/>
        <family val="2"/>
        <charset val="238"/>
      </rPr>
      <t>Strojno posipanje vključno s posipnim materialom poledenelih in zasneženih površin.</t>
    </r>
    <r>
      <rPr>
        <sz val="10"/>
        <rFont val="Arial"/>
        <family val="2"/>
        <charset val="238"/>
      </rPr>
      <t xml:space="preserve">
Izvede se pri čiščenju snega in po potrebi v primeru nevarnosti poledice, oz na poziv naročnika 24/7 vse dni.
Posipanje s peskom granulacije 8-16.</t>
    </r>
  </si>
  <si>
    <t>Damjan Špeng, GSM 041 274 861</t>
  </si>
  <si>
    <r>
      <rPr>
        <b/>
        <sz val="10"/>
        <rFont val="Arial"/>
        <family val="2"/>
        <charset val="238"/>
      </rPr>
      <t>ČIščenje snega;</t>
    </r>
    <r>
      <rPr>
        <sz val="10"/>
        <rFont val="Arial"/>
        <family val="2"/>
        <charset val="238"/>
      </rPr>
      <t xml:space="preserve">
Čiščenje snega se izvaja izključno na klic naročnika. Popolna  odstranitev na najbližjo naročnikovo prosto površino, izven uporabnega omočja, makadam povrišim je 6400 m2 ostalo je asfalt.
Če zapade (ponedeljek-petek, v delovnih dneh) več kot  5 cm snega, mora biti čiščenje končano najpozneje do 6.30 ure; v sobotah, nedeljah in praznikih, če zapade več kot 15 cm snega.
Izjemoma se (ponedeljek-petek, v delovnih dneh) izvede dodatno čiščenje snega na voziščih, v izmeri cca. 2100 m2, če po 6.30 uri zapade več kot 20 cm snega. Opravi se le na naročnikov klic do 12. ure, končano mora biti do 15. ure.
Prihod izvajalca  po klicu naročnika v 2 urah.
</t>
    </r>
    <r>
      <rPr>
        <b/>
        <sz val="10"/>
        <rFont val="Arial"/>
        <family val="2"/>
        <charset val="238"/>
      </rPr>
      <t>Naročilo v primeru okvare voznega parka ali velikih snežnih padavim.</t>
    </r>
  </si>
  <si>
    <r>
      <rPr>
        <b/>
        <sz val="10"/>
        <rFont val="Arial"/>
        <family val="2"/>
        <charset val="238"/>
      </rPr>
      <t>Strojno posipanje vključno s posipnim materialom poledenelih in zasneženih površin.</t>
    </r>
    <r>
      <rPr>
        <sz val="10"/>
        <rFont val="Arial"/>
        <family val="2"/>
        <charset val="238"/>
      </rPr>
      <t xml:space="preserve">
Izvede se (ponedeljek-petek, v delovnih dneh) ob nastanku, s pričakovanim efektom odtajanja površin, najpozneje do 6.30 ure.  Po potrebi, oz na poziv naročnika, se na vozišču v izmeri cca. 2100 m2, izvede večkrat (tudi v sobotah, nedeljah in praznikih).
</t>
    </r>
    <r>
      <rPr>
        <b/>
        <sz val="10"/>
        <rFont val="Arial"/>
        <family val="2"/>
        <charset val="238"/>
      </rPr>
      <t>Naročilo v primeru okvare voznega parka ali velikih snežnih padavim.</t>
    </r>
  </si>
  <si>
    <t>19.2.a.</t>
  </si>
  <si>
    <t>19.2.b.</t>
  </si>
  <si>
    <r>
      <rPr>
        <b/>
        <sz val="10"/>
        <rFont val="Arial"/>
        <family val="2"/>
        <charset val="238"/>
      </rPr>
      <t>ČIščenje snega;</t>
    </r>
    <r>
      <rPr>
        <sz val="10"/>
        <rFont val="Arial"/>
        <family val="2"/>
        <charset val="238"/>
      </rPr>
      <t xml:space="preserve">
Čiščenje snega se izvaja na klic naročnika. Popolna  odstranitev na najbližjo naročnikovo prosto površino, izven uporabnega omočja, 
Če zapade (ponedeljek-petek, v delovnih dneh) več kot  5 cm snega, mora biti čiščenje končano najpozneje do 6.30 ure; v sobotah, nedeljah in praznikih, če zapade več kot 15 cm snega.
Izjemoma se (ponedeljek-petek, v delovnih dneh) izvede dodatno čiščenje snega na voziščih, v izmeri cca. 900 m2, če po 6.30 uri zapade več kot 20 cm snega. Opravi se le na naročnikov klic do 12. ure, končano mora biti do 15. ure.</t>
    </r>
  </si>
  <si>
    <r>
      <rPr>
        <b/>
        <sz val="10"/>
        <rFont val="Arial"/>
        <family val="2"/>
        <charset val="238"/>
      </rPr>
      <t>Strojno posipanje vključno s posipnim materialom poledenelih in zasneženih površin.</t>
    </r>
    <r>
      <rPr>
        <sz val="10"/>
        <rFont val="Arial"/>
        <family val="2"/>
        <charset val="238"/>
      </rPr>
      <t xml:space="preserve">
Stopnišča je cca. 30 m2.
Izvede se (ponedeljek-petek, v delovnih dneh) ob nastaku, s pričakovanim efektom odtajanja površin, najpozneje do 6.30 ure. Po potrebi se izvede večkrat (tudi v sobotah, nedeljah in praznikih). 
Posebna zahteva: odtajanje ledu na ploščadi pred glavnim vhodom (cca. 200 m2) samo s posebno namensko tekočino, z manjšim učinkom korozivnosti -</t>
    </r>
    <r>
      <rPr>
        <b/>
        <sz val="10"/>
        <rFont val="Arial"/>
        <family val="2"/>
        <charset val="238"/>
      </rPr>
      <t xml:space="preserve">Kalcijev ali magnezijev klorid. </t>
    </r>
  </si>
  <si>
    <r>
      <rPr>
        <b/>
        <sz val="10"/>
        <rFont val="Arial"/>
        <family val="2"/>
        <charset val="238"/>
      </rPr>
      <t>Strojno posipanje vključno s posipnim materialom poledenelih in zasneženih površin.</t>
    </r>
    <r>
      <rPr>
        <sz val="10"/>
        <rFont val="Arial"/>
        <family val="2"/>
        <charset val="238"/>
      </rPr>
      <t xml:space="preserve">
Izvede se (ponedeljek-petek, v delovnih dneh) ob nastanku, s pričakovanim efektom odtajanja površin, najpozneje do 6.30 ure.  Po potrebi, oz na poziv naročnika, se na vozišču v izmeri cca. 900 m2, izvede večkrat (tudi v sobotah, nedeljah in praznikih).
Posipanje se izvaja z mešanico peska in soli v razmerju cca 70/30.</t>
    </r>
  </si>
  <si>
    <t>švod Tomislav Tič, tel. Št. 02 603 6251</t>
  </si>
  <si>
    <r>
      <rPr>
        <b/>
        <sz val="10"/>
        <rFont val="Arial"/>
        <family val="2"/>
        <charset val="238"/>
      </rPr>
      <t>ČIščenje snega;</t>
    </r>
    <r>
      <rPr>
        <sz val="10"/>
        <rFont val="Arial"/>
        <family val="2"/>
        <charset val="238"/>
      </rPr>
      <t xml:space="preserve">
Čiščenje snega se izvaja na klic naročnika. Če zapade več kot  10 cm novozapadlega snega, mora biti čiščenje končano najpozneje do 6.30 ure.
Cesta mora biti prevozna do 06.30 ure, zaradi prihoda pripadnikov na delo. Po potrebi se izvede večkrat (tudi v sobotah, nedeljah in praznikih). 
Čiščenje snega se izvaja na klic naročnika. </t>
    </r>
  </si>
  <si>
    <r>
      <rPr>
        <b/>
        <sz val="10"/>
        <rFont val="Arial"/>
        <family val="2"/>
        <charset val="238"/>
      </rPr>
      <t>Strojno posipanje vključno s posipnim materialom poledenelih in zasneženih površin.</t>
    </r>
    <r>
      <rPr>
        <sz val="10"/>
        <rFont val="Arial"/>
        <family val="2"/>
        <charset val="238"/>
      </rPr>
      <t xml:space="preserve">
Izvede se (ponedeljek-petek, v delovnih dneh) ob nastanku, s pričakovanim efektom odtajanja površin, najpozneje do 6.30 ure.  Po potrebi, oz na poziv naročnika, se na vozišču v izmeri cca. 900 m2, izvede večkrat (tudi v sobotah, nedeljah in praznikih).
Posipavanje z mešanico peska in soli v razmerju 70/30.</t>
    </r>
  </si>
  <si>
    <t>Vojašnica GM 72.brigada, Ramovševa 2, 2000 Maribor</t>
  </si>
  <si>
    <t>švod Tamara Pivc, tel.št. 040892 398</t>
  </si>
  <si>
    <r>
      <rPr>
        <b/>
        <sz val="10"/>
        <rFont val="Arial"/>
        <family val="2"/>
        <charset val="238"/>
      </rPr>
      <t>Čiščenje snega:</t>
    </r>
    <r>
      <rPr>
        <sz val="10"/>
        <rFont val="Arial"/>
        <family val="2"/>
        <charset val="238"/>
      </rPr>
      <t xml:space="preserve">
Čiščenje se izvaja izključno na klic naročnika med delovniki, ko je več kot 10 cm zapadlega snega med vikendi in prazniki pa ne več kot 15 cm.  Kvadratura zajema makadamsko cesto cca 200m do zidanega objekta ter cca 400m do strelišča. Ostala kvadratura predstavlja makedamsko površino na strelišču, ki služi parkirnemu prostoru. Čiščenje snega na klic naročnika v terminu 24 ur  s prihodom pogodbenika v roku cca 2 uri po klicu.</t>
    </r>
  </si>
  <si>
    <r>
      <rPr>
        <b/>
        <sz val="10"/>
        <rFont val="Arial"/>
        <family val="2"/>
        <charset val="238"/>
      </rPr>
      <t>Strojno posipanje vključno s posipnim materialom poledenelih in zasneženih površin.</t>
    </r>
    <r>
      <rPr>
        <sz val="10"/>
        <rFont val="Arial"/>
        <family val="2"/>
        <charset val="238"/>
      </rPr>
      <t xml:space="preserve">
Izvede se (ponedeljek-petek, v delovnih dneh) ob nastanku, s pričakovanim efektom odtajanja površin, najpozneje do 6.30 ure.  Po potrebi, oz na poziv naročnika, se na vozišču v izmeri cca. 900 m2, izvede večkrat (tudi v sobotah, nedeljah in praznikih).
Pospavanje se izvaja s peskom granulacije 8-16</t>
    </r>
  </si>
  <si>
    <t>švod.Klinc Peter, GSM: 041 509 555</t>
  </si>
  <si>
    <r>
      <rPr>
        <b/>
        <sz val="10"/>
        <rFont val="Arial"/>
        <family val="2"/>
        <charset val="238"/>
      </rPr>
      <t>Čiščenje snega:</t>
    </r>
    <r>
      <rPr>
        <sz val="10"/>
        <rFont val="Arial"/>
        <family val="2"/>
        <charset val="238"/>
      </rPr>
      <t xml:space="preserve">
Čiščenje se izvaja izključno na klic naročnika med delovniki ko je več kot 5 cm snega med vikendi in prazniki pa ne več kot 15 cm. Kvadratura zajema komunikacije ( asfaltne površine 5.635 m2 in 5.500 m2 makadamskih poti in makedamskih parkirišč okoli nadstrešnice . Asfaltne površine zajemajo ceste in parkirišča. Čiščenje snega na klic naročnika v terminu 24 ur , z prihodom pogodbenika v roku cc 3 ure po klicu.
</t>
    </r>
    <r>
      <rPr>
        <b/>
        <sz val="10"/>
        <rFont val="Arial"/>
        <family val="2"/>
        <charset val="238"/>
      </rPr>
      <t>NA KLIC NAROČNIKA V PRIMERU STROJELOMA DELOVNIH STROJEV ALI V PRIMERU VELIKIH SNEŽNIH PADAVIN</t>
    </r>
  </si>
  <si>
    <r>
      <rPr>
        <b/>
        <sz val="10"/>
        <rFont val="Arial"/>
        <family val="2"/>
        <charset val="238"/>
      </rPr>
      <t>Strojno posipanje vključno s posipnim materialom poledenelih in zasneženih površin.</t>
    </r>
    <r>
      <rPr>
        <sz val="10"/>
        <rFont val="Arial"/>
        <family val="2"/>
        <charset val="238"/>
      </rPr>
      <t xml:space="preserve">
Izvede se po potrebi, oz na poziv naročnika 24/7 vse dni.
Na klic naročnika v primeru okvare lastnega voznega parka ali v primeru velikih snežnih površin. </t>
    </r>
  </si>
  <si>
    <t>23.2.a.</t>
  </si>
  <si>
    <t>23.2.b.</t>
  </si>
  <si>
    <t>švod Jožef Kalčič, GSM: 041 716 401</t>
  </si>
  <si>
    <r>
      <rPr>
        <b/>
        <sz val="10"/>
        <rFont val="Arial"/>
        <family val="2"/>
        <charset val="238"/>
      </rPr>
      <t>Čiščenje snega:</t>
    </r>
    <r>
      <rPr>
        <sz val="10"/>
        <rFont val="Arial"/>
        <family val="2"/>
        <charset val="238"/>
      </rPr>
      <t xml:space="preserve">
Čiščenje se izvaja izključno na klic naročnika med delovniki ko je več kot 5 cm. Ob klicu prihod izvajalca na lokacijo v 2 urah.</t>
    </r>
  </si>
  <si>
    <r>
      <rPr>
        <b/>
        <sz val="10"/>
        <rFont val="Arial"/>
        <family val="2"/>
        <charset val="238"/>
      </rPr>
      <t>Strojno posipanje vključno s posipnim materialom poledenelih in zasneženih površin.</t>
    </r>
    <r>
      <rPr>
        <sz val="10"/>
        <rFont val="Arial"/>
        <family val="2"/>
        <charset val="238"/>
      </rPr>
      <t xml:space="preserve">
Izvede se po potrebi, oz na poziv naročnika 24/7 vse dni. Posipavanje z mešanico peska in soli v razmerju 70/30.</t>
    </r>
  </si>
  <si>
    <t>švod. Bera Ernest, GSM: 041 588 831</t>
  </si>
  <si>
    <r>
      <rPr>
        <b/>
        <sz val="10"/>
        <rFont val="Arial"/>
        <family val="2"/>
        <charset val="238"/>
      </rPr>
      <t>Čiščenje snega:</t>
    </r>
    <r>
      <rPr>
        <sz val="10"/>
        <rFont val="Arial"/>
        <family val="2"/>
        <charset val="238"/>
      </rPr>
      <t xml:space="preserve">
Čiščenje se izvaja izključno na klic naročnika med delovniki ko je več kot 5 cm med vikendi in prazniki pa ne več kot 15 cm.  Čiščenje snega na klic naročnika v terminu 24 /7 z prihodom pogodbenika v roku cc 2 uri po klicu. Površine so makadam.</t>
    </r>
    <r>
      <rPr>
        <b/>
        <sz val="10"/>
        <rFont val="Arial"/>
        <family val="2"/>
        <charset val="238"/>
      </rPr>
      <t xml:space="preserve">
Na klic naročnika v primeru strojeloma lastnih delovnih strojev oz v primeru velikih snežnih padavin. </t>
    </r>
  </si>
  <si>
    <r>
      <rPr>
        <b/>
        <sz val="10"/>
        <rFont val="Arial"/>
        <family val="2"/>
        <charset val="238"/>
      </rPr>
      <t>Strojno posipanje vključno s posipnim materialom poledenelih in zasneženih površin.</t>
    </r>
    <r>
      <rPr>
        <sz val="10"/>
        <rFont val="Arial"/>
        <family val="2"/>
        <charset val="238"/>
      </rPr>
      <t xml:space="preserve">
Izvede se po potrebi, oz na poziv naročnika 24/7 vse dni. Posipanje po vsakem pluženju in v primeru nevarnosti poledice z peskom granulacije 8-16.
</t>
    </r>
    <r>
      <rPr>
        <b/>
        <sz val="10"/>
        <rFont val="Arial"/>
        <family val="2"/>
        <charset val="238"/>
      </rPr>
      <t xml:space="preserve">Na klic naročnika v primeru strojeloma lastnih delovnih strojev oz v primeru velikih snežnih padavin. </t>
    </r>
  </si>
  <si>
    <t>švod Srečko Koren, GSM: 031 621 078</t>
  </si>
  <si>
    <r>
      <rPr>
        <b/>
        <sz val="10"/>
        <rFont val="Arial"/>
        <family val="2"/>
        <charset val="238"/>
      </rPr>
      <t>Čiščenje snega:</t>
    </r>
    <r>
      <rPr>
        <sz val="10"/>
        <rFont val="Arial"/>
        <family val="2"/>
        <charset val="238"/>
      </rPr>
      <t xml:space="preserve">
Čiščenje se izvaja izključno na klic naročnika med delovniki ko je več kot 5 cm. Ob klicu naročnika prihod izvajalca na lokacijo v 2 urah. Površine so asfaltne.</t>
    </r>
  </si>
  <si>
    <t>švod. Klinc Peter, GSM: 0141 509 555</t>
  </si>
  <si>
    <r>
      <rPr>
        <b/>
        <sz val="10"/>
        <rFont val="Arial"/>
        <family val="2"/>
        <charset val="238"/>
      </rPr>
      <t>Čiščenje snega:</t>
    </r>
    <r>
      <rPr>
        <sz val="10"/>
        <rFont val="Arial"/>
        <family val="2"/>
        <charset val="238"/>
      </rPr>
      <t xml:space="preserve">
Čiščenje se izvaja izključno na klic naročnika ko zapade 15 cm snega in odvisnosti od napovedi.   Odzivni čas od klica naročnika je 4 ure do prihoda na lokacijo.  Kvadratura zajema makedamsko komunikacijo v razdalji  cca 11 km z izogibališči in dovozne poti do rezervoarjev za vodo.</t>
    </r>
  </si>
  <si>
    <r>
      <rPr>
        <b/>
        <sz val="10"/>
        <rFont val="Arial"/>
        <family val="2"/>
        <charset val="238"/>
      </rPr>
      <t>Strojno posipanje vključno s posipnim materialom poledenelih in zasneženih površin.</t>
    </r>
    <r>
      <rPr>
        <sz val="10"/>
        <rFont val="Arial"/>
        <family val="2"/>
        <charset val="238"/>
      </rPr>
      <t xml:space="preserve">
Izvede se po potrebi, oz na poziv naročnika 24/7 vse dni </t>
    </r>
    <r>
      <rPr>
        <b/>
        <sz val="10"/>
        <rFont val="Arial"/>
        <family val="2"/>
        <charset val="238"/>
      </rPr>
      <t>s drobnim peskom granulacije 8-16.</t>
    </r>
  </si>
  <si>
    <t>Viljem Slivnikar, tel. št.: 03 544 4345</t>
  </si>
  <si>
    <r>
      <rPr>
        <b/>
        <sz val="10"/>
        <rFont val="Arial"/>
        <family val="2"/>
        <charset val="238"/>
      </rPr>
      <t>ČIščenje snega;</t>
    </r>
    <r>
      <rPr>
        <sz val="10"/>
        <rFont val="Arial"/>
        <family val="2"/>
        <charset val="238"/>
      </rPr>
      <t xml:space="preserve">
Popolna  odstranitev na najbližjo naročnikovo prosto površino, izven uporabnega omočja, 
Če zapade (ponedeljek-petek, v delovnih dneh) več kot  5 cm snega, mora biti čiščenje glavnih komunikacij končano najpozneje do 6.30 ure; v sobotah, nedeljah in praznikih, če zapade več kot 15 cm snega.
Izjemoma se (ponedeljek-petek, v delovnih dneh) izvede dodatno čiščenje snega na voziščih, v izmeri cca. 3000 m2, če po 6.30 uri zapade več kot 20 cm snega. Opravi se le na naročnikov klic do 12. ure, končano mora biti do 15. ure.
Čiščenje se izvaja na klic naročnika s prihodom izvajalca v roku 2 ur.
Naročilo v primeru strojeloma lastnih delovnih strojev ali velikih snežnih padavin.</t>
    </r>
  </si>
  <si>
    <r>
      <rPr>
        <b/>
        <sz val="10"/>
        <rFont val="Arial"/>
        <family val="2"/>
        <charset val="238"/>
      </rPr>
      <t>Strojno posipanje vključno s posipnim materialom poledenelih in zasneženih površin.</t>
    </r>
    <r>
      <rPr>
        <sz val="10"/>
        <rFont val="Arial"/>
        <family val="2"/>
        <charset val="238"/>
      </rPr>
      <t xml:space="preserve">
Izvede se (ponedeljek-petek, v delovnih dneh) ob nastanku, s pričakovanim efektom odtajanja površin, najpozneje do 6.30 ure.  Po potrebi, oz na poziv naročnika, se na vozišču v izmeri cca. 3000 m2, izvede večkrat (tudi v sobotah, nedeljah in praznikih).
Posipavanje se izvaja s mešanico peska in soli v razmerju 70/30</t>
    </r>
  </si>
  <si>
    <t>Vojašnica STO Šentvid, Koščeva 6, 1261 Ljubljana Šentvid</t>
  </si>
  <si>
    <t>Skobe Pavel, GSM:  040-232-190</t>
  </si>
  <si>
    <r>
      <rPr>
        <b/>
        <sz val="10"/>
        <rFont val="Arial"/>
        <family val="2"/>
        <charset val="238"/>
      </rPr>
      <t>Čiščenje snega:</t>
    </r>
    <r>
      <rPr>
        <sz val="10"/>
        <rFont val="Arial"/>
        <family val="2"/>
        <charset val="238"/>
      </rPr>
      <t xml:space="preserve">
Čiščenje se izvaja izključno na klic naročnika med delovniki ko je več kot 5 cm snega, med vikendi in prazniki pa ne več kot 15 cm. Kvadratura zajema komunikacije ( asfaltne površine 10000 m2 in 6700 m2 makadamskih pot. Asfaltne površine zajemajo ceste in parkirišča. Čiščenje snega na klic naročnika v terminu 24 ur ko je snežna odeja višine nad 5 cm, z prihodom pogodbenika v roku cca 2 uri po klicu.</t>
    </r>
  </si>
  <si>
    <r>
      <rPr>
        <b/>
        <sz val="10"/>
        <rFont val="Arial"/>
        <family val="2"/>
        <charset val="238"/>
      </rPr>
      <t>Strojno posipanje vključno s posipnim materialom poledenelih in zasneženih površin.</t>
    </r>
    <r>
      <rPr>
        <sz val="10"/>
        <rFont val="Arial"/>
        <family val="2"/>
        <charset val="238"/>
      </rPr>
      <t xml:space="preserve">
Izvede se po pluženju in po potrebi v primeru nevarnosti poledice. Naročanje na poziv naročnika 24/7 vse dni s prihodom izvajalca v 2 urah. </t>
    </r>
  </si>
  <si>
    <t>29.2.a.</t>
  </si>
  <si>
    <t>29.2.b.</t>
  </si>
  <si>
    <t>Sinanović Salih, GSM 031 878 029</t>
  </si>
  <si>
    <r>
      <rPr>
        <b/>
        <sz val="10"/>
        <rFont val="Arial"/>
        <family val="2"/>
        <charset val="238"/>
      </rPr>
      <t>Čiščenje snega:</t>
    </r>
    <r>
      <rPr>
        <sz val="10"/>
        <rFont val="Arial"/>
        <family val="2"/>
        <charset val="238"/>
      </rPr>
      <t xml:space="preserve">
Čiščenje se izvaja izključno na klic naročnika med delovniki ko je več kot 5 cm snega med vikendi in prazniki pa ne več kot 15 cm. Ob klicu naročnika prihod izvajalca na lokacijo del v 2 urah. Kvadratura zajema parkirišče pred streliščem in cesto do zadnje linije na 400 m. Podlaga je makadamska.</t>
    </r>
  </si>
  <si>
    <r>
      <rPr>
        <b/>
        <sz val="10"/>
        <rFont val="Arial"/>
        <family val="2"/>
        <charset val="238"/>
      </rPr>
      <t>Strojno posipanje vključno s posipnim materialom poledenelih in zasneženih površin.</t>
    </r>
    <r>
      <rPr>
        <sz val="10"/>
        <rFont val="Arial"/>
        <family val="2"/>
        <charset val="238"/>
      </rPr>
      <t xml:space="preserve">
Izvede se po potrebi, oz na poziv naročnika 24/7 vse dni. Posipanje z granulatom peskom granulacije 8-16.</t>
    </r>
  </si>
  <si>
    <r>
      <rPr>
        <b/>
        <sz val="10"/>
        <rFont val="Arial"/>
        <family val="2"/>
        <charset val="238"/>
      </rPr>
      <t xml:space="preserve">Strojno posipanje vključno s posipnim materialom poledenelih in zasneženih površin.
Posipanje po izvedenem pluženju in v primeru nevarnosti poledice z mešanico peska in soli v razmerju 70/3.     </t>
    </r>
    <r>
      <rPr>
        <sz val="10"/>
        <rFont val="Arial"/>
        <family val="2"/>
        <charset val="238"/>
      </rPr>
      <t>Izvede se po potrebi, oz na poziv naročnika 24/7 vse dni.</t>
    </r>
  </si>
  <si>
    <t>Ivan Urh / Marko Hiti, tel. št. 01 705 1218</t>
  </si>
  <si>
    <t>Čiščenje snega;
Uporaba traktorja ali manjšega kamiona
Prihod 2 uri od naročila naročnika ko je višina zapadlega snega nad 5 cmm. Dolžina ceste 2 km</t>
  </si>
  <si>
    <t>Strojno posipanje vključno s posipnim materialom poledenelih in zasneženih površin.
Na klic naročnika. Strojno posipanje z grobim peskom granulacije 8-16 (raba posipalca). Dolžina ceste 1 km.</t>
  </si>
  <si>
    <t>Ivan Urh / Dušan Pecman tel. št. 051 663 292</t>
  </si>
  <si>
    <r>
      <rPr>
        <b/>
        <sz val="10"/>
        <rFont val="Arial"/>
        <family val="2"/>
        <charset val="238"/>
      </rPr>
      <t>Čiščenje snega:</t>
    </r>
    <r>
      <rPr>
        <sz val="10"/>
        <rFont val="Arial"/>
        <family val="2"/>
        <charset val="238"/>
      </rPr>
      <t xml:space="preserve">
Uporaba traktorja ali manjšega kamiona.
Po naročilu naročnika ko zapade več kot 5 cm snega. Po klicu naročnika prihod izvajalca na lokacijo del   v 3. urah</t>
    </r>
  </si>
  <si>
    <t>Strojno posipanje vključno s posipnim materialom poledenelih in zasneženih površin.
STROJNO POSIPANJE s peskom granulacije 8-16  Izvede se po pluženju ali po potrebi v primeru nevarnosti poledice. Posipanje na poziv naročnika 24/7 vse dni,  vključno z dela prostimi dnevi. Prihod na lokacijo v 3 urah po klicu.</t>
  </si>
  <si>
    <t>makadam ceste in taborni prostor</t>
  </si>
  <si>
    <t>Anton Orač, GSM:. 031 513 814 ( Aleks Basar)</t>
  </si>
  <si>
    <r>
      <rPr>
        <b/>
        <sz val="10"/>
        <rFont val="Arial"/>
        <family val="2"/>
        <charset val="238"/>
      </rPr>
      <t xml:space="preserve">Čiščenje snega; 
</t>
    </r>
    <r>
      <rPr>
        <sz val="10"/>
        <rFont val="Arial"/>
        <family val="2"/>
        <charset val="238"/>
      </rPr>
      <t xml:space="preserve">Čiščenje se izvaja na klic naročnika 24/7 vse dni, vključno z dela prostimi dnevi. Prihod na lokacijo v 2 urah po klicu. Najprej plužiti glavne komunikacije, potem pomožne, po zahtevi naročnika. V primeru vikendov in praznikov je ključna komunikacija za dostavo kuhinji (500m), ostalo po zahtevi naročnika. 
</t>
    </r>
    <r>
      <rPr>
        <b/>
        <sz val="10"/>
        <rFont val="Arial"/>
        <family val="2"/>
        <charset val="238"/>
      </rPr>
      <t>NAROČILO V PRIMERU STROJELOMA DELOVNIH STROJEV ali ZELO VELIKIH KOLIČIN SNEGA.</t>
    </r>
  </si>
  <si>
    <r>
      <rPr>
        <b/>
        <sz val="10"/>
        <rFont val="Arial"/>
        <family val="2"/>
        <charset val="238"/>
      </rPr>
      <t>ČIŠČENJE SNEGA - PLUŽENJE</t>
    </r>
    <r>
      <rPr>
        <sz val="10"/>
        <rFont val="Arial"/>
        <family val="2"/>
        <charset val="238"/>
      </rPr>
      <t xml:space="preserve">
Strojno čiščenje na prvo nerabno površino znotraj vojašnice  Izvede se po potrebi, oz na poziv naročnika 24/7 vse dni,  vključno z dela prostimi dnevi. Prihod na lokacijo v 2 urah po klicu. Najprej plužiti glavne komunikacije. potem pomožne.  V primeru vikendov in praznikov je ključna komunikacija za dostavo kuhinji (500m), ostalo po zahtevi naročnika. Po potrebi, oz na poziv naročnika, se čiščenje izvede večkrat v istem dnevu. 
</t>
    </r>
    <r>
      <rPr>
        <b/>
        <sz val="10"/>
        <rFont val="Arial"/>
        <family val="2"/>
        <charset val="238"/>
      </rPr>
      <t>NAROČILO V PRIMERU STROJELOMA DELOVNIH STROJEV oz. ZELO VELIKIH KOLIČIN ZAPADLEGA SNEGA.</t>
    </r>
  </si>
  <si>
    <r>
      <t xml:space="preserve">ODVOZ SNEGA:
Odvoz snega se izvede na poziv naročnika  24/7 vse dni, vključno z dela prostimi dnevi. Odvoz snega se izvede na najbližjo prosto površino znotraj vojašnice.  
</t>
    </r>
    <r>
      <rPr>
        <b/>
        <sz val="10"/>
        <rFont val="Arial"/>
        <family val="2"/>
        <charset val="238"/>
      </rPr>
      <t>NAROČILO V PRIMERU VELIKIH SNEŽNIH PADAVIN.</t>
    </r>
  </si>
  <si>
    <r>
      <rPr>
        <b/>
        <sz val="10"/>
        <rFont val="Arial"/>
        <family val="2"/>
      </rPr>
      <t>Strojno posipanje vključno s posipnim materialom poledenelih in zasneženih površin.</t>
    </r>
    <r>
      <rPr>
        <sz val="10"/>
        <rFont val="Arial"/>
        <family val="2"/>
        <charset val="238"/>
      </rPr>
      <t xml:space="preserve">
STROJNO POSIPANJE (peska in soljenje ) /  Izvede se po potrebi, oz na poziv naročnika 24/7 vse dni,  vključno z dela prostimi dnevi. Prihod na lokacijo v 2 urah po klicu.  Taborni prostori in parkirišča ob stadionu se plužijo le na zahtevo naročnika. V primeru vikendov in praznikov je ključna komunikacija za dostavo kuhinji (500m), ostalo po zahtevi naročnika.  
</t>
    </r>
    <r>
      <rPr>
        <b/>
        <sz val="10"/>
        <rFont val="Arial"/>
        <family val="2"/>
        <charset val="238"/>
      </rPr>
      <t>NAROČILO V PRIMERU STROJELOMA DELOVNIH STROJEV oz. ZELO VELIKIH KOLIČIN SNEGA (pesek in sol).</t>
    </r>
  </si>
  <si>
    <t>Posipanje z mešanico pesek+sol v razmerju 70/30</t>
  </si>
  <si>
    <t>33.4.a.</t>
  </si>
  <si>
    <t>33.4.b</t>
  </si>
  <si>
    <t>švod. Matej Podboj, GSM: 041 343 847</t>
  </si>
  <si>
    <r>
      <rPr>
        <b/>
        <sz val="10"/>
        <rFont val="Arial"/>
        <family val="2"/>
        <charset val="238"/>
      </rPr>
      <t>Čiščenje snega:</t>
    </r>
    <r>
      <rPr>
        <sz val="10"/>
        <rFont val="Arial"/>
        <family val="2"/>
        <charset val="238"/>
      </rPr>
      <t xml:space="preserve">
Čiščenje snega se izvaja izključno na klic naročnika med delovniki ko je več kot 5 cm. Ob klicu prihod na lokacijo v 2 urah. Vozišča so asfaltna in makadamska.</t>
    </r>
  </si>
  <si>
    <r>
      <t>Strojno posipanje vključno s posipnim materialom poledenelih in zasneženih površin.</t>
    </r>
    <r>
      <rPr>
        <sz val="10"/>
        <rFont val="Arial"/>
        <family val="2"/>
        <charset val="238"/>
      </rPr>
      <t xml:space="preserve">
Izvede se po potrebi, oz na poziv naročnika 24/7 vse dni. Posipanje makadam površin se izvaja po pluženju in v primeru nevarosti poledice z granulatom 8-16</t>
    </r>
  </si>
  <si>
    <t>Ivan Urh, GSM: 041 201 911 / Podgornik Janez</t>
  </si>
  <si>
    <r>
      <rPr>
        <b/>
        <sz val="10"/>
        <rFont val="Arial"/>
        <family val="2"/>
        <charset val="238"/>
      </rPr>
      <t xml:space="preserve">ČIŠČENJE SNEGA </t>
    </r>
    <r>
      <rPr>
        <sz val="10"/>
        <rFont val="Arial"/>
        <family val="2"/>
        <charset val="238"/>
      </rPr>
      <t xml:space="preserve">
Strojno čiščenje na prvo primerno nerabno površino v bližini.  Prioritetno čistiti uporabne površine kontrolnega centra na Bilah. Izvede se po potrebi, oz na poziv naročnika 24/7 vse dni, vključno dela prosti dnevi. Prihod na lokacijo v 3 urah po klicu. Točen obseg in lokacija izključno po zahtevi naročnika.  
</t>
    </r>
    <r>
      <rPr>
        <b/>
        <sz val="10"/>
        <rFont val="Arial"/>
        <family val="2"/>
        <charset val="238"/>
      </rPr>
      <t>PO POTREBI V PRIMERU STROJELOMA DELOVNIH STROJEV oz. ZELO VELIKIH KOLIČIN SNEGA.</t>
    </r>
  </si>
  <si>
    <r>
      <rPr>
        <b/>
        <sz val="10"/>
        <rFont val="Arial"/>
        <family val="2"/>
        <charset val="238"/>
      </rPr>
      <t>Strojno posipanje vključno s posipnim materialom poledenelih in zasneženih površin.</t>
    </r>
    <r>
      <rPr>
        <sz val="10"/>
        <rFont val="Arial"/>
        <family val="2"/>
        <charset val="238"/>
      </rPr>
      <t xml:space="preserve">
STROJNO POSIPANJE (grobega peska in soljenje ).  Izvede se po potrebi, oz na poziv naročnika 24/7 vse dni, vključno dela prosti dnevi.  Prihod na lokacijo v 3 urah po klicu. Prioritetno posipati komunikacijo Prestranek - Bile ter do OC Publicus d.o.o. ZC Postojna.  (5 KM) Točen obseg in lokacija izključno po zahtevi naročnika. 
</t>
    </r>
    <r>
      <rPr>
        <b/>
        <sz val="10"/>
        <rFont val="Arial"/>
        <family val="2"/>
        <charset val="238"/>
      </rPr>
      <t>PO POTREBI V PRIMERU STROJELOMA DELOVNIH STROJEV oz. ZELO VELIKIH KOLIČIN SNEGA.</t>
    </r>
  </si>
  <si>
    <t>vvod. Iztok Žuber, tel. št. : 05 728 1465</t>
  </si>
  <si>
    <r>
      <rPr>
        <b/>
        <sz val="10"/>
        <rFont val="Arial"/>
        <family val="2"/>
        <charset val="238"/>
      </rPr>
      <t>ČIščenje snega;</t>
    </r>
    <r>
      <rPr>
        <sz val="10"/>
        <rFont val="Arial"/>
        <family val="2"/>
        <charset val="238"/>
      </rPr>
      <t xml:space="preserve">
Popolna  odstranitev na najbližjo naročnikovo prosto površino, izven uporabnega omočja, 
Če zapade (ponedeljek-petek, v delovnih dneh) več kot  5 cm snega, mora biti čiščenje končano najpozneje do 6.30 ure; v sobotah, nedeljah in praznikih, če zapade več kot 15 cm snega.
Izjemoma se (ponedeljek-petek, v delovnih dneh) izvede dodatno čiščenje snega na voziščih, v izmeri cca. 3000 m2, če po 6.30 uri zapade več kot 20 cm snega.
Čiščenje snega se  opravi se le na naročnikov klic do 12. ure, končano mora biti do 15. ure. Po klicu naročnika prihod izvajalca na lokacijo del v 2 urah.</t>
    </r>
  </si>
  <si>
    <r>
      <rPr>
        <b/>
        <sz val="10"/>
        <rFont val="Arial"/>
        <family val="2"/>
        <charset val="238"/>
      </rPr>
      <t>Strojno posipanje vključno s posipnim materialom poledenelih in zasneženih površin.</t>
    </r>
    <r>
      <rPr>
        <sz val="10"/>
        <rFont val="Arial"/>
        <family val="2"/>
        <charset val="238"/>
      </rPr>
      <t xml:space="preserve">
Izvede se (ponedeljek-petek, v delovnih dneh) ob nastanku, s pričakovanim efektom odtajanja površin, najpozneje do 6.30 ure.  Po potrebi, oz na poziv naročnika, se na vozišču v izmeri cca. 3000 m2, izvede večkrat (tudi v sobotah, nedeljah in praznikih).
Posipanje se izvaja po pluženju in v primeru nevarosti snežnih padavim z mešanico peska in soli v razmerju 70/30.</t>
    </r>
  </si>
  <si>
    <t>vvod. Marinka Leban, tel. Št. 05 380 96 44</t>
  </si>
  <si>
    <r>
      <rPr>
        <b/>
        <sz val="10"/>
        <rFont val="Arial"/>
        <family val="2"/>
        <charset val="238"/>
      </rPr>
      <t>Čiščenje snega:</t>
    </r>
    <r>
      <rPr>
        <sz val="10"/>
        <rFont val="Arial"/>
        <family val="2"/>
        <charset val="238"/>
      </rPr>
      <t xml:space="preserve">
Čiščenje se izvaja izključno na klic naročnika med delovniki ko je več kot 5 cm. Ob klicu prihod izvajalca  na lokacijo del v 3 urah. Komunikacije so asaltne.</t>
    </r>
  </si>
  <si>
    <r>
      <rPr>
        <b/>
        <sz val="10"/>
        <rFont val="Arial"/>
        <family val="2"/>
        <charset val="238"/>
      </rPr>
      <t>Strojno posipanje vključno s posipnim materialom poledenelih in zasneženih površin.</t>
    </r>
    <r>
      <rPr>
        <sz val="10"/>
        <rFont val="Arial"/>
        <family val="2"/>
        <charset val="238"/>
      </rPr>
      <t xml:space="preserve">
Izvede se po potrebi, oz na poziv naročnika 24/7 vse dni. Posipanje z mešanico peska in soli v razmerju 60/40 (70/30)</t>
    </r>
  </si>
  <si>
    <t>por. Jože Žonta: GSM 041 690 830</t>
  </si>
  <si>
    <r>
      <rPr>
        <b/>
        <sz val="10"/>
        <rFont val="Arial"/>
        <family val="2"/>
        <charset val="238"/>
      </rPr>
      <t>ČIščenje snega;</t>
    </r>
    <r>
      <rPr>
        <sz val="10"/>
        <rFont val="Arial"/>
        <family val="2"/>
        <charset val="238"/>
      </rPr>
      <t xml:space="preserve">
Popolna  odstranitev na najbližjo naročnikovo prosto površino, izven uporabnega omočja, 
Če zapade (ponedeljek-petek, v delovnih dneh) več kot  5 cm snega, mora biti čiščenje končano najpozneje do 6.30 ure; v sobotah, nedeljah in praznikih, če zapade več kot 15 cm snega.
Izjemoma se (ponedeljek-petek, v delovnih dneh) izvede dodatno čiščenje snega na voziščih, v izmeri cca. 3000 m2, če po 6.30 uri zapade več kot 20 cm snega. Opravi se le na naročnikov klic do 12. ure, končano mora biti do 15. ure.</t>
    </r>
  </si>
  <si>
    <r>
      <rPr>
        <b/>
        <sz val="10"/>
        <rFont val="Arial"/>
        <family val="2"/>
        <charset val="238"/>
      </rPr>
      <t>Strojno posipanje vključno s posipnim materialom poledenelih in zasneženih površin.</t>
    </r>
    <r>
      <rPr>
        <sz val="10"/>
        <rFont val="Arial"/>
        <family val="2"/>
        <charset val="238"/>
      </rPr>
      <t xml:space="preserve">
Izvede se (ponedeljek-petek, v delovnih dneh) ob nastanku, s pričakovanim efektom odtajanja površin, najpozneje do 6.30 ure.  Po potrebi, oz na poziv naročnika, se na vozišču v izmeri cca. 3000 m2, izvede večkrat (tudi v sobotah, nedeljah in praznikih).
Posipavanje se izvaja po pluženju in v primeru poledice z mešanico peska in soli v razmerju 70/30.</t>
    </r>
  </si>
  <si>
    <t>Robert Jagodnik , GSM: 031 869 797</t>
  </si>
  <si>
    <t>m5</t>
  </si>
  <si>
    <t>39.2.a.</t>
  </si>
  <si>
    <t>39.2.b.</t>
  </si>
  <si>
    <t xml:space="preserve">vse skupaj skupaj z DDV
</t>
  </si>
  <si>
    <t>Ludvik Kos, GSM: 040 581 967</t>
  </si>
  <si>
    <r>
      <rPr>
        <b/>
        <sz val="10"/>
        <rFont val="Arial"/>
        <family val="2"/>
        <charset val="238"/>
      </rPr>
      <t>Čiščenje snega:</t>
    </r>
    <r>
      <rPr>
        <sz val="10"/>
        <rFont val="Arial"/>
        <family val="2"/>
        <charset val="238"/>
      </rPr>
      <t xml:space="preserve">
Čiščenje se izvaja izključno na klic naročnika med delovniki ko je več kot 5 cm snega med vikendi in prazniki pa ne več kot 15 cm. Komunikacije so makadamske.</t>
    </r>
  </si>
  <si>
    <r>
      <rPr>
        <b/>
        <sz val="10"/>
        <rFont val="Arial"/>
        <family val="2"/>
        <charset val="238"/>
      </rPr>
      <t>Čiščenje snega:
Č</t>
    </r>
    <r>
      <rPr>
        <sz val="10"/>
        <rFont val="Arial"/>
        <family val="2"/>
        <charset val="238"/>
      </rPr>
      <t>iščenje se izvaja izključno na klic naročnika med delovniki ko je več kot 5 cm snega med vikendi in prazniki pa ne več kot 15 cm. Komunikacije so asfaltne. Po klicu naročnika prihod izvajalca na lokacijo del v roku 2 ur.</t>
    </r>
  </si>
  <si>
    <r>
      <rPr>
        <b/>
        <sz val="10"/>
        <rFont val="Arial"/>
        <family val="2"/>
        <charset val="238"/>
      </rPr>
      <t>Strojno posipanje vključno s posipnim materialom poledenelih in zasneženih površin.</t>
    </r>
    <r>
      <rPr>
        <sz val="10"/>
        <rFont val="Arial"/>
        <family val="2"/>
        <charset val="238"/>
      </rPr>
      <t xml:space="preserve">
Izvede se po potrebi, oz na poziv naročnika 24/7 vse dni. Po  pluženju posipanje površin z mešanico peska in soli v razmerju cca 70/30. </t>
    </r>
  </si>
  <si>
    <t>švod Primož JURKOVIČ (01/894-6846, gsm  051 630 567)</t>
  </si>
  <si>
    <r>
      <rPr>
        <b/>
        <sz val="10"/>
        <rFont val="Arial"/>
        <family val="2"/>
        <charset val="238"/>
      </rPr>
      <t>ČIščenje snega;</t>
    </r>
    <r>
      <rPr>
        <sz val="10"/>
        <rFont val="Arial"/>
        <family val="2"/>
        <charset val="238"/>
      </rPr>
      <t xml:space="preserve">
Na klic naročnika. Pluženje makadamske ceste in parkirišč ter postrojitvenega prostora, dovozov do objektov in poti med objekti
Če zapade (vsak dan) več kot  10 cm snega, mora biti čiščenje končano najpozneje do 6.30 ure.
Cesta mora biti prevozna do 06.30 ure, zaradi prihoda pripadnikov na delo.</t>
    </r>
  </si>
  <si>
    <r>
      <t xml:space="preserve">Strojno posipanje vključno s posipnim materialom poledenelih in zasneženih površin.
</t>
    </r>
    <r>
      <rPr>
        <b/>
        <sz val="10"/>
        <rFont val="Arial"/>
        <family val="2"/>
        <charset val="238"/>
      </rPr>
      <t>Posipavanje poledenelih in zasneženih površin (obvezno le pesek 0-16mmn brez soli)</t>
    </r>
    <r>
      <rPr>
        <sz val="10"/>
        <rFont val="Arial"/>
        <family val="2"/>
        <charset val="238"/>
      </rPr>
      <t xml:space="preserve">
Izvede se po potrebi  na klic naročnika ob nastanku ledu, s pričakovanim efektom odtajanja površin, najpozneje do 6.30 ure. Po potrebi se izvede večkrat (tudi v sobotah, nedeljah in praznikih).  </t>
    </r>
  </si>
  <si>
    <r>
      <rPr>
        <b/>
        <sz val="10"/>
        <rFont val="Arial"/>
        <family val="2"/>
        <charset val="238"/>
      </rPr>
      <t>ČIščenje snega;</t>
    </r>
    <r>
      <rPr>
        <sz val="10"/>
        <rFont val="Arial"/>
        <family val="2"/>
        <charset val="238"/>
      </rPr>
      <t xml:space="preserve">
Pluženje makadamske ceste na klic naročnika.
Če zapade (vsak dan) več kot  10 cm snega, mora biti čiščenje končano najpozneje do 6.30 ure.
Cesta mora biti prevozna do 06.30 ure, zaradi prihoda pripadnikov na delo.</t>
    </r>
  </si>
  <si>
    <r>
      <t xml:space="preserve">Strojno posipanje vključno s posipnim materialom poledenelih in zasneženih površin.
</t>
    </r>
    <r>
      <rPr>
        <b/>
        <sz val="10"/>
        <rFont val="Arial"/>
        <family val="2"/>
        <charset val="238"/>
      </rPr>
      <t>Posipavanje poledenelih in zasneženih površin (obvezno le pesek 0-16mmn brez soli)</t>
    </r>
    <r>
      <rPr>
        <sz val="10"/>
        <rFont val="Arial"/>
        <family val="2"/>
        <charset val="238"/>
      </rPr>
      <t xml:space="preserve">
Izvede se po potrebi ob nastanku ledu, s pričakovanim efektom odtajanja površin, najpozneje do 6.30 ure. Po potrebi se izvede večkrat (tudi v sobotah, nedeljah in praznikih).  </t>
    </r>
  </si>
  <si>
    <r>
      <rPr>
        <b/>
        <sz val="10"/>
        <rFont val="Arial"/>
        <family val="2"/>
        <charset val="238"/>
      </rPr>
      <t>Strojno posipanje vključno s posipnim materialom poledenelih in zasneženih površin.
Posipavanje poledenelih in zasneženih površin (obvezno le pesek 0-16mmn brez soli)</t>
    </r>
    <r>
      <rPr>
        <sz val="10"/>
        <rFont val="Arial"/>
        <family val="2"/>
        <charset val="238"/>
      </rPr>
      <t xml:space="preserve">
Izvede se po potrebi ob nastanku ledu, s pričakovanim efektom odtajanja površin, najpozneje do 6.30 ure. Po potrebi se izvede večkrat (tudi v sobotah, nedeljah in praznikih).  </t>
    </r>
  </si>
  <si>
    <t>Robert Muler, GSM: 041 215 295</t>
  </si>
  <si>
    <r>
      <rPr>
        <b/>
        <sz val="10"/>
        <rFont val="Arial"/>
        <family val="2"/>
        <charset val="238"/>
      </rPr>
      <t>Strojno posipanje vključno s posipnim materialom poledenelih in zasneženih površin.</t>
    </r>
    <r>
      <rPr>
        <sz val="10"/>
        <rFont val="Arial"/>
        <family val="2"/>
        <charset val="238"/>
      </rPr>
      <t xml:space="preserve">
Izvede se po potrebi, oz na poziv naročnika 24/7 vse dni. Posipanje se izvaja po pluženju z peskom granulacije 8-16.</t>
    </r>
  </si>
  <si>
    <t>Ludvik Klopčar, tel. št.: 01 230 58 58</t>
  </si>
  <si>
    <r>
      <rPr>
        <b/>
        <sz val="10"/>
        <rFont val="Arial"/>
        <family val="2"/>
        <charset val="238"/>
      </rPr>
      <t>Čiščenje snega:</t>
    </r>
    <r>
      <rPr>
        <sz val="10"/>
        <rFont val="Arial"/>
        <family val="2"/>
        <charset val="238"/>
      </rPr>
      <t xml:space="preserve">
Makedamske poti cca 3500 m širine 4m /  14 000 m2, in Platoji pred 10 skladišči 40x10 m / 4 000 m2. Čiščenje se izvaja izključno na klic naročnika med delovniki ko je več kot 5 cm snega med vikendi in prazniki pa ne več kot 15 cm. Po klicu naročnika prihod izvajalca na lokacijo del v 2 urah.</t>
    </r>
  </si>
  <si>
    <r>
      <rPr>
        <b/>
        <sz val="10"/>
        <rFont val="Arial"/>
        <family val="2"/>
        <charset val="238"/>
      </rPr>
      <t>Strojno posipanje vključno s posipnim materialom poledenelih in zasneženih površin.</t>
    </r>
    <r>
      <rPr>
        <sz val="10"/>
        <rFont val="Arial"/>
        <family val="2"/>
        <charset val="238"/>
      </rPr>
      <t xml:space="preserve">
Izvede se po potrebi, glede na snežne padavine in potrebe oz na poziv naročnika 24/7 vse dni.</t>
    </r>
  </si>
  <si>
    <t xml:space="preserve">cesta Morava-Zdihova (makadam)
</t>
  </si>
  <si>
    <t>samo v primeru okvare naročnikovega voznega parka ali velikih snežnih padavin</t>
  </si>
  <si>
    <t>občina</t>
  </si>
  <si>
    <t>naročnikova lokacija za izvajanje zimske službe SV</t>
  </si>
  <si>
    <t>Ponudnik mora ponuditi vse razpisane pozicije v okviru sklopa, razvidne v priponki: »317 sneg PONUDBA CENIK sklopi.xlsx«.</t>
  </si>
  <si>
    <t>Kraj in rok izvedbe razviden v priponki: »317 sneg PONUDBA CENIK sklopi.xlsx«.</t>
  </si>
  <si>
    <t>Vrednosti so za razpisane okvirne količine 1 (ene) zimske sezone</t>
  </si>
  <si>
    <r>
      <t>Naročnik bo z izbranim ponudnikom</t>
    </r>
    <r>
      <rPr>
        <sz val="10"/>
        <rFont val="Times New Roman"/>
        <family val="1"/>
        <charset val="238"/>
      </rPr>
      <t xml:space="preserve"> </t>
    </r>
    <r>
      <rPr>
        <sz val="10"/>
        <rFont val="Arial"/>
        <family val="2"/>
        <charset val="238"/>
      </rPr>
      <t>za posamezni sklop, za obdobje od sklenitve pogodbe do 31.07.2021, sklenil pogodbo v okvirni višini, kot je razvidno iz razpisne dokumentacije!</t>
    </r>
  </si>
  <si>
    <t>Rok plačila: 30. dan, pri čemer začne rok plačila teči naslednji dan po uradnem prejemu listine (e-računa), na naročnikovem naslovu.</t>
  </si>
  <si>
    <t>lokacije po sklopih</t>
  </si>
  <si>
    <t>PRIPRAVA za:   "POVZETEK PREDRAČUNA KOMPLEKSNI (REKAPITULACIJA) sneg"</t>
  </si>
  <si>
    <r>
      <t xml:space="preserve">Pripravljenost  za izvajanje zimske službe za celoten sklop za 1 zimsko sezono (1 kpl);
</t>
    </r>
    <r>
      <rPr>
        <i/>
        <sz val="11"/>
        <rFont val="Arial"/>
        <family val="2"/>
        <charset val="238"/>
      </rPr>
      <t>naslov za račun: Vojašnica Ivana Cankarja, Raskovec 50, 1360 Vrhnika;  referenčna št.:  441010209</t>
    </r>
  </si>
  <si>
    <t>Vojaški objekt Roje, Obvozna cesta b.š, 1210 Ljubljana - Šentvid</t>
  </si>
  <si>
    <r>
      <rPr>
        <b/>
        <sz val="10"/>
        <rFont val="Arial"/>
        <family val="2"/>
        <charset val="238"/>
      </rPr>
      <t>Čiščenje snega:</t>
    </r>
    <r>
      <rPr>
        <sz val="10"/>
        <rFont val="Arial"/>
        <family val="2"/>
        <charset val="238"/>
      </rPr>
      <t xml:space="preserve">
Čiščenje se izvaja izključno na klic naročnika med delovniki ko je več kot 5 cm snega med vikendi in prazniki pa ne več kot 15 cm. Kvadratura zajema komunikacije ( asfaltne površine 23500 m2 in 10.000 m2 makadamskih pot (z večjim nagibom)). Asfaltne površine zajemajo ceste in parkirišča. Čiščenje snega na klic naročnika v terminu 24 ur  z prihodom pogodbenika v roku cc 2 uri po klicu.</t>
    </r>
  </si>
</sst>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0.0000\ _€"/>
    <numFmt numFmtId="165" formatCode="#,##0.00\ _€"/>
    <numFmt numFmtId="166" formatCode="#,##0.0000"/>
    <numFmt numFmtId="167" formatCode="#,##0\ _S_I_T"/>
    <numFmt numFmtId="168" formatCode="#,##0.0\ _€"/>
  </numFmts>
  <fonts count="38" x14ac:knownFonts="1">
    <font>
      <sz val="10"/>
      <name val="Arial"/>
      <charset val="238"/>
    </font>
    <font>
      <i/>
      <sz val="9"/>
      <name val="Arial"/>
      <family val="2"/>
      <charset val="238"/>
    </font>
    <font>
      <i/>
      <sz val="9"/>
      <color indexed="8"/>
      <name val="Arial"/>
      <family val="2"/>
      <charset val="238"/>
    </font>
    <font>
      <b/>
      <sz val="12"/>
      <name val="Arial"/>
      <family val="2"/>
      <charset val="238"/>
    </font>
    <font>
      <sz val="10"/>
      <name val="Arial"/>
      <family val="2"/>
    </font>
    <font>
      <sz val="10"/>
      <name val="Arial"/>
      <family val="2"/>
      <charset val="238"/>
    </font>
    <font>
      <b/>
      <sz val="10"/>
      <name val="Arial"/>
      <family val="2"/>
      <charset val="238"/>
    </font>
    <font>
      <sz val="8"/>
      <name val="Arial"/>
      <family val="2"/>
      <charset val="238"/>
    </font>
    <font>
      <i/>
      <sz val="10"/>
      <name val="Arial"/>
      <family val="2"/>
      <charset val="238"/>
    </font>
    <font>
      <b/>
      <sz val="10"/>
      <color indexed="8"/>
      <name val="Arial"/>
      <family val="2"/>
      <charset val="238"/>
    </font>
    <font>
      <b/>
      <sz val="10"/>
      <name val="Arial"/>
      <family val="2"/>
    </font>
    <font>
      <b/>
      <sz val="10"/>
      <color indexed="10"/>
      <name val="Arial"/>
      <family val="2"/>
      <charset val="238"/>
    </font>
    <font>
      <sz val="12"/>
      <name val="Arial"/>
      <family val="2"/>
      <charset val="238"/>
    </font>
    <font>
      <sz val="11"/>
      <name val="Arial"/>
      <family val="2"/>
      <charset val="238"/>
    </font>
    <font>
      <i/>
      <sz val="10"/>
      <color indexed="8"/>
      <name val="Arial"/>
      <family val="2"/>
      <charset val="238"/>
    </font>
    <font>
      <b/>
      <i/>
      <sz val="10"/>
      <color indexed="8"/>
      <name val="Arial"/>
      <family val="2"/>
      <charset val="238"/>
    </font>
    <font>
      <b/>
      <sz val="11"/>
      <name val="Arial"/>
      <family val="2"/>
      <charset val="238"/>
    </font>
    <font>
      <i/>
      <sz val="8"/>
      <name val="Arial"/>
      <family val="2"/>
      <charset val="238"/>
    </font>
    <font>
      <sz val="10"/>
      <color theme="1"/>
      <name val="Arial"/>
      <family val="2"/>
    </font>
    <font>
      <sz val="10"/>
      <color rgb="FFFF0000"/>
      <name val="Arial"/>
      <family val="2"/>
    </font>
    <font>
      <b/>
      <sz val="10"/>
      <color theme="1"/>
      <name val="Arial"/>
      <family val="2"/>
      <charset val="238"/>
    </font>
    <font>
      <b/>
      <i/>
      <u/>
      <sz val="10"/>
      <color indexed="8"/>
      <name val="Arial"/>
      <family val="2"/>
      <charset val="238"/>
    </font>
    <font>
      <sz val="9"/>
      <name val="Arial"/>
      <family val="2"/>
      <charset val="238"/>
    </font>
    <font>
      <sz val="10"/>
      <color indexed="8"/>
      <name val="Arial"/>
      <family val="2"/>
      <charset val="238"/>
    </font>
    <font>
      <b/>
      <sz val="12"/>
      <color rgb="FFFF0000"/>
      <name val="Arial"/>
      <family val="2"/>
      <charset val="238"/>
    </font>
    <font>
      <sz val="10"/>
      <color rgb="FFFF0000"/>
      <name val="Arial"/>
      <family val="2"/>
      <charset val="238"/>
    </font>
    <font>
      <b/>
      <sz val="11"/>
      <color theme="1"/>
      <name val="Arial"/>
      <family val="2"/>
      <charset val="238"/>
    </font>
    <font>
      <sz val="11"/>
      <color theme="1"/>
      <name val="Arial"/>
      <family val="2"/>
      <charset val="238"/>
    </font>
    <font>
      <i/>
      <sz val="10"/>
      <color theme="1"/>
      <name val="Arial"/>
      <family val="2"/>
      <charset val="238"/>
    </font>
    <font>
      <b/>
      <i/>
      <sz val="10"/>
      <name val="Arial"/>
      <family val="2"/>
      <charset val="238"/>
    </font>
    <font>
      <sz val="9"/>
      <color indexed="8"/>
      <name val="Arial"/>
      <family val="2"/>
      <charset val="238"/>
    </font>
    <font>
      <b/>
      <i/>
      <sz val="11"/>
      <color indexed="8"/>
      <name val="Arial"/>
      <family val="2"/>
      <charset val="238"/>
    </font>
    <font>
      <b/>
      <i/>
      <u/>
      <sz val="10"/>
      <name val="Arial"/>
      <family val="2"/>
      <charset val="238"/>
    </font>
    <font>
      <i/>
      <sz val="6"/>
      <name val="Arial"/>
      <family val="2"/>
      <charset val="238"/>
    </font>
    <font>
      <b/>
      <sz val="11"/>
      <name val="Arial"/>
      <family val="2"/>
    </font>
    <font>
      <sz val="10"/>
      <name val="Times New Roman"/>
      <family val="1"/>
      <charset val="238"/>
    </font>
    <font>
      <i/>
      <sz val="5"/>
      <name val="Arial"/>
      <family val="2"/>
      <charset val="238"/>
    </font>
    <font>
      <i/>
      <sz val="11"/>
      <name val="Arial"/>
      <family val="2"/>
      <charset val="238"/>
    </font>
  </fonts>
  <fills count="11">
    <fill>
      <patternFill patternType="none"/>
    </fill>
    <fill>
      <patternFill patternType="gray125"/>
    </fill>
    <fill>
      <patternFill patternType="solid">
        <fgColor theme="0"/>
        <bgColor indexed="64"/>
      </patternFill>
    </fill>
    <fill>
      <patternFill patternType="solid">
        <fgColor indexed="9"/>
        <bgColor indexed="64"/>
      </patternFill>
    </fill>
    <fill>
      <patternFill patternType="solid">
        <fgColor theme="6" tint="0.79998168889431442"/>
        <bgColor indexed="64"/>
      </patternFill>
    </fill>
    <fill>
      <patternFill patternType="solid">
        <fgColor theme="4" tint="0.79998168889431442"/>
        <bgColor indexed="64"/>
      </patternFill>
    </fill>
    <fill>
      <patternFill patternType="solid">
        <fgColor theme="0" tint="-4.9989318521683403E-2"/>
        <bgColor indexed="64"/>
      </patternFill>
    </fill>
    <fill>
      <patternFill patternType="solid">
        <fgColor rgb="FFFFFFCC"/>
        <bgColor indexed="64"/>
      </patternFill>
    </fill>
    <fill>
      <patternFill patternType="solid">
        <fgColor theme="5" tint="0.79998168889431442"/>
        <bgColor indexed="64"/>
      </patternFill>
    </fill>
    <fill>
      <patternFill patternType="solid">
        <fgColor theme="7" tint="0.79998168889431442"/>
        <bgColor indexed="64"/>
      </patternFill>
    </fill>
    <fill>
      <patternFill patternType="solid">
        <fgColor rgb="FFE9FEDE"/>
        <bgColor indexed="64"/>
      </patternFill>
    </fill>
  </fills>
  <borders count="54">
    <border>
      <left/>
      <right/>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thin">
        <color indexed="64"/>
      </left>
      <right style="thin">
        <color indexed="64"/>
      </right>
      <top/>
      <bottom/>
      <diagonal/>
    </border>
    <border>
      <left style="medium">
        <color indexed="64"/>
      </left>
      <right style="thin">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style="thin">
        <color indexed="64"/>
      </left>
      <right/>
      <top/>
      <bottom style="medium">
        <color indexed="64"/>
      </bottom>
      <diagonal/>
    </border>
    <border>
      <left/>
      <right style="thin">
        <color indexed="64"/>
      </right>
      <top/>
      <bottom style="medium">
        <color indexed="64"/>
      </bottom>
      <diagonal/>
    </border>
    <border>
      <left style="medium">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thin">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top style="medium">
        <color indexed="64"/>
      </top>
      <bottom/>
      <diagonal/>
    </border>
    <border>
      <left/>
      <right style="thin">
        <color indexed="64"/>
      </right>
      <top style="medium">
        <color indexed="64"/>
      </top>
      <bottom/>
      <diagonal/>
    </border>
    <border>
      <left/>
      <right/>
      <top style="medium">
        <color indexed="64"/>
      </top>
      <bottom/>
      <diagonal/>
    </border>
    <border>
      <left/>
      <right style="medium">
        <color indexed="64"/>
      </right>
      <top style="medium">
        <color indexed="64"/>
      </top>
      <bottom/>
      <diagonal/>
    </border>
    <border>
      <left/>
      <right style="medium">
        <color indexed="64"/>
      </right>
      <top/>
      <bottom/>
      <diagonal/>
    </border>
    <border>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thin">
        <color indexed="64"/>
      </right>
      <top/>
      <bottom/>
      <diagonal/>
    </border>
    <border>
      <left/>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thin">
        <color indexed="64"/>
      </right>
      <top/>
      <bottom style="thin">
        <color indexed="64"/>
      </bottom>
      <diagonal/>
    </border>
    <border>
      <left style="medium">
        <color indexed="64"/>
      </left>
      <right/>
      <top style="thin">
        <color indexed="64"/>
      </top>
      <bottom style="thin">
        <color indexed="64"/>
      </bottom>
      <diagonal/>
    </border>
    <border>
      <left style="thin">
        <color indexed="64"/>
      </left>
      <right style="medium">
        <color indexed="64"/>
      </right>
      <top/>
      <bottom style="medium">
        <color indexed="64"/>
      </bottom>
      <diagonal/>
    </border>
  </borders>
  <cellStyleXfs count="3">
    <xf numFmtId="0" fontId="0" fillId="0" borderId="0"/>
    <xf numFmtId="0" fontId="5" fillId="0" borderId="0"/>
    <xf numFmtId="0" fontId="5" fillId="0" borderId="0"/>
  </cellStyleXfs>
  <cellXfs count="600">
    <xf numFmtId="0" fontId="0" fillId="0" borderId="0" xfId="0"/>
    <xf numFmtId="0" fontId="6" fillId="0" borderId="0" xfId="0" applyFont="1" applyFill="1" applyBorder="1" applyAlignment="1" applyProtection="1">
      <alignment horizontal="left" vertical="center" wrapText="1"/>
    </xf>
    <xf numFmtId="0" fontId="3" fillId="0" borderId="0" xfId="1" applyFont="1" applyAlignment="1" applyProtection="1">
      <alignment horizontal="center"/>
    </xf>
    <xf numFmtId="0" fontId="5" fillId="0" borderId="0" xfId="0" applyFont="1" applyFill="1" applyProtection="1"/>
    <xf numFmtId="0" fontId="3" fillId="0" borderId="0" xfId="0" applyFont="1" applyFill="1" applyAlignment="1" applyProtection="1">
      <alignment horizontal="center"/>
    </xf>
    <xf numFmtId="0" fontId="6" fillId="0" borderId="0" xfId="0" applyFont="1" applyFill="1" applyAlignment="1" applyProtection="1">
      <alignment horizontal="left"/>
    </xf>
    <xf numFmtId="0" fontId="3" fillId="0" borderId="0" xfId="0" applyNumberFormat="1" applyFont="1" applyFill="1" applyAlignment="1" applyProtection="1">
      <alignment horizontal="center"/>
    </xf>
    <xf numFmtId="49" fontId="3" fillId="0" borderId="0" xfId="0" applyNumberFormat="1" applyFont="1" applyFill="1" applyBorder="1" applyAlignment="1" applyProtection="1">
      <alignment horizontal="center" vertical="center"/>
    </xf>
    <xf numFmtId="0" fontId="5" fillId="2" borderId="1" xfId="1" applyFont="1" applyFill="1" applyBorder="1" applyAlignment="1" applyProtection="1">
      <alignment horizontal="left" vertical="center" wrapText="1"/>
    </xf>
    <xf numFmtId="0" fontId="5" fillId="2" borderId="0" xfId="0" applyFont="1" applyFill="1" applyProtection="1"/>
    <xf numFmtId="0" fontId="5" fillId="0" borderId="0" xfId="0" applyFont="1" applyProtection="1"/>
    <xf numFmtId="0" fontId="6" fillId="0" borderId="1" xfId="0" applyNumberFormat="1" applyFont="1" applyFill="1" applyBorder="1" applyAlignment="1" applyProtection="1">
      <alignment horizontal="center" vertical="center"/>
    </xf>
    <xf numFmtId="0" fontId="5" fillId="0" borderId="1" xfId="0" applyNumberFormat="1" applyFont="1" applyFill="1" applyBorder="1" applyAlignment="1" applyProtection="1">
      <alignment horizontal="center" vertical="center"/>
    </xf>
    <xf numFmtId="165" fontId="5" fillId="2" borderId="1" xfId="0" applyNumberFormat="1" applyFont="1" applyFill="1" applyBorder="1" applyAlignment="1" applyProtection="1">
      <alignment horizontal="center" vertical="center"/>
    </xf>
    <xf numFmtId="164" fontId="5" fillId="2" borderId="1" xfId="0" applyNumberFormat="1" applyFont="1" applyFill="1" applyBorder="1" applyAlignment="1" applyProtection="1">
      <alignment horizontal="center" vertical="center"/>
    </xf>
    <xf numFmtId="0" fontId="5" fillId="0" borderId="0" xfId="0" applyFont="1" applyFill="1" applyAlignment="1" applyProtection="1">
      <alignment horizontal="left"/>
    </xf>
    <xf numFmtId="0" fontId="3" fillId="0" borderId="0" xfId="0" applyFont="1" applyFill="1" applyBorder="1" applyAlignment="1" applyProtection="1">
      <alignment horizontal="center"/>
    </xf>
    <xf numFmtId="3" fontId="6" fillId="0" borderId="0" xfId="0" applyNumberFormat="1" applyFont="1" applyFill="1" applyBorder="1" applyAlignment="1" applyProtection="1">
      <alignment horizontal="center" vertical="center"/>
    </xf>
    <xf numFmtId="0" fontId="5" fillId="0" borderId="0" xfId="0" applyFont="1" applyFill="1" applyBorder="1" applyAlignment="1" applyProtection="1">
      <alignment horizontal="center" vertical="center"/>
    </xf>
    <xf numFmtId="166" fontId="5" fillId="2" borderId="1" xfId="0" applyNumberFormat="1" applyFont="1" applyFill="1" applyBorder="1" applyAlignment="1" applyProtection="1">
      <alignment horizontal="center" vertical="center"/>
    </xf>
    <xf numFmtId="0" fontId="3" fillId="0" borderId="0" xfId="0" applyFont="1" applyAlignment="1" applyProtection="1">
      <alignment horizontal="left"/>
    </xf>
    <xf numFmtId="0" fontId="3" fillId="0" borderId="0" xfId="0" applyFont="1" applyFill="1" applyAlignment="1" applyProtection="1">
      <alignment horizontal="left"/>
    </xf>
    <xf numFmtId="0" fontId="5" fillId="0" borderId="0" xfId="0" applyFont="1"/>
    <xf numFmtId="0" fontId="16" fillId="0" borderId="0" xfId="0" applyFont="1"/>
    <xf numFmtId="0" fontId="8" fillId="2" borderId="1" xfId="1" applyFont="1" applyFill="1" applyBorder="1" applyAlignment="1" applyProtection="1">
      <alignment horizontal="right" vertical="center" wrapText="1"/>
    </xf>
    <xf numFmtId="0" fontId="8" fillId="0" borderId="1" xfId="0" applyFont="1" applyFill="1" applyBorder="1" applyAlignment="1" applyProtection="1">
      <alignment horizontal="right" vertical="center" wrapText="1"/>
    </xf>
    <xf numFmtId="0" fontId="8" fillId="2" borderId="1" xfId="0" applyFont="1" applyFill="1" applyBorder="1" applyAlignment="1" applyProtection="1">
      <alignment horizontal="right" vertical="center" wrapText="1"/>
    </xf>
    <xf numFmtId="165" fontId="5" fillId="2" borderId="13" xfId="0" applyNumberFormat="1" applyFont="1" applyFill="1" applyBorder="1" applyAlignment="1" applyProtection="1">
      <alignment horizontal="center" vertical="center"/>
    </xf>
    <xf numFmtId="0" fontId="14" fillId="0" borderId="1" xfId="0" applyFont="1" applyFill="1" applyBorder="1" applyAlignment="1" applyProtection="1">
      <alignment horizontal="center" vertical="center" wrapText="1"/>
    </xf>
    <xf numFmtId="0" fontId="24" fillId="0" borderId="0" xfId="0" applyFont="1" applyAlignment="1" applyProtection="1">
      <alignment horizontal="left"/>
    </xf>
    <xf numFmtId="0" fontId="25" fillId="0" borderId="0" xfId="0" applyFont="1" applyProtection="1"/>
    <xf numFmtId="0" fontId="25" fillId="0" borderId="0" xfId="0" applyFont="1" applyFill="1" applyProtection="1"/>
    <xf numFmtId="0" fontId="8" fillId="0" borderId="0" xfId="0" applyFont="1" applyAlignment="1">
      <alignment horizontal="center" vertical="center"/>
    </xf>
    <xf numFmtId="0" fontId="16" fillId="0" borderId="0" xfId="0" applyFont="1" applyAlignment="1" applyProtection="1">
      <alignment horizontal="left" vertical="center"/>
    </xf>
    <xf numFmtId="0" fontId="16" fillId="0" borderId="0" xfId="0" applyFont="1" applyFill="1" applyAlignment="1" applyProtection="1">
      <alignment horizontal="left" vertical="center"/>
    </xf>
    <xf numFmtId="0" fontId="8" fillId="0" borderId="1" xfId="0" applyFont="1" applyBorder="1" applyAlignment="1">
      <alignment horizontal="center" vertical="center" wrapText="1"/>
    </xf>
    <xf numFmtId="0" fontId="8" fillId="0" borderId="0" xfId="0" applyFont="1" applyAlignment="1" applyProtection="1">
      <alignment horizontal="left" vertical="center"/>
    </xf>
    <xf numFmtId="0" fontId="27" fillId="0" borderId="0" xfId="0" applyFont="1" applyProtection="1"/>
    <xf numFmtId="168" fontId="14" fillId="0" borderId="1" xfId="0" applyNumberFormat="1" applyFont="1" applyFill="1" applyBorder="1" applyAlignment="1" applyProtection="1">
      <alignment horizontal="center" vertical="center" wrapText="1"/>
    </xf>
    <xf numFmtId="165" fontId="6" fillId="2" borderId="1" xfId="0" applyNumberFormat="1" applyFont="1" applyFill="1" applyBorder="1" applyAlignment="1" applyProtection="1">
      <alignment horizontal="center" vertical="center"/>
    </xf>
    <xf numFmtId="168" fontId="22" fillId="8" borderId="1" xfId="0" applyNumberFormat="1" applyFont="1" applyFill="1" applyBorder="1" applyAlignment="1" applyProtection="1">
      <alignment horizontal="center" vertical="center"/>
      <protection locked="0"/>
    </xf>
    <xf numFmtId="0" fontId="5" fillId="0" borderId="1" xfId="0" applyFont="1" applyFill="1" applyBorder="1" applyAlignment="1" applyProtection="1">
      <alignment horizontal="right" vertical="center" wrapText="1"/>
    </xf>
    <xf numFmtId="0" fontId="16" fillId="0" borderId="1" xfId="0" applyFont="1" applyFill="1" applyBorder="1" applyAlignment="1" applyProtection="1">
      <alignment horizontal="left" vertical="center" wrapText="1"/>
    </xf>
    <xf numFmtId="0" fontId="8" fillId="0" borderId="1" xfId="0" applyFont="1" applyBorder="1" applyAlignment="1" applyProtection="1">
      <alignment horizontal="right" vertical="center" wrapText="1"/>
    </xf>
    <xf numFmtId="0" fontId="15" fillId="2" borderId="1" xfId="1" applyFont="1" applyFill="1" applyBorder="1" applyAlignment="1" applyProtection="1">
      <alignment horizontal="center" vertical="center" wrapText="1"/>
    </xf>
    <xf numFmtId="0" fontId="6" fillId="2" borderId="1" xfId="1" applyNumberFormat="1" applyFont="1" applyFill="1" applyBorder="1" applyAlignment="1" applyProtection="1">
      <alignment horizontal="center" vertical="center"/>
    </xf>
    <xf numFmtId="0" fontId="5" fillId="2" borderId="1" xfId="1" applyNumberFormat="1" applyFont="1" applyFill="1" applyBorder="1" applyAlignment="1" applyProtection="1">
      <alignment horizontal="center" vertical="center"/>
    </xf>
    <xf numFmtId="3" fontId="16" fillId="2" borderId="1" xfId="1" applyNumberFormat="1" applyFont="1" applyFill="1" applyBorder="1" applyAlignment="1" applyProtection="1">
      <alignment horizontal="center" vertical="center"/>
    </xf>
    <xf numFmtId="0" fontId="5" fillId="2" borderId="1" xfId="1" applyFont="1" applyFill="1" applyBorder="1" applyAlignment="1" applyProtection="1">
      <alignment horizontal="center" vertical="center"/>
    </xf>
    <xf numFmtId="0" fontId="6" fillId="2" borderId="1" xfId="0" applyNumberFormat="1" applyFont="1" applyFill="1" applyBorder="1" applyAlignment="1" applyProtection="1">
      <alignment horizontal="center" vertical="center"/>
    </xf>
    <xf numFmtId="0" fontId="5" fillId="2" borderId="1" xfId="0" applyNumberFormat="1" applyFont="1" applyFill="1" applyBorder="1" applyAlignment="1" applyProtection="1">
      <alignment horizontal="center" vertical="center"/>
    </xf>
    <xf numFmtId="0" fontId="5" fillId="2" borderId="1" xfId="1" applyFont="1" applyFill="1" applyBorder="1" applyAlignment="1" applyProtection="1">
      <alignment horizontal="right" vertical="center" wrapText="1"/>
    </xf>
    <xf numFmtId="0" fontId="5" fillId="2" borderId="1" xfId="0" applyFont="1" applyFill="1" applyBorder="1" applyAlignment="1" applyProtection="1">
      <alignment horizontal="right" vertical="center" wrapText="1"/>
    </xf>
    <xf numFmtId="0" fontId="8" fillId="0" borderId="0" xfId="0" applyFont="1" applyAlignment="1" applyProtection="1">
      <alignment vertical="center"/>
    </xf>
    <xf numFmtId="0" fontId="27" fillId="0" borderId="0" xfId="0" applyFont="1" applyFill="1" applyProtection="1"/>
    <xf numFmtId="3" fontId="16" fillId="0" borderId="1" xfId="0" applyNumberFormat="1" applyFont="1" applyFill="1" applyBorder="1" applyAlignment="1" applyProtection="1">
      <alignment horizontal="center" vertical="center"/>
    </xf>
    <xf numFmtId="0" fontId="5" fillId="0" borderId="1" xfId="0" applyFont="1" applyFill="1" applyBorder="1" applyAlignment="1" applyProtection="1">
      <alignment horizontal="center" vertical="center"/>
    </xf>
    <xf numFmtId="0" fontId="3" fillId="0" borderId="1" xfId="0" applyNumberFormat="1" applyFont="1" applyFill="1" applyBorder="1" applyAlignment="1" applyProtection="1">
      <alignment horizontal="center" vertical="center"/>
    </xf>
    <xf numFmtId="0" fontId="8" fillId="0" borderId="1" xfId="0" applyFont="1" applyFill="1" applyBorder="1" applyAlignment="1" applyProtection="1">
      <alignment horizontal="left" vertical="center" wrapText="1"/>
    </xf>
    <xf numFmtId="0" fontId="5" fillId="0" borderId="1" xfId="0" applyFont="1" applyFill="1" applyBorder="1" applyAlignment="1" applyProtection="1">
      <alignment horizontal="left" vertical="center" wrapText="1"/>
    </xf>
    <xf numFmtId="0" fontId="5" fillId="2" borderId="1" xfId="0" applyFont="1" applyFill="1" applyBorder="1" applyAlignment="1" applyProtection="1">
      <alignment horizontal="left" vertical="center" wrapText="1"/>
    </xf>
    <xf numFmtId="165" fontId="8" fillId="2" borderId="12" xfId="0" applyNumberFormat="1" applyFont="1" applyFill="1" applyBorder="1" applyAlignment="1" applyProtection="1">
      <alignment horizontal="center" vertical="center"/>
    </xf>
    <xf numFmtId="165" fontId="8" fillId="2" borderId="13" xfId="0" applyNumberFormat="1" applyFont="1" applyFill="1" applyBorder="1" applyAlignment="1" applyProtection="1">
      <alignment horizontal="center" vertical="center"/>
    </xf>
    <xf numFmtId="165" fontId="16" fillId="2" borderId="14" xfId="0" applyNumberFormat="1" applyFont="1" applyFill="1" applyBorder="1" applyAlignment="1" applyProtection="1">
      <alignment horizontal="center" vertical="center"/>
    </xf>
    <xf numFmtId="0" fontId="5" fillId="0" borderId="0" xfId="1" applyFont="1" applyProtection="1"/>
    <xf numFmtId="0" fontId="5" fillId="2" borderId="0" xfId="1" applyFont="1" applyFill="1" applyProtection="1"/>
    <xf numFmtId="3" fontId="16" fillId="2" borderId="1" xfId="0" applyNumberFormat="1" applyFont="1" applyFill="1" applyBorder="1" applyAlignment="1" applyProtection="1">
      <alignment horizontal="center" vertical="center"/>
    </xf>
    <xf numFmtId="0" fontId="5" fillId="0" borderId="1" xfId="0" applyFont="1" applyBorder="1" applyAlignment="1" applyProtection="1">
      <alignment horizontal="right" vertical="center" wrapText="1"/>
    </xf>
    <xf numFmtId="0" fontId="5" fillId="2" borderId="1" xfId="0" applyFont="1" applyFill="1" applyBorder="1" applyAlignment="1" applyProtection="1">
      <alignment horizontal="center" vertical="center"/>
    </xf>
    <xf numFmtId="168" fontId="5" fillId="0" borderId="0" xfId="0" applyNumberFormat="1" applyFont="1" applyAlignment="1" applyProtection="1">
      <alignment horizontal="center" vertical="center"/>
    </xf>
    <xf numFmtId="168" fontId="5" fillId="0" borderId="0" xfId="1" applyNumberFormat="1" applyFont="1" applyAlignment="1" applyProtection="1">
      <alignment horizontal="center" vertical="center"/>
    </xf>
    <xf numFmtId="0" fontId="5" fillId="0" borderId="0" xfId="1" applyFont="1" applyAlignment="1" applyProtection="1">
      <alignment horizontal="left"/>
    </xf>
    <xf numFmtId="168" fontId="5" fillId="0" borderId="0" xfId="0" applyNumberFormat="1" applyFont="1" applyFill="1" applyAlignment="1" applyProtection="1">
      <alignment horizontal="center" vertical="center"/>
    </xf>
    <xf numFmtId="3" fontId="13" fillId="0" borderId="1" xfId="0" applyNumberFormat="1" applyFont="1" applyFill="1" applyBorder="1" applyAlignment="1" applyProtection="1">
      <alignment horizontal="center" vertical="center"/>
    </xf>
    <xf numFmtId="0" fontId="23" fillId="0" borderId="2" xfId="0" applyFont="1" applyFill="1" applyBorder="1" applyAlignment="1" applyProtection="1">
      <alignment vertical="center" wrapText="1"/>
    </xf>
    <xf numFmtId="0" fontId="5" fillId="0" borderId="2" xfId="0" applyFont="1" applyFill="1" applyBorder="1" applyAlignment="1" applyProtection="1">
      <alignment vertical="center" wrapText="1"/>
    </xf>
    <xf numFmtId="0" fontId="8" fillId="0" borderId="2" xfId="0" applyFont="1" applyFill="1" applyBorder="1" applyAlignment="1" applyProtection="1">
      <alignment vertical="center" wrapText="1"/>
    </xf>
    <xf numFmtId="0" fontId="23" fillId="2" borderId="2" xfId="0" applyFont="1" applyFill="1" applyBorder="1" applyAlignment="1" applyProtection="1">
      <alignment vertical="center" wrapText="1"/>
    </xf>
    <xf numFmtId="0" fontId="8" fillId="2" borderId="2" xfId="0" applyFont="1" applyFill="1" applyBorder="1" applyAlignment="1" applyProtection="1">
      <alignment vertical="center" wrapText="1"/>
    </xf>
    <xf numFmtId="0" fontId="23" fillId="2" borderId="2" xfId="1" applyFont="1" applyFill="1" applyBorder="1" applyAlignment="1" applyProtection="1">
      <alignment vertical="center" wrapText="1"/>
    </xf>
    <xf numFmtId="0" fontId="8" fillId="2" borderId="2" xfId="1" applyFont="1" applyFill="1" applyBorder="1" applyAlignment="1" applyProtection="1">
      <alignment vertical="center" wrapText="1"/>
    </xf>
    <xf numFmtId="0" fontId="5" fillId="0" borderId="0" xfId="0" applyFont="1" applyFill="1" applyAlignment="1" applyProtection="1"/>
    <xf numFmtId="0" fontId="8" fillId="0" borderId="4" xfId="0" applyFont="1" applyFill="1" applyBorder="1" applyAlignment="1" applyProtection="1">
      <alignment vertical="center"/>
    </xf>
    <xf numFmtId="167" fontId="26" fillId="6" borderId="0" xfId="0" applyNumberFormat="1" applyFont="1" applyFill="1" applyAlignment="1" applyProtection="1">
      <alignment horizontal="left" vertical="center"/>
      <protection locked="0"/>
    </xf>
    <xf numFmtId="0" fontId="8" fillId="0" borderId="4" xfId="0" applyFont="1" applyFill="1" applyBorder="1" applyAlignment="1" applyProtection="1">
      <alignment horizontal="left" vertical="center"/>
    </xf>
    <xf numFmtId="0" fontId="14" fillId="0" borderId="4" xfId="0" applyFont="1" applyFill="1" applyBorder="1" applyAlignment="1" applyProtection="1">
      <alignment horizontal="left" vertical="center"/>
    </xf>
    <xf numFmtId="0" fontId="29" fillId="0" borderId="1" xfId="0" applyFont="1" applyFill="1" applyBorder="1" applyAlignment="1" applyProtection="1">
      <alignment horizontal="left" vertical="center"/>
    </xf>
    <xf numFmtId="0" fontId="14" fillId="0" borderId="4" xfId="0" applyFont="1" applyFill="1" applyBorder="1" applyAlignment="1" applyProtection="1">
      <alignment vertical="center"/>
    </xf>
    <xf numFmtId="0" fontId="14" fillId="0" borderId="22" xfId="0" applyFont="1" applyFill="1" applyBorder="1" applyAlignment="1" applyProtection="1">
      <alignment vertical="center"/>
    </xf>
    <xf numFmtId="0" fontId="8" fillId="0" borderId="5" xfId="0" applyFont="1" applyFill="1" applyBorder="1" applyAlignment="1" applyProtection="1">
      <alignment horizontal="center" vertical="center"/>
    </xf>
    <xf numFmtId="0" fontId="29" fillId="0" borderId="22" xfId="0" applyFont="1" applyFill="1" applyBorder="1" applyAlignment="1" applyProtection="1">
      <alignment horizontal="left" vertical="center"/>
    </xf>
    <xf numFmtId="0" fontId="8" fillId="0" borderId="23" xfId="0" applyFont="1" applyFill="1" applyBorder="1" applyAlignment="1" applyProtection="1">
      <alignment horizontal="center" vertical="center"/>
    </xf>
    <xf numFmtId="0" fontId="8" fillId="0" borderId="24" xfId="0" applyFont="1" applyFill="1" applyBorder="1" applyAlignment="1" applyProtection="1">
      <alignment vertical="center"/>
    </xf>
    <xf numFmtId="0" fontId="15" fillId="2" borderId="4" xfId="1" applyFont="1" applyFill="1" applyBorder="1" applyAlignment="1" applyProtection="1">
      <alignment horizontal="center" vertical="center" wrapText="1"/>
    </xf>
    <xf numFmtId="0" fontId="8" fillId="2" borderId="4" xfId="1" applyFont="1" applyFill="1" applyBorder="1" applyAlignment="1" applyProtection="1">
      <alignment horizontal="center" vertical="center" wrapText="1"/>
    </xf>
    <xf numFmtId="0" fontId="16" fillId="2" borderId="4" xfId="1" applyFont="1" applyFill="1" applyBorder="1" applyAlignment="1" applyProtection="1">
      <alignment horizontal="center" vertical="center" wrapText="1"/>
    </xf>
    <xf numFmtId="0" fontId="8" fillId="0" borderId="4" xfId="0" applyFont="1" applyFill="1" applyBorder="1" applyAlignment="1" applyProtection="1">
      <alignment horizontal="center" vertical="center"/>
    </xf>
    <xf numFmtId="0" fontId="16" fillId="0" borderId="4" xfId="0" applyFont="1" applyFill="1" applyBorder="1" applyAlignment="1" applyProtection="1">
      <alignment horizontal="center" vertical="center" wrapText="1"/>
    </xf>
    <xf numFmtId="0" fontId="16" fillId="2" borderId="4" xfId="0" applyFont="1" applyFill="1" applyBorder="1" applyAlignment="1" applyProtection="1">
      <alignment horizontal="center" vertical="center" wrapText="1"/>
    </xf>
    <xf numFmtId="0" fontId="14" fillId="0" borderId="5" xfId="0" applyFont="1" applyFill="1" applyBorder="1" applyAlignment="1" applyProtection="1">
      <alignment horizontal="center" vertical="center" wrapText="1"/>
    </xf>
    <xf numFmtId="164" fontId="16" fillId="4" borderId="5" xfId="0" applyNumberFormat="1" applyFont="1" applyFill="1" applyBorder="1" applyAlignment="1" applyProtection="1">
      <alignment horizontal="center" vertical="center"/>
      <protection locked="0"/>
    </xf>
    <xf numFmtId="0" fontId="15" fillId="2" borderId="19" xfId="1" applyFont="1" applyFill="1" applyBorder="1" applyAlignment="1" applyProtection="1">
      <alignment horizontal="center" vertical="center" wrapText="1"/>
    </xf>
    <xf numFmtId="0" fontId="15" fillId="2" borderId="21" xfId="1" applyFont="1" applyFill="1" applyBorder="1" applyAlignment="1" applyProtection="1">
      <alignment horizontal="center" vertical="center" wrapText="1"/>
    </xf>
    <xf numFmtId="0" fontId="2" fillId="2" borderId="22" xfId="1" applyFont="1" applyFill="1" applyBorder="1" applyAlignment="1" applyProtection="1">
      <alignment horizontal="center" vertical="center" wrapText="1"/>
    </xf>
    <xf numFmtId="0" fontId="2" fillId="2" borderId="23" xfId="1" applyFont="1" applyFill="1" applyBorder="1" applyAlignment="1" applyProtection="1">
      <alignment horizontal="center" vertical="center" wrapText="1"/>
    </xf>
    <xf numFmtId="0" fontId="8" fillId="2" borderId="22" xfId="1" applyFont="1" applyFill="1" applyBorder="1" applyAlignment="1" applyProtection="1">
      <alignment horizontal="center" vertical="center" wrapText="1"/>
    </xf>
    <xf numFmtId="0" fontId="5" fillId="2" borderId="23" xfId="1" applyFont="1" applyFill="1" applyBorder="1" applyAlignment="1" applyProtection="1">
      <alignment horizontal="center" vertical="center" wrapText="1"/>
    </xf>
    <xf numFmtId="0" fontId="5" fillId="2" borderId="22" xfId="1" applyFont="1" applyFill="1" applyBorder="1" applyAlignment="1" applyProtection="1">
      <alignment horizontal="center" vertical="center" wrapText="1"/>
    </xf>
    <xf numFmtId="0" fontId="5" fillId="0" borderId="22" xfId="1" applyFont="1" applyBorder="1" applyProtection="1"/>
    <xf numFmtId="0" fontId="8" fillId="0" borderId="22" xfId="0" applyFont="1" applyFill="1" applyBorder="1" applyAlignment="1" applyProtection="1">
      <alignment horizontal="center" vertical="center"/>
    </xf>
    <xf numFmtId="0" fontId="5" fillId="0" borderId="23" xfId="0" applyFont="1" applyFill="1" applyBorder="1" applyAlignment="1" applyProtection="1">
      <alignment horizontal="center" vertical="center" wrapText="1"/>
    </xf>
    <xf numFmtId="0" fontId="5" fillId="0" borderId="22" xfId="0" applyFont="1" applyFill="1" applyBorder="1" applyAlignment="1" applyProtection="1">
      <alignment horizontal="center" vertical="center" wrapText="1"/>
    </xf>
    <xf numFmtId="0" fontId="8" fillId="2" borderId="22" xfId="0" applyFont="1" applyFill="1" applyBorder="1" applyAlignment="1" applyProtection="1">
      <alignment horizontal="center" vertical="center"/>
    </xf>
    <xf numFmtId="0" fontId="5" fillId="2" borderId="23" xfId="0" applyFont="1" applyFill="1" applyBorder="1" applyAlignment="1" applyProtection="1">
      <alignment horizontal="center" vertical="center" wrapText="1"/>
    </xf>
    <xf numFmtId="0" fontId="5" fillId="2" borderId="22" xfId="0" applyFont="1" applyFill="1" applyBorder="1" applyAlignment="1" applyProtection="1">
      <alignment horizontal="center" vertical="center" wrapText="1"/>
    </xf>
    <xf numFmtId="0" fontId="8" fillId="2" borderId="22" xfId="1" applyFont="1" applyFill="1" applyBorder="1" applyAlignment="1" applyProtection="1">
      <alignment horizontal="center" vertical="center"/>
    </xf>
    <xf numFmtId="0" fontId="5" fillId="0" borderId="23" xfId="1" applyFont="1" applyBorder="1" applyProtection="1"/>
    <xf numFmtId="0" fontId="5" fillId="0" borderId="22" xfId="0" applyFont="1" applyFill="1" applyBorder="1" applyProtection="1"/>
    <xf numFmtId="0" fontId="5" fillId="0" borderId="23" xfId="0" applyFont="1" applyFill="1" applyBorder="1" applyProtection="1"/>
    <xf numFmtId="0" fontId="3" fillId="0" borderId="22" xfId="0" applyFont="1" applyFill="1" applyBorder="1" applyAlignment="1" applyProtection="1">
      <alignment horizontal="left"/>
    </xf>
    <xf numFmtId="0" fontId="3" fillId="0" borderId="23" xfId="0" applyFont="1" applyFill="1" applyBorder="1" applyAlignment="1" applyProtection="1">
      <alignment horizontal="left"/>
    </xf>
    <xf numFmtId="0" fontId="5" fillId="0" borderId="23" xfId="0" applyFont="1" applyFill="1" applyBorder="1" applyAlignment="1" applyProtection="1">
      <alignment horizontal="left" vertical="center" wrapText="1"/>
    </xf>
    <xf numFmtId="0" fontId="8" fillId="2" borderId="5" xfId="1" applyFont="1" applyFill="1" applyBorder="1" applyAlignment="1" applyProtection="1">
      <alignment horizontal="center" vertical="center" wrapText="1"/>
    </xf>
    <xf numFmtId="0" fontId="8" fillId="2" borderId="5" xfId="0" applyFont="1" applyFill="1" applyBorder="1" applyAlignment="1" applyProtection="1">
      <alignment horizontal="center" vertical="center"/>
    </xf>
    <xf numFmtId="0" fontId="29" fillId="0" borderId="4" xfId="0" applyFont="1" applyFill="1" applyBorder="1" applyAlignment="1" applyProtection="1">
      <alignment horizontal="left" vertical="center"/>
    </xf>
    <xf numFmtId="0" fontId="5" fillId="2" borderId="4" xfId="1" applyFont="1" applyFill="1" applyBorder="1" applyAlignment="1" applyProtection="1">
      <alignment horizontal="center" vertical="center" wrapText="1"/>
    </xf>
    <xf numFmtId="0" fontId="5" fillId="2" borderId="4" xfId="0" applyFont="1" applyFill="1" applyBorder="1" applyAlignment="1" applyProtection="1">
      <alignment horizontal="center" vertical="center" wrapText="1"/>
    </xf>
    <xf numFmtId="0" fontId="8" fillId="2" borderId="5" xfId="0" applyFont="1" applyFill="1" applyBorder="1" applyAlignment="1" applyProtection="1">
      <alignment horizontal="center" vertical="center" wrapText="1"/>
    </xf>
    <xf numFmtId="0" fontId="8" fillId="2" borderId="4" xfId="0" applyFont="1" applyFill="1" applyBorder="1" applyAlignment="1" applyProtection="1">
      <alignment horizontal="center" vertical="center" wrapText="1"/>
    </xf>
    <xf numFmtId="0" fontId="8" fillId="2" borderId="2" xfId="1" applyFont="1" applyFill="1" applyBorder="1" applyAlignment="1" applyProtection="1">
      <alignment vertical="center"/>
    </xf>
    <xf numFmtId="0" fontId="5" fillId="0" borderId="26" xfId="0" applyFont="1" applyFill="1" applyBorder="1" applyProtection="1"/>
    <xf numFmtId="0" fontId="5" fillId="0" borderId="25" xfId="0" applyFont="1" applyFill="1" applyBorder="1" applyProtection="1"/>
    <xf numFmtId="1" fontId="14" fillId="0" borderId="4" xfId="0" applyNumberFormat="1" applyFont="1" applyFill="1" applyBorder="1" applyAlignment="1" applyProtection="1">
      <alignment vertical="center"/>
    </xf>
    <xf numFmtId="0" fontId="8" fillId="0" borderId="2" xfId="0" applyFont="1" applyFill="1" applyBorder="1" applyAlignment="1" applyProtection="1">
      <alignment horizontal="center" vertical="center"/>
    </xf>
    <xf numFmtId="0" fontId="14" fillId="2" borderId="2" xfId="1" applyFont="1" applyFill="1" applyBorder="1" applyAlignment="1" applyProtection="1">
      <alignment vertical="center"/>
    </xf>
    <xf numFmtId="0" fontId="8" fillId="2" borderId="2" xfId="1" applyFont="1" applyFill="1" applyBorder="1" applyAlignment="1" applyProtection="1">
      <alignment horizontal="center" vertical="center"/>
    </xf>
    <xf numFmtId="164" fontId="13" fillId="4" borderId="5" xfId="0" applyNumberFormat="1" applyFont="1" applyFill="1" applyBorder="1" applyAlignment="1" applyProtection="1">
      <alignment horizontal="center" vertical="center"/>
      <protection locked="0"/>
    </xf>
    <xf numFmtId="0" fontId="5" fillId="0" borderId="22" xfId="0" applyFont="1" applyFill="1" applyBorder="1" applyAlignment="1" applyProtection="1">
      <alignment horizontal="left" vertical="center" wrapText="1"/>
    </xf>
    <xf numFmtId="0" fontId="8" fillId="0" borderId="23" xfId="1" applyFont="1" applyBorder="1" applyProtection="1"/>
    <xf numFmtId="0" fontId="14" fillId="2" borderId="22" xfId="1" applyFont="1" applyFill="1" applyBorder="1" applyAlignment="1" applyProtection="1">
      <alignment vertical="center"/>
    </xf>
    <xf numFmtId="0" fontId="8" fillId="2" borderId="22" xfId="1" applyFont="1" applyFill="1" applyBorder="1" applyAlignment="1" applyProtection="1">
      <alignment vertical="center"/>
    </xf>
    <xf numFmtId="0" fontId="8" fillId="0" borderId="2" xfId="0" applyFont="1" applyFill="1" applyBorder="1" applyAlignment="1" applyProtection="1">
      <alignment vertical="center"/>
    </xf>
    <xf numFmtId="0" fontId="14" fillId="0" borderId="2" xfId="0" applyFont="1" applyFill="1" applyBorder="1" applyAlignment="1" applyProtection="1">
      <alignment vertical="center"/>
    </xf>
    <xf numFmtId="0" fontId="8" fillId="2" borderId="2" xfId="0" applyFont="1" applyFill="1" applyBorder="1" applyAlignment="1" applyProtection="1">
      <alignment horizontal="center" vertical="center"/>
    </xf>
    <xf numFmtId="0" fontId="15" fillId="2" borderId="22" xfId="1" applyFont="1" applyFill="1" applyBorder="1" applyAlignment="1" applyProtection="1">
      <alignment horizontal="center" vertical="center" wrapText="1"/>
    </xf>
    <xf numFmtId="0" fontId="15" fillId="2" borderId="23" xfId="1" applyFont="1" applyFill="1" applyBorder="1" applyAlignment="1" applyProtection="1">
      <alignment horizontal="center" vertical="center" wrapText="1"/>
    </xf>
    <xf numFmtId="0" fontId="8" fillId="0" borderId="22" xfId="0" applyFont="1" applyFill="1" applyBorder="1" applyAlignment="1" applyProtection="1">
      <alignment vertical="center"/>
    </xf>
    <xf numFmtId="0" fontId="5" fillId="2" borderId="22" xfId="1" applyFont="1" applyFill="1" applyBorder="1" applyAlignment="1" applyProtection="1">
      <alignment horizontal="left" vertical="center" wrapText="1"/>
    </xf>
    <xf numFmtId="0" fontId="5" fillId="0" borderId="4" xfId="0" applyFont="1" applyFill="1" applyBorder="1" applyAlignment="1" applyProtection="1">
      <alignment horizontal="center" vertical="center" wrapText="1"/>
    </xf>
    <xf numFmtId="0" fontId="13" fillId="0" borderId="4" xfId="0" applyFont="1" applyFill="1" applyBorder="1" applyAlignment="1" applyProtection="1">
      <alignment horizontal="center" vertical="center" wrapText="1"/>
    </xf>
    <xf numFmtId="0" fontId="23" fillId="0" borderId="22" xfId="0" applyFont="1" applyFill="1" applyBorder="1" applyAlignment="1" applyProtection="1">
      <alignment vertical="center" wrapText="1"/>
    </xf>
    <xf numFmtId="0" fontId="5" fillId="0" borderId="22" xfId="0" applyFont="1" applyFill="1" applyBorder="1" applyAlignment="1" applyProtection="1">
      <alignment vertical="center" wrapText="1"/>
    </xf>
    <xf numFmtId="0" fontId="8" fillId="0" borderId="22" xfId="0" applyFont="1" applyFill="1" applyBorder="1" applyAlignment="1" applyProtection="1">
      <alignment vertical="center" wrapText="1"/>
    </xf>
    <xf numFmtId="0" fontId="23" fillId="2" borderId="22" xfId="0" applyFont="1" applyFill="1" applyBorder="1" applyAlignment="1" applyProtection="1">
      <alignment vertical="center" wrapText="1"/>
    </xf>
    <xf numFmtId="0" fontId="8" fillId="2" borderId="22" xfId="0" applyFont="1" applyFill="1" applyBorder="1" applyAlignment="1" applyProtection="1">
      <alignment vertical="center" wrapText="1"/>
    </xf>
    <xf numFmtId="0" fontId="23" fillId="2" borderId="22" xfId="1" applyFont="1" applyFill="1" applyBorder="1" applyAlignment="1" applyProtection="1">
      <alignment vertical="center" wrapText="1"/>
    </xf>
    <xf numFmtId="0" fontId="8" fillId="2" borderId="22" xfId="1" applyFont="1" applyFill="1" applyBorder="1" applyAlignment="1" applyProtection="1">
      <alignment vertical="center" wrapText="1"/>
    </xf>
    <xf numFmtId="0" fontId="5" fillId="2" borderId="22" xfId="0" applyFont="1" applyFill="1" applyBorder="1" applyAlignment="1" applyProtection="1">
      <alignment horizontal="left" vertical="center" wrapText="1"/>
    </xf>
    <xf numFmtId="0" fontId="16" fillId="5" borderId="0" xfId="0" applyFont="1" applyFill="1" applyAlignment="1" applyProtection="1">
      <alignment horizontal="left" vertical="center" wrapText="1"/>
      <protection locked="0"/>
    </xf>
    <xf numFmtId="0" fontId="3" fillId="5" borderId="0" xfId="0" applyFont="1" applyFill="1" applyAlignment="1" applyProtection="1">
      <alignment horizontal="left" vertical="center" wrapText="1"/>
      <protection locked="0"/>
    </xf>
    <xf numFmtId="0" fontId="26" fillId="5" borderId="0" xfId="0" applyFont="1" applyFill="1" applyAlignment="1" applyProtection="1">
      <alignment horizontal="left" vertical="center"/>
      <protection locked="0"/>
    </xf>
    <xf numFmtId="0" fontId="26" fillId="6" borderId="0" xfId="0" applyFont="1" applyFill="1" applyAlignment="1" applyProtection="1">
      <alignment horizontal="left" vertical="center"/>
      <protection locked="0"/>
    </xf>
    <xf numFmtId="0" fontId="5" fillId="2" borderId="0" xfId="1" applyFont="1" applyFill="1" applyBorder="1" applyAlignment="1" applyProtection="1">
      <alignment horizontal="center" vertical="center" wrapText="1"/>
    </xf>
    <xf numFmtId="168" fontId="5" fillId="0" borderId="0" xfId="1" applyNumberFormat="1" applyFont="1" applyBorder="1" applyAlignment="1" applyProtection="1">
      <alignment horizontal="center" vertical="center"/>
    </xf>
    <xf numFmtId="168" fontId="5" fillId="0" borderId="3" xfId="1" applyNumberFormat="1" applyFont="1" applyBorder="1" applyAlignment="1" applyProtection="1">
      <alignment horizontal="center" vertical="center"/>
    </xf>
    <xf numFmtId="0" fontId="8" fillId="2" borderId="5" xfId="1" applyFont="1" applyFill="1" applyBorder="1" applyAlignment="1" applyProtection="1">
      <alignment horizontal="center" vertical="center"/>
    </xf>
    <xf numFmtId="165" fontId="1" fillId="2" borderId="1" xfId="0" applyNumberFormat="1" applyFont="1" applyFill="1" applyBorder="1" applyAlignment="1" applyProtection="1">
      <alignment horizontal="center" vertical="center"/>
    </xf>
    <xf numFmtId="164" fontId="16" fillId="4" borderId="30" xfId="0" applyNumberFormat="1" applyFont="1" applyFill="1" applyBorder="1" applyAlignment="1" applyProtection="1">
      <alignment horizontal="center" vertical="center"/>
      <protection locked="0"/>
    </xf>
    <xf numFmtId="166" fontId="5" fillId="2" borderId="13" xfId="0" applyNumberFormat="1" applyFont="1" applyFill="1" applyBorder="1" applyAlignment="1" applyProtection="1">
      <alignment horizontal="center" vertical="center"/>
    </xf>
    <xf numFmtId="164" fontId="5" fillId="2" borderId="13" xfId="0" applyNumberFormat="1" applyFont="1" applyFill="1" applyBorder="1" applyAlignment="1" applyProtection="1">
      <alignment horizontal="center" vertical="center"/>
    </xf>
    <xf numFmtId="165" fontId="5" fillId="2" borderId="29" xfId="0" applyNumberFormat="1" applyFont="1" applyFill="1" applyBorder="1" applyAlignment="1" applyProtection="1">
      <alignment horizontal="center" vertical="center"/>
    </xf>
    <xf numFmtId="165" fontId="3" fillId="2" borderId="28" xfId="0" applyNumberFormat="1" applyFont="1" applyFill="1" applyBorder="1" applyAlignment="1" applyProtection="1">
      <alignment horizontal="center" vertical="center"/>
    </xf>
    <xf numFmtId="0" fontId="6" fillId="2" borderId="4" xfId="0" applyNumberFormat="1" applyFont="1" applyFill="1" applyBorder="1" applyAlignment="1" applyProtection="1">
      <alignment horizontal="center" vertical="center"/>
    </xf>
    <xf numFmtId="0" fontId="5" fillId="2" borderId="7" xfId="0" applyFont="1" applyFill="1" applyBorder="1" applyAlignment="1" applyProtection="1">
      <alignment horizontal="right" vertical="center" wrapText="1"/>
    </xf>
    <xf numFmtId="0" fontId="16" fillId="0" borderId="0" xfId="0" applyFont="1" applyFill="1"/>
    <xf numFmtId="0" fontId="15" fillId="0" borderId="1" xfId="1" applyFont="1" applyFill="1" applyBorder="1" applyAlignment="1" applyProtection="1">
      <alignment horizontal="center" vertical="center" wrapText="1"/>
    </xf>
    <xf numFmtId="0" fontId="14" fillId="0" borderId="4" xfId="1" applyFont="1" applyFill="1" applyBorder="1" applyAlignment="1" applyProtection="1">
      <alignment vertical="center"/>
    </xf>
    <xf numFmtId="0" fontId="29" fillId="0" borderId="1" xfId="1" applyFont="1" applyFill="1" applyBorder="1" applyAlignment="1" applyProtection="1">
      <alignment horizontal="left" vertical="center"/>
    </xf>
    <xf numFmtId="0" fontId="8" fillId="0" borderId="4" xfId="1" applyFont="1" applyFill="1" applyBorder="1" applyAlignment="1" applyProtection="1">
      <alignment vertical="center"/>
    </xf>
    <xf numFmtId="0" fontId="29" fillId="0" borderId="4" xfId="1" applyFont="1" applyFill="1" applyBorder="1" applyAlignment="1" applyProtection="1">
      <alignment horizontal="left" vertical="center"/>
    </xf>
    <xf numFmtId="0" fontId="8" fillId="0" borderId="24" xfId="1" applyFont="1" applyFill="1" applyBorder="1" applyAlignment="1" applyProtection="1">
      <alignment vertical="center"/>
    </xf>
    <xf numFmtId="0" fontId="5" fillId="0" borderId="0" xfId="1" applyFont="1" applyFill="1" applyProtection="1"/>
    <xf numFmtId="0" fontId="16" fillId="9" borderId="29" xfId="2" applyFont="1" applyFill="1" applyBorder="1" applyAlignment="1" applyProtection="1">
      <alignment horizontal="left" vertical="center" wrapText="1"/>
    </xf>
    <xf numFmtId="0" fontId="13" fillId="0" borderId="0" xfId="0" applyFont="1" applyProtection="1"/>
    <xf numFmtId="167" fontId="16" fillId="6" borderId="0" xfId="0" applyNumberFormat="1" applyFont="1" applyFill="1" applyAlignment="1" applyProtection="1">
      <alignment horizontal="left" vertical="center"/>
      <protection locked="0"/>
    </xf>
    <xf numFmtId="0" fontId="29" fillId="2" borderId="1" xfId="1" applyFont="1" applyFill="1" applyBorder="1" applyAlignment="1" applyProtection="1">
      <alignment horizontal="center" vertical="center" wrapText="1"/>
    </xf>
    <xf numFmtId="0" fontId="29" fillId="0" borderId="1" xfId="1" applyFont="1" applyFill="1" applyBorder="1" applyAlignment="1" applyProtection="1">
      <alignment horizontal="center" vertical="center" wrapText="1"/>
    </xf>
    <xf numFmtId="0" fontId="29" fillId="2" borderId="19" xfId="1" applyFont="1" applyFill="1" applyBorder="1" applyAlignment="1" applyProtection="1">
      <alignment horizontal="center" vertical="center" wrapText="1"/>
    </xf>
    <xf numFmtId="0" fontId="29" fillId="2" borderId="21" xfId="1" applyFont="1" applyFill="1" applyBorder="1" applyAlignment="1" applyProtection="1">
      <alignment horizontal="center" vertical="center" wrapText="1"/>
    </xf>
    <xf numFmtId="0" fontId="8" fillId="0" borderId="5" xfId="0" applyFont="1" applyFill="1" applyBorder="1" applyAlignment="1" applyProtection="1">
      <alignment horizontal="center" vertical="center" wrapText="1"/>
    </xf>
    <xf numFmtId="168" fontId="8" fillId="0" borderId="1" xfId="0" applyNumberFormat="1" applyFont="1" applyFill="1" applyBorder="1" applyAlignment="1" applyProtection="1">
      <alignment horizontal="center" vertical="center" wrapText="1"/>
    </xf>
    <xf numFmtId="0" fontId="8" fillId="0" borderId="1" xfId="0" applyFont="1" applyFill="1" applyBorder="1" applyAlignment="1" applyProtection="1">
      <alignment horizontal="center" vertical="center" wrapText="1"/>
    </xf>
    <xf numFmtId="0" fontId="1" fillId="2" borderId="1" xfId="1" applyFont="1" applyFill="1" applyBorder="1" applyAlignment="1" applyProtection="1">
      <alignment horizontal="center" vertical="center" wrapText="1"/>
    </xf>
    <xf numFmtId="0" fontId="1" fillId="0" borderId="1" xfId="1" applyFont="1" applyFill="1" applyBorder="1" applyAlignment="1" applyProtection="1">
      <alignment horizontal="center" vertical="center" wrapText="1"/>
    </xf>
    <xf numFmtId="0" fontId="1" fillId="2" borderId="4" xfId="1" applyFont="1" applyFill="1" applyBorder="1" applyAlignment="1" applyProtection="1">
      <alignment horizontal="center" vertical="center" wrapText="1"/>
    </xf>
    <xf numFmtId="0" fontId="1" fillId="2" borderId="22" xfId="1" applyFont="1" applyFill="1" applyBorder="1" applyAlignment="1" applyProtection="1">
      <alignment horizontal="center" vertical="center" wrapText="1"/>
    </xf>
    <xf numFmtId="0" fontId="1" fillId="2" borderId="23" xfId="1" applyFont="1" applyFill="1" applyBorder="1" applyAlignment="1" applyProtection="1">
      <alignment horizontal="center" vertical="center" wrapText="1"/>
    </xf>
    <xf numFmtId="0" fontId="1" fillId="2" borderId="5" xfId="1" applyFont="1" applyFill="1" applyBorder="1" applyAlignment="1" applyProtection="1">
      <alignment horizontal="center" vertical="center" wrapText="1"/>
    </xf>
    <xf numFmtId="0" fontId="16" fillId="0" borderId="4" xfId="0" applyFont="1" applyFill="1" applyBorder="1" applyAlignment="1" applyProtection="1">
      <alignment horizontal="left" vertical="center" wrapText="1"/>
    </xf>
    <xf numFmtId="0" fontId="6" fillId="0" borderId="23" xfId="0" applyFont="1" applyFill="1" applyBorder="1" applyAlignment="1" applyProtection="1">
      <alignment horizontal="left" vertical="center" wrapText="1"/>
    </xf>
    <xf numFmtId="0" fontId="8" fillId="0" borderId="19" xfId="0" applyFont="1" applyFill="1" applyBorder="1" applyAlignment="1" applyProtection="1">
      <alignment vertical="center"/>
    </xf>
    <xf numFmtId="0" fontId="8" fillId="0" borderId="5" xfId="0" applyFont="1" applyFill="1" applyBorder="1" applyAlignment="1" applyProtection="1">
      <alignment vertical="center"/>
    </xf>
    <xf numFmtId="0" fontId="8" fillId="0" borderId="3" xfId="0" applyFont="1" applyFill="1" applyBorder="1" applyAlignment="1" applyProtection="1">
      <alignment vertical="center"/>
    </xf>
    <xf numFmtId="0" fontId="16" fillId="10" borderId="1" xfId="1" applyFont="1" applyFill="1" applyBorder="1" applyAlignment="1" applyProtection="1">
      <alignment horizontal="left" vertical="center" wrapText="1"/>
    </xf>
    <xf numFmtId="0" fontId="16" fillId="10" borderId="1" xfId="0" applyFont="1" applyFill="1" applyBorder="1" applyAlignment="1" applyProtection="1">
      <alignment horizontal="left" vertical="center" wrapText="1"/>
    </xf>
    <xf numFmtId="0" fontId="16" fillId="10" borderId="28" xfId="0" applyFont="1" applyFill="1" applyBorder="1" applyAlignment="1" applyProtection="1">
      <alignment horizontal="left" vertical="center" wrapText="1"/>
    </xf>
    <xf numFmtId="0" fontId="33" fillId="0" borderId="0" xfId="0" applyFont="1" applyBorder="1" applyAlignment="1">
      <alignment horizontal="center" vertical="center" wrapText="1"/>
    </xf>
    <xf numFmtId="0" fontId="33" fillId="0" borderId="0" xfId="0" applyFont="1"/>
    <xf numFmtId="0" fontId="0" fillId="0" borderId="0" xfId="0" applyAlignment="1">
      <alignment vertical="center"/>
    </xf>
    <xf numFmtId="0" fontId="33" fillId="0" borderId="0" xfId="0" applyFont="1" applyAlignment="1">
      <alignment vertical="center"/>
    </xf>
    <xf numFmtId="0" fontId="6" fillId="0" borderId="0" xfId="0" applyFont="1" applyAlignment="1">
      <alignment vertical="center"/>
    </xf>
    <xf numFmtId="0" fontId="6" fillId="0" borderId="1" xfId="0" applyFont="1" applyBorder="1" applyAlignment="1">
      <alignment vertical="center"/>
    </xf>
    <xf numFmtId="0" fontId="8" fillId="0" borderId="5" xfId="0" applyFont="1" applyBorder="1" applyAlignment="1">
      <alignment horizontal="center" vertical="center" wrapText="1"/>
    </xf>
    <xf numFmtId="0" fontId="6" fillId="0" borderId="7" xfId="0" applyFont="1" applyBorder="1" applyAlignment="1">
      <alignment vertical="center"/>
    </xf>
    <xf numFmtId="0" fontId="6" fillId="0" borderId="18" xfId="0" applyFont="1" applyBorder="1" applyAlignment="1">
      <alignment vertical="center"/>
    </xf>
    <xf numFmtId="0" fontId="8" fillId="0" borderId="7" xfId="0" applyFont="1" applyBorder="1" applyAlignment="1">
      <alignment horizontal="center" vertical="center"/>
    </xf>
    <xf numFmtId="0" fontId="0" fillId="0" borderId="4" xfId="0" applyBorder="1" applyAlignment="1">
      <alignment vertical="center"/>
    </xf>
    <xf numFmtId="0" fontId="0" fillId="0" borderId="5" xfId="0" applyBorder="1" applyAlignment="1">
      <alignment vertical="center"/>
    </xf>
    <xf numFmtId="0" fontId="6" fillId="0" borderId="2" xfId="0" applyFont="1" applyBorder="1" applyAlignment="1">
      <alignment horizontal="center" vertical="center"/>
    </xf>
    <xf numFmtId="0" fontId="6" fillId="0" borderId="2" xfId="1" applyFont="1" applyBorder="1" applyAlignment="1">
      <alignment horizontal="center" vertical="center"/>
    </xf>
    <xf numFmtId="0" fontId="33" fillId="0" borderId="0" xfId="0" applyFont="1" applyBorder="1" applyAlignment="1">
      <alignment vertical="center"/>
    </xf>
    <xf numFmtId="0" fontId="33" fillId="0" borderId="0" xfId="0" applyFont="1" applyBorder="1"/>
    <xf numFmtId="165" fontId="17" fillId="2" borderId="1" xfId="0" applyNumberFormat="1" applyFont="1" applyFill="1" applyBorder="1" applyAlignment="1" applyProtection="1">
      <alignment horizontal="center" vertical="center"/>
    </xf>
    <xf numFmtId="0" fontId="17" fillId="0" borderId="0" xfId="0" applyFont="1" applyAlignment="1">
      <alignment vertical="center"/>
    </xf>
    <xf numFmtId="0" fontId="17" fillId="0" borderId="0" xfId="0" applyFont="1" applyBorder="1" applyAlignment="1">
      <alignment vertical="center"/>
    </xf>
    <xf numFmtId="0" fontId="17" fillId="0" borderId="0" xfId="0" applyFont="1" applyBorder="1"/>
    <xf numFmtId="0" fontId="17" fillId="0" borderId="0" xfId="0" applyFont="1"/>
    <xf numFmtId="0" fontId="15" fillId="0" borderId="4" xfId="1" applyFont="1" applyFill="1" applyBorder="1" applyAlignment="1" applyProtection="1">
      <alignment horizontal="left" vertical="center"/>
    </xf>
    <xf numFmtId="0" fontId="13" fillId="0" borderId="0" xfId="0" applyFont="1" applyFill="1" applyAlignment="1" applyProtection="1">
      <alignment horizontal="left" vertical="center" wrapText="1"/>
      <protection locked="0"/>
    </xf>
    <xf numFmtId="0" fontId="16" fillId="0" borderId="0" xfId="0" applyFont="1" applyFill="1" applyAlignment="1" applyProtection="1">
      <alignment horizontal="left" vertical="center" wrapText="1"/>
      <protection locked="0"/>
    </xf>
    <xf numFmtId="0" fontId="33" fillId="0" borderId="0" xfId="0" applyFont="1" applyFill="1" applyBorder="1" applyAlignment="1">
      <alignment vertical="center"/>
    </xf>
    <xf numFmtId="0" fontId="0" fillId="0" borderId="0" xfId="0" applyFill="1" applyAlignment="1">
      <alignment vertical="center"/>
    </xf>
    <xf numFmtId="0" fontId="0" fillId="0" borderId="0" xfId="0" applyFill="1" applyAlignment="1">
      <alignment horizontal="right" vertical="center"/>
    </xf>
    <xf numFmtId="0" fontId="2" fillId="2" borderId="18" xfId="1" applyFont="1" applyFill="1" applyBorder="1" applyAlignment="1" applyProtection="1">
      <alignment horizontal="center" vertical="center" wrapText="1"/>
    </xf>
    <xf numFmtId="0" fontId="2" fillId="0" borderId="18" xfId="1" applyFont="1" applyFill="1" applyBorder="1" applyAlignment="1" applyProtection="1">
      <alignment horizontal="center" vertical="center" wrapText="1"/>
    </xf>
    <xf numFmtId="0" fontId="2" fillId="2" borderId="19" xfId="1" applyFont="1" applyFill="1" applyBorder="1" applyAlignment="1" applyProtection="1">
      <alignment horizontal="center" vertical="center" wrapText="1"/>
    </xf>
    <xf numFmtId="0" fontId="2" fillId="2" borderId="21" xfId="1" applyFont="1" applyFill="1" applyBorder="1" applyAlignment="1" applyProtection="1">
      <alignment horizontal="center" vertical="center" wrapText="1"/>
    </xf>
    <xf numFmtId="0" fontId="6" fillId="0" borderId="31" xfId="0" applyNumberFormat="1" applyFont="1" applyFill="1" applyBorder="1" applyAlignment="1" applyProtection="1">
      <alignment horizontal="center" vertical="center"/>
    </xf>
    <xf numFmtId="0" fontId="16" fillId="10" borderId="32" xfId="1" applyFont="1" applyFill="1" applyBorder="1" applyAlignment="1" applyProtection="1">
      <alignment horizontal="left" vertical="center" wrapText="1"/>
    </xf>
    <xf numFmtId="0" fontId="9" fillId="0" borderId="32" xfId="0" applyFont="1" applyFill="1" applyBorder="1" applyAlignment="1" applyProtection="1">
      <alignment horizontal="left" vertical="center" wrapText="1"/>
    </xf>
    <xf numFmtId="0" fontId="9" fillId="0" borderId="33" xfId="0" applyFont="1" applyFill="1" applyBorder="1" applyAlignment="1" applyProtection="1">
      <alignment horizontal="left" vertical="center" wrapText="1"/>
    </xf>
    <xf numFmtId="0" fontId="5" fillId="0" borderId="27" xfId="0" applyNumberFormat="1" applyFont="1" applyFill="1" applyBorder="1" applyAlignment="1" applyProtection="1">
      <alignment horizontal="center" vertical="center"/>
    </xf>
    <xf numFmtId="165" fontId="5" fillId="2" borderId="40" xfId="0" applyNumberFormat="1" applyFont="1" applyFill="1" applyBorder="1" applyAlignment="1" applyProtection="1">
      <alignment horizontal="center" vertical="center"/>
    </xf>
    <xf numFmtId="0" fontId="2" fillId="2" borderId="26" xfId="1" applyFont="1" applyFill="1" applyBorder="1" applyAlignment="1" applyProtection="1">
      <alignment horizontal="center" vertical="center" wrapText="1"/>
    </xf>
    <xf numFmtId="164" fontId="16" fillId="4" borderId="6" xfId="0" applyNumberFormat="1" applyFont="1" applyFill="1" applyBorder="1" applyAlignment="1" applyProtection="1">
      <alignment horizontal="center" vertical="center"/>
      <protection locked="0"/>
    </xf>
    <xf numFmtId="166" fontId="5" fillId="2" borderId="42" xfId="0" applyNumberFormat="1" applyFont="1" applyFill="1" applyBorder="1" applyAlignment="1" applyProtection="1">
      <alignment horizontal="center" vertical="center"/>
    </xf>
    <xf numFmtId="164" fontId="5" fillId="2" borderId="42" xfId="0" applyNumberFormat="1" applyFont="1" applyFill="1" applyBorder="1" applyAlignment="1" applyProtection="1">
      <alignment horizontal="center" vertical="center"/>
    </xf>
    <xf numFmtId="165" fontId="5" fillId="2" borderId="42" xfId="0" applyNumberFormat="1" applyFont="1" applyFill="1" applyBorder="1" applyAlignment="1" applyProtection="1">
      <alignment horizontal="center" vertical="center"/>
    </xf>
    <xf numFmtId="165" fontId="5" fillId="2" borderId="44" xfId="0" applyNumberFormat="1" applyFont="1" applyFill="1" applyBorder="1" applyAlignment="1" applyProtection="1">
      <alignment horizontal="center" vertical="center"/>
    </xf>
    <xf numFmtId="0" fontId="16" fillId="10" borderId="7" xfId="1" applyFont="1" applyFill="1" applyBorder="1" applyAlignment="1" applyProtection="1">
      <alignment horizontal="left" vertical="center" wrapText="1"/>
    </xf>
    <xf numFmtId="0" fontId="2" fillId="0" borderId="26" xfId="1" applyFont="1" applyFill="1" applyBorder="1" applyAlignment="1" applyProtection="1">
      <alignment horizontal="center" vertical="center" wrapText="1"/>
    </xf>
    <xf numFmtId="0" fontId="29" fillId="0" borderId="33" xfId="0" applyFont="1" applyFill="1" applyBorder="1" applyAlignment="1" applyProtection="1">
      <alignment horizontal="left" vertical="center"/>
    </xf>
    <xf numFmtId="0" fontId="29" fillId="0" borderId="9" xfId="0" applyFont="1" applyFill="1" applyBorder="1" applyAlignment="1" applyProtection="1">
      <alignment horizontal="left" vertical="center"/>
    </xf>
    <xf numFmtId="0" fontId="8" fillId="0" borderId="34" xfId="0" applyFont="1" applyFill="1" applyBorder="1" applyAlignment="1" applyProtection="1">
      <alignment horizontal="center" vertical="center"/>
    </xf>
    <xf numFmtId="0" fontId="3" fillId="0" borderId="45" xfId="0" applyFont="1" applyFill="1" applyBorder="1" applyAlignment="1" applyProtection="1">
      <alignment horizontal="center"/>
    </xf>
    <xf numFmtId="0" fontId="5" fillId="0" borderId="46" xfId="0" applyFont="1" applyFill="1" applyBorder="1" applyAlignment="1" applyProtection="1">
      <alignment horizontal="left"/>
    </xf>
    <xf numFmtId="0" fontId="5" fillId="0" borderId="46" xfId="0" applyFont="1" applyFill="1" applyBorder="1" applyProtection="1"/>
    <xf numFmtId="0" fontId="5" fillId="0" borderId="34" xfId="0" applyFont="1" applyFill="1" applyBorder="1" applyAlignment="1" applyProtection="1">
      <alignment horizontal="center" vertical="center" wrapText="1"/>
    </xf>
    <xf numFmtId="0" fontId="31" fillId="0" borderId="33" xfId="0" applyFont="1" applyFill="1" applyBorder="1" applyAlignment="1" applyProtection="1">
      <alignment horizontal="left" vertical="center"/>
    </xf>
    <xf numFmtId="0" fontId="31" fillId="0" borderId="9" xfId="0" applyFont="1" applyFill="1" applyBorder="1" applyAlignment="1" applyProtection="1">
      <alignment horizontal="left" vertical="center"/>
    </xf>
    <xf numFmtId="0" fontId="5" fillId="0" borderId="46" xfId="0" applyFont="1" applyFill="1" applyBorder="1" applyAlignment="1" applyProtection="1">
      <alignment horizontal="center" vertical="center"/>
    </xf>
    <xf numFmtId="0" fontId="6" fillId="2" borderId="31" xfId="0" applyNumberFormat="1" applyFont="1" applyFill="1" applyBorder="1" applyAlignment="1" applyProtection="1">
      <alignment horizontal="center" vertical="center"/>
    </xf>
    <xf numFmtId="0" fontId="5" fillId="2" borderId="27" xfId="0" applyNumberFormat="1" applyFont="1" applyFill="1" applyBorder="1" applyAlignment="1" applyProtection="1">
      <alignment horizontal="center" vertical="center"/>
    </xf>
    <xf numFmtId="3" fontId="6" fillId="0" borderId="46" xfId="0" applyNumberFormat="1" applyFont="1" applyFill="1" applyBorder="1" applyAlignment="1" applyProtection="1">
      <alignment horizontal="center" vertical="center"/>
    </xf>
    <xf numFmtId="0" fontId="15" fillId="0" borderId="32" xfId="0" applyFont="1" applyFill="1" applyBorder="1" applyAlignment="1" applyProtection="1">
      <alignment horizontal="left" vertical="center"/>
    </xf>
    <xf numFmtId="0" fontId="15" fillId="0" borderId="33" xfId="0" applyFont="1" applyFill="1" applyBorder="1" applyAlignment="1" applyProtection="1">
      <alignment horizontal="left" vertical="center"/>
    </xf>
    <xf numFmtId="0" fontId="6" fillId="2" borderId="31" xfId="1" applyNumberFormat="1" applyFont="1" applyFill="1" applyBorder="1" applyAlignment="1" applyProtection="1">
      <alignment horizontal="center" vertical="center"/>
    </xf>
    <xf numFmtId="0" fontId="15" fillId="0" borderId="33" xfId="1" applyFont="1" applyFill="1" applyBorder="1" applyAlignment="1" applyProtection="1">
      <alignment horizontal="left" vertical="center"/>
    </xf>
    <xf numFmtId="0" fontId="15" fillId="2" borderId="9" xfId="1" applyFont="1" applyFill="1" applyBorder="1" applyAlignment="1" applyProtection="1">
      <alignment horizontal="left" vertical="center"/>
    </xf>
    <xf numFmtId="0" fontId="2" fillId="2" borderId="35" xfId="1" applyFont="1" applyFill="1" applyBorder="1" applyAlignment="1" applyProtection="1">
      <alignment horizontal="center" vertical="center" wrapText="1"/>
    </xf>
    <xf numFmtId="0" fontId="5" fillId="2" borderId="27" xfId="1" applyNumberFormat="1" applyFont="1" applyFill="1" applyBorder="1" applyAlignment="1" applyProtection="1">
      <alignment horizontal="center" vertical="center"/>
    </xf>
    <xf numFmtId="164" fontId="16" fillId="0" borderId="26" xfId="0" applyNumberFormat="1" applyFont="1" applyFill="1" applyBorder="1" applyAlignment="1" applyProtection="1">
      <alignment horizontal="center" vertical="center"/>
    </xf>
    <xf numFmtId="0" fontId="15" fillId="0" borderId="9" xfId="0" applyFont="1" applyFill="1" applyBorder="1" applyAlignment="1" applyProtection="1">
      <alignment horizontal="left" vertical="center"/>
    </xf>
    <xf numFmtId="0" fontId="14" fillId="0" borderId="33" xfId="1" applyFont="1" applyFill="1" applyBorder="1" applyAlignment="1" applyProtection="1">
      <alignment vertical="center"/>
    </xf>
    <xf numFmtId="0" fontId="14" fillId="2" borderId="9" xfId="1" applyFont="1" applyFill="1" applyBorder="1" applyAlignment="1" applyProtection="1">
      <alignment vertical="center"/>
    </xf>
    <xf numFmtId="0" fontId="14" fillId="2" borderId="34" xfId="1" applyFont="1" applyFill="1" applyBorder="1" applyAlignment="1" applyProtection="1">
      <alignment vertical="center"/>
    </xf>
    <xf numFmtId="0" fontId="14" fillId="2" borderId="35" xfId="1" applyFont="1" applyFill="1" applyBorder="1" applyAlignment="1" applyProtection="1">
      <alignment horizontal="center" vertical="center" wrapText="1"/>
    </xf>
    <xf numFmtId="0" fontId="5" fillId="0" borderId="47" xfId="0" applyFont="1" applyFill="1" applyBorder="1" applyProtection="1"/>
    <xf numFmtId="1" fontId="15" fillId="0" borderId="33" xfId="0" applyNumberFormat="1" applyFont="1" applyFill="1" applyBorder="1" applyAlignment="1" applyProtection="1">
      <alignment horizontal="left" vertical="center"/>
    </xf>
    <xf numFmtId="1" fontId="15" fillId="0" borderId="9" xfId="0" applyNumberFormat="1" applyFont="1" applyFill="1" applyBorder="1" applyAlignment="1" applyProtection="1">
      <alignment horizontal="left" vertical="center"/>
    </xf>
    <xf numFmtId="0" fontId="15" fillId="0" borderId="33" xfId="1" applyFont="1" applyFill="1" applyBorder="1" applyAlignment="1" applyProtection="1">
      <alignment horizontal="left" vertical="center" wrapText="1"/>
    </xf>
    <xf numFmtId="0" fontId="15" fillId="2" borderId="9" xfId="1" applyFont="1" applyFill="1" applyBorder="1" applyAlignment="1" applyProtection="1">
      <alignment horizontal="left" vertical="center" wrapText="1"/>
    </xf>
    <xf numFmtId="0" fontId="8" fillId="0" borderId="34" xfId="0" applyFont="1" applyFill="1" applyBorder="1" applyAlignment="1" applyProtection="1">
      <alignment horizontal="center" vertical="center" wrapText="1"/>
    </xf>
    <xf numFmtId="0" fontId="8" fillId="0" borderId="35" xfId="1" applyFont="1" applyBorder="1" applyProtection="1"/>
    <xf numFmtId="0" fontId="3" fillId="0" borderId="31" xfId="0" applyNumberFormat="1" applyFont="1" applyFill="1" applyBorder="1" applyAlignment="1" applyProtection="1">
      <alignment horizontal="center" vertical="center"/>
    </xf>
    <xf numFmtId="0" fontId="4" fillId="0" borderId="1" xfId="0" applyFont="1" applyFill="1" applyBorder="1" applyAlignment="1" applyProtection="1">
      <alignment horizontal="left" vertical="center" wrapText="1"/>
    </xf>
    <xf numFmtId="0" fontId="9" fillId="0" borderId="1" xfId="1" applyFont="1" applyFill="1" applyBorder="1" applyAlignment="1" applyProtection="1">
      <alignment horizontal="center" vertical="center"/>
    </xf>
    <xf numFmtId="0" fontId="14" fillId="0" borderId="4" xfId="1" applyFont="1" applyFill="1" applyBorder="1" applyAlignment="1" applyProtection="1">
      <alignment horizontal="left" vertical="center"/>
    </xf>
    <xf numFmtId="0" fontId="8" fillId="0" borderId="4" xfId="1" applyFont="1" applyFill="1" applyBorder="1" applyAlignment="1" applyProtection="1">
      <alignment horizontal="left" vertical="center"/>
    </xf>
    <xf numFmtId="0" fontId="5" fillId="0" borderId="0" xfId="0" applyFont="1" applyFill="1" applyBorder="1" applyProtection="1"/>
    <xf numFmtId="0" fontId="5" fillId="0" borderId="24" xfId="0" applyFont="1" applyFill="1" applyBorder="1" applyProtection="1"/>
    <xf numFmtId="0" fontId="5" fillId="0" borderId="3" xfId="0" applyFont="1" applyFill="1" applyBorder="1" applyProtection="1"/>
    <xf numFmtId="0" fontId="17" fillId="0" borderId="1" xfId="0" applyFont="1" applyBorder="1" applyAlignment="1">
      <alignment horizontal="center" vertical="center" wrapText="1"/>
    </xf>
    <xf numFmtId="0" fontId="15" fillId="0" borderId="1" xfId="1" applyFont="1" applyFill="1" applyBorder="1" applyAlignment="1" applyProtection="1">
      <alignment horizontal="center" vertical="center"/>
    </xf>
    <xf numFmtId="0" fontId="14" fillId="0" borderId="1" xfId="0" applyFont="1" applyFill="1" applyBorder="1" applyAlignment="1" applyProtection="1">
      <alignment horizontal="left" vertical="center"/>
    </xf>
    <xf numFmtId="0" fontId="8" fillId="0" borderId="1" xfId="0" applyFont="1" applyFill="1" applyBorder="1" applyAlignment="1" applyProtection="1">
      <alignment horizontal="left" vertical="center"/>
    </xf>
    <xf numFmtId="0" fontId="2" fillId="0" borderId="18" xfId="1" applyFont="1" applyFill="1" applyBorder="1" applyAlignment="1" applyProtection="1">
      <alignment horizontal="center" vertical="center"/>
    </xf>
    <xf numFmtId="0" fontId="5" fillId="2" borderId="25" xfId="0" applyFont="1" applyFill="1" applyBorder="1" applyAlignment="1" applyProtection="1">
      <alignment horizontal="center" vertical="center" wrapText="1"/>
    </xf>
    <xf numFmtId="0" fontId="5" fillId="2" borderId="34" xfId="0" applyFont="1" applyFill="1" applyBorder="1" applyAlignment="1" applyProtection="1">
      <alignment horizontal="center" vertical="center" wrapText="1"/>
    </xf>
    <xf numFmtId="0" fontId="5" fillId="2" borderId="26" xfId="0" applyFont="1" applyFill="1" applyBorder="1" applyProtection="1"/>
    <xf numFmtId="0" fontId="5" fillId="2" borderId="46" xfId="0" applyFont="1" applyFill="1" applyBorder="1" applyProtection="1"/>
    <xf numFmtId="0" fontId="5" fillId="2" borderId="47" xfId="0" applyFont="1" applyFill="1" applyBorder="1" applyProtection="1"/>
    <xf numFmtId="0" fontId="9" fillId="0" borderId="9" xfId="0" applyFont="1" applyFill="1" applyBorder="1" applyAlignment="1" applyProtection="1">
      <alignment horizontal="left" vertical="center"/>
    </xf>
    <xf numFmtId="0" fontId="9" fillId="2" borderId="9" xfId="0" applyFont="1" applyFill="1" applyBorder="1" applyAlignment="1" applyProtection="1">
      <alignment horizontal="left" vertical="center" wrapText="1"/>
    </xf>
    <xf numFmtId="164" fontId="16" fillId="4" borderId="21" xfId="0" applyNumberFormat="1" applyFont="1" applyFill="1" applyBorder="1" applyAlignment="1" applyProtection="1">
      <alignment horizontal="center" vertical="center"/>
      <protection locked="0"/>
    </xf>
    <xf numFmtId="166" fontId="5" fillId="2" borderId="18" xfId="0" applyNumberFormat="1" applyFont="1" applyFill="1" applyBorder="1" applyAlignment="1" applyProtection="1">
      <alignment horizontal="center" vertical="center"/>
    </xf>
    <xf numFmtId="164" fontId="5" fillId="2" borderId="18" xfId="0" applyNumberFormat="1" applyFont="1" applyFill="1" applyBorder="1" applyAlignment="1" applyProtection="1">
      <alignment horizontal="center" vertical="center"/>
    </xf>
    <xf numFmtId="165" fontId="5" fillId="2" borderId="18" xfId="0" applyNumberFormat="1" applyFont="1" applyFill="1" applyBorder="1" applyAlignment="1" applyProtection="1">
      <alignment horizontal="center" vertical="center"/>
    </xf>
    <xf numFmtId="165" fontId="5" fillId="2" borderId="50" xfId="0" applyNumberFormat="1" applyFont="1" applyFill="1" applyBorder="1" applyAlignment="1" applyProtection="1">
      <alignment horizontal="center" vertical="center"/>
    </xf>
    <xf numFmtId="164" fontId="16" fillId="4" borderId="1" xfId="0" applyNumberFormat="1" applyFont="1" applyFill="1" applyBorder="1" applyAlignment="1" applyProtection="1">
      <alignment horizontal="center" vertical="center"/>
      <protection locked="0"/>
    </xf>
    <xf numFmtId="0" fontId="5" fillId="0" borderId="34" xfId="0" applyFont="1" applyFill="1" applyBorder="1" applyProtection="1"/>
    <xf numFmtId="0" fontId="5" fillId="0" borderId="36" xfId="0" applyFont="1" applyFill="1" applyBorder="1" applyProtection="1"/>
    <xf numFmtId="0" fontId="5" fillId="0" borderId="37" xfId="0" applyFont="1" applyFill="1" applyBorder="1" applyProtection="1"/>
    <xf numFmtId="0" fontId="5" fillId="0" borderId="38" xfId="0" applyFont="1" applyFill="1" applyBorder="1" applyProtection="1"/>
    <xf numFmtId="49" fontId="6" fillId="2" borderId="51" xfId="0" applyNumberFormat="1" applyFont="1" applyFill="1" applyBorder="1" applyAlignment="1" applyProtection="1">
      <alignment horizontal="center" vertical="center"/>
    </xf>
    <xf numFmtId="0" fontId="16" fillId="10" borderId="31" xfId="1" applyFont="1" applyFill="1" applyBorder="1" applyAlignment="1" applyProtection="1">
      <alignment horizontal="left" vertical="center" wrapText="1"/>
    </xf>
    <xf numFmtId="0" fontId="9" fillId="0" borderId="32" xfId="0" applyFont="1" applyFill="1" applyBorder="1" applyAlignment="1" applyProtection="1">
      <alignment horizontal="left" vertical="center"/>
    </xf>
    <xf numFmtId="0" fontId="9" fillId="2" borderId="32" xfId="0" applyFont="1" applyFill="1" applyBorder="1" applyAlignment="1" applyProtection="1">
      <alignment horizontal="left" vertical="center" wrapText="1"/>
    </xf>
    <xf numFmtId="0" fontId="9" fillId="2" borderId="33" xfId="0" applyFont="1" applyFill="1" applyBorder="1" applyAlignment="1" applyProtection="1">
      <alignment horizontal="left" vertical="center" wrapText="1"/>
    </xf>
    <xf numFmtId="0" fontId="5" fillId="0" borderId="27" xfId="0" applyFont="1" applyBorder="1" applyAlignment="1" applyProtection="1">
      <alignment horizontal="right" vertical="center" wrapText="1"/>
    </xf>
    <xf numFmtId="0" fontId="5" fillId="0" borderId="27" xfId="0" applyFont="1" applyFill="1" applyBorder="1" applyAlignment="1" applyProtection="1">
      <alignment horizontal="right" vertical="center" wrapText="1"/>
    </xf>
    <xf numFmtId="0" fontId="8" fillId="0" borderId="27" xfId="0" applyFont="1" applyBorder="1" applyAlignment="1" applyProtection="1">
      <alignment horizontal="right" vertical="center" wrapText="1"/>
    </xf>
    <xf numFmtId="0" fontId="5" fillId="0" borderId="45" xfId="0" applyFont="1" applyFill="1" applyBorder="1" applyAlignment="1" applyProtection="1">
      <alignment horizontal="left"/>
    </xf>
    <xf numFmtId="0" fontId="6" fillId="0" borderId="31" xfId="0" applyNumberFormat="1" applyFont="1" applyBorder="1" applyAlignment="1" applyProtection="1">
      <alignment horizontal="center" vertical="center"/>
    </xf>
    <xf numFmtId="0" fontId="5" fillId="2" borderId="25" xfId="0" applyFont="1" applyFill="1" applyBorder="1" applyAlignment="1" applyProtection="1">
      <alignment horizontal="left" vertical="center" wrapText="1"/>
    </xf>
    <xf numFmtId="0" fontId="5" fillId="0" borderId="35" xfId="0" applyFont="1" applyFill="1" applyBorder="1" applyProtection="1"/>
    <xf numFmtId="0" fontId="5" fillId="2" borderId="34" xfId="1" applyFont="1" applyFill="1" applyBorder="1" applyAlignment="1" applyProtection="1">
      <alignment horizontal="center" vertical="center" wrapText="1"/>
    </xf>
    <xf numFmtId="0" fontId="5" fillId="0" borderId="35" xfId="1" applyFont="1" applyBorder="1" applyProtection="1"/>
    <xf numFmtId="0" fontId="9" fillId="0" borderId="32" xfId="1" applyFont="1" applyFill="1" applyBorder="1" applyAlignment="1" applyProtection="1">
      <alignment horizontal="left" vertical="center"/>
    </xf>
    <xf numFmtId="0" fontId="9" fillId="2" borderId="32" xfId="1" applyFont="1" applyFill="1" applyBorder="1" applyAlignment="1" applyProtection="1">
      <alignment horizontal="left" vertical="center" wrapText="1"/>
    </xf>
    <xf numFmtId="0" fontId="9" fillId="2" borderId="33" xfId="1" applyFont="1" applyFill="1" applyBorder="1" applyAlignment="1" applyProtection="1">
      <alignment horizontal="left" vertical="center" wrapText="1"/>
    </xf>
    <xf numFmtId="0" fontId="6" fillId="0" borderId="8" xfId="0" applyNumberFormat="1" applyFont="1" applyBorder="1" applyAlignment="1" applyProtection="1">
      <alignment horizontal="center" vertical="center"/>
    </xf>
    <xf numFmtId="0" fontId="5" fillId="2" borderId="52" xfId="0" applyNumberFormat="1" applyFont="1" applyFill="1" applyBorder="1" applyAlignment="1" applyProtection="1">
      <alignment horizontal="center" vertical="center"/>
    </xf>
    <xf numFmtId="0" fontId="30" fillId="0" borderId="18" xfId="1" applyFont="1" applyFill="1" applyBorder="1" applyAlignment="1" applyProtection="1">
      <alignment horizontal="left" vertical="center"/>
    </xf>
    <xf numFmtId="0" fontId="5" fillId="0" borderId="39" xfId="0" applyFont="1" applyFill="1" applyBorder="1" applyProtection="1"/>
    <xf numFmtId="0" fontId="5" fillId="0" borderId="45" xfId="0" applyFont="1" applyFill="1" applyBorder="1" applyProtection="1"/>
    <xf numFmtId="0" fontId="5" fillId="0" borderId="53" xfId="0" applyFont="1" applyFill="1" applyBorder="1" applyProtection="1"/>
    <xf numFmtId="0" fontId="6" fillId="2" borderId="8" xfId="1" applyNumberFormat="1" applyFont="1" applyFill="1" applyBorder="1" applyAlignment="1" applyProtection="1">
      <alignment horizontal="center" vertical="center"/>
    </xf>
    <xf numFmtId="0" fontId="5" fillId="2" borderId="52" xfId="1" applyNumberFormat="1" applyFont="1" applyFill="1" applyBorder="1" applyAlignment="1" applyProtection="1">
      <alignment horizontal="center" vertical="center"/>
    </xf>
    <xf numFmtId="0" fontId="5" fillId="2" borderId="27" xfId="1" applyFont="1" applyFill="1" applyBorder="1" applyAlignment="1" applyProtection="1">
      <alignment horizontal="right" vertical="center" wrapText="1"/>
    </xf>
    <xf numFmtId="0" fontId="8" fillId="2" borderId="27" xfId="1" applyFont="1" applyFill="1" applyBorder="1" applyAlignment="1" applyProtection="1">
      <alignment horizontal="right" vertical="center" wrapText="1"/>
    </xf>
    <xf numFmtId="0" fontId="5" fillId="2" borderId="27" xfId="1" applyFont="1" applyFill="1" applyBorder="1" applyAlignment="1" applyProtection="1">
      <alignment horizontal="left" vertical="center" wrapText="1"/>
    </xf>
    <xf numFmtId="0" fontId="19" fillId="0" borderId="0" xfId="0" applyFont="1" applyFill="1" applyAlignment="1">
      <alignment horizontal="center" vertical="center"/>
    </xf>
    <xf numFmtId="0" fontId="25" fillId="0" borderId="0" xfId="0" applyFont="1" applyFill="1" applyAlignment="1">
      <alignment horizontal="left" vertical="center"/>
    </xf>
    <xf numFmtId="0" fontId="0" fillId="0" borderId="0" xfId="0" applyFill="1"/>
    <xf numFmtId="0" fontId="18" fillId="0" borderId="0" xfId="0" applyFont="1" applyFill="1"/>
    <xf numFmtId="0" fontId="28" fillId="0" borderId="0" xfId="0" applyFont="1" applyFill="1"/>
    <xf numFmtId="0" fontId="20" fillId="0" borderId="1" xfId="0" applyFont="1" applyFill="1" applyBorder="1" applyAlignment="1">
      <alignment horizontal="justify" vertical="center"/>
    </xf>
    <xf numFmtId="0" fontId="6" fillId="0" borderId="7" xfId="0" applyFont="1" applyFill="1" applyBorder="1" applyAlignment="1">
      <alignment horizontal="center" vertical="center" wrapText="1"/>
    </xf>
    <xf numFmtId="0" fontId="5" fillId="0" borderId="17" xfId="0" applyFont="1" applyFill="1" applyBorder="1" applyAlignment="1">
      <alignment horizontal="left" vertical="center" wrapText="1"/>
    </xf>
    <xf numFmtId="0" fontId="6" fillId="0" borderId="1" xfId="0" applyFont="1" applyFill="1" applyBorder="1" applyAlignment="1">
      <alignment horizontal="center" vertical="center" wrapText="1"/>
    </xf>
    <xf numFmtId="0" fontId="5" fillId="0" borderId="5" xfId="0" applyFont="1" applyFill="1" applyBorder="1" applyAlignment="1">
      <alignment horizontal="left" vertical="center" wrapText="1"/>
    </xf>
    <xf numFmtId="0" fontId="4" fillId="0" borderId="4" xfId="0" applyFont="1" applyFill="1" applyBorder="1" applyAlignment="1">
      <alignment horizontal="left" wrapText="1"/>
    </xf>
    <xf numFmtId="0" fontId="19" fillId="0" borderId="1" xfId="0" applyFont="1" applyFill="1" applyBorder="1" applyAlignment="1">
      <alignment horizontal="center" vertical="center" wrapText="1"/>
    </xf>
    <xf numFmtId="0" fontId="25" fillId="0" borderId="5" xfId="0" applyFont="1" applyFill="1" applyBorder="1" applyAlignment="1">
      <alignment horizontal="left" vertical="center" wrapText="1"/>
    </xf>
    <xf numFmtId="1" fontId="5" fillId="0" borderId="5" xfId="0" applyNumberFormat="1" applyFont="1" applyFill="1" applyBorder="1" applyAlignment="1">
      <alignment horizontal="left" vertical="center" wrapText="1"/>
    </xf>
    <xf numFmtId="0" fontId="28" fillId="0" borderId="6" xfId="0" applyFont="1" applyFill="1" applyBorder="1" applyAlignment="1">
      <alignment horizontal="center" vertical="center" wrapText="1"/>
    </xf>
    <xf numFmtId="0" fontId="28" fillId="0" borderId="21" xfId="0" applyFont="1" applyFill="1" applyBorder="1" applyAlignment="1">
      <alignment horizontal="center" vertical="center" wrapText="1"/>
    </xf>
    <xf numFmtId="0" fontId="4" fillId="0" borderId="1" xfId="0" applyFont="1" applyFill="1" applyBorder="1" applyAlignment="1">
      <alignment horizontal="left" wrapText="1"/>
    </xf>
    <xf numFmtId="0" fontId="18" fillId="0" borderId="1" xfId="0" applyFont="1" applyFill="1" applyBorder="1" applyAlignment="1">
      <alignment horizontal="center" vertical="center"/>
    </xf>
    <xf numFmtId="0" fontId="5" fillId="0" borderId="0" xfId="0" applyFont="1" applyAlignment="1">
      <alignment vertical="center"/>
    </xf>
    <xf numFmtId="0" fontId="5" fillId="0" borderId="0" xfId="0" applyFont="1" applyAlignment="1"/>
    <xf numFmtId="165" fontId="22" fillId="2" borderId="1" xfId="0" applyNumberFormat="1" applyFont="1" applyFill="1" applyBorder="1" applyAlignment="1" applyProtection="1">
      <alignment horizontal="center" vertical="center"/>
    </xf>
    <xf numFmtId="165" fontId="16" fillId="2" borderId="1" xfId="0" applyNumberFormat="1" applyFont="1" applyFill="1" applyBorder="1" applyAlignment="1" applyProtection="1">
      <alignment horizontal="center" vertical="center"/>
    </xf>
    <xf numFmtId="165" fontId="36" fillId="2" borderId="10" xfId="0" applyNumberFormat="1" applyFont="1" applyFill="1" applyBorder="1" applyAlignment="1" applyProtection="1">
      <alignment horizontal="center" vertical="center"/>
    </xf>
    <xf numFmtId="0" fontId="36" fillId="0" borderId="1" xfId="0" applyFont="1" applyBorder="1" applyAlignment="1">
      <alignment horizontal="right"/>
    </xf>
    <xf numFmtId="165" fontId="36" fillId="2" borderId="1" xfId="0" applyNumberFormat="1" applyFont="1" applyFill="1" applyBorder="1" applyAlignment="1" applyProtection="1">
      <alignment horizontal="center"/>
    </xf>
    <xf numFmtId="165" fontId="36" fillId="2" borderId="10" xfId="0" applyNumberFormat="1" applyFont="1" applyFill="1" applyBorder="1" applyAlignment="1" applyProtection="1">
      <alignment horizontal="center"/>
    </xf>
    <xf numFmtId="0" fontId="36" fillId="0" borderId="0" xfId="0" applyFont="1" applyAlignment="1"/>
    <xf numFmtId="0" fontId="16" fillId="0" borderId="0" xfId="0" applyFont="1" applyProtection="1"/>
    <xf numFmtId="0" fontId="16" fillId="0" borderId="0" xfId="0" applyFont="1" applyFill="1" applyProtection="1"/>
    <xf numFmtId="0" fontId="3" fillId="0" borderId="0" xfId="0" applyFont="1" applyFill="1" applyAlignment="1" applyProtection="1">
      <alignment vertical="center" wrapText="1"/>
    </xf>
    <xf numFmtId="167" fontId="16" fillId="0" borderId="0" xfId="0" applyNumberFormat="1" applyFont="1" applyFill="1" applyAlignment="1" applyProtection="1">
      <alignment horizontal="center" vertical="center"/>
    </xf>
    <xf numFmtId="0" fontId="16" fillId="0" borderId="0" xfId="0" applyFont="1" applyFill="1" applyAlignment="1" applyProtection="1">
      <alignment horizontal="center" vertical="center"/>
    </xf>
    <xf numFmtId="168" fontId="16" fillId="0" borderId="0" xfId="0" applyNumberFormat="1" applyFont="1" applyFill="1" applyAlignment="1" applyProtection="1">
      <alignment horizontal="center" vertical="center"/>
    </xf>
    <xf numFmtId="167" fontId="13" fillId="0" borderId="0" xfId="0" applyNumberFormat="1" applyFont="1" applyFill="1" applyAlignment="1" applyProtection="1">
      <alignment horizontal="center" vertical="center"/>
    </xf>
    <xf numFmtId="0" fontId="16" fillId="0" borderId="0" xfId="1" applyFont="1" applyAlignment="1" applyProtection="1">
      <alignment horizontal="left" vertical="center"/>
    </xf>
    <xf numFmtId="1" fontId="5" fillId="0" borderId="0" xfId="1" applyNumberFormat="1" applyFont="1" applyFill="1" applyBorder="1" applyAlignment="1" applyProtection="1">
      <alignment horizontal="center" vertical="top"/>
    </xf>
    <xf numFmtId="0" fontId="6" fillId="0" borderId="0" xfId="1" applyFont="1" applyFill="1" applyProtection="1"/>
    <xf numFmtId="0" fontId="5" fillId="0" borderId="0" xfId="1" applyFont="1" applyBorder="1" applyAlignment="1" applyProtection="1"/>
    <xf numFmtId="1" fontId="5" fillId="0" borderId="0" xfId="1" applyNumberFormat="1" applyFont="1" applyFill="1" applyBorder="1" applyAlignment="1" applyProtection="1">
      <alignment horizontal="center"/>
    </xf>
    <xf numFmtId="0" fontId="5" fillId="0" borderId="0" xfId="1" applyFont="1" applyAlignment="1" applyProtection="1">
      <alignment horizontal="center"/>
    </xf>
    <xf numFmtId="0" fontId="13" fillId="0" borderId="1" xfId="1" applyFont="1" applyFill="1" applyBorder="1" applyAlignment="1" applyProtection="1"/>
    <xf numFmtId="0" fontId="13" fillId="2" borderId="1" xfId="1" applyFont="1" applyFill="1" applyBorder="1" applyAlignment="1" applyProtection="1"/>
    <xf numFmtId="0" fontId="13" fillId="2" borderId="4" xfId="1" applyFont="1" applyFill="1" applyBorder="1" applyAlignment="1" applyProtection="1"/>
    <xf numFmtId="0" fontId="5" fillId="2" borderId="23" xfId="1" applyFont="1" applyFill="1" applyBorder="1" applyAlignment="1" applyProtection="1"/>
    <xf numFmtId="0" fontId="5" fillId="0" borderId="0" xfId="1" applyFont="1" applyBorder="1" applyProtection="1"/>
    <xf numFmtId="0" fontId="8" fillId="2" borderId="2" xfId="1" applyFont="1" applyFill="1" applyBorder="1" applyAlignment="1" applyProtection="1"/>
    <xf numFmtId="0" fontId="8" fillId="2" borderId="22" xfId="1" applyFont="1" applyFill="1" applyBorder="1" applyAlignment="1" applyProtection="1"/>
    <xf numFmtId="0" fontId="8" fillId="2" borderId="1" xfId="1" applyFont="1" applyFill="1" applyBorder="1" applyAlignment="1" applyProtection="1"/>
    <xf numFmtId="0" fontId="5" fillId="2" borderId="2" xfId="1" applyFont="1" applyFill="1" applyBorder="1" applyAlignment="1" applyProtection="1"/>
    <xf numFmtId="0" fontId="5" fillId="2" borderId="22" xfId="1" applyFont="1" applyFill="1" applyBorder="1" applyAlignment="1" applyProtection="1"/>
    <xf numFmtId="49" fontId="6" fillId="0" borderId="1" xfId="0" applyNumberFormat="1" applyFont="1" applyFill="1" applyBorder="1" applyAlignment="1" applyProtection="1">
      <alignment horizontal="center" vertical="center"/>
    </xf>
    <xf numFmtId="0" fontId="5" fillId="0" borderId="1" xfId="1" applyFont="1" applyFill="1" applyBorder="1" applyAlignment="1" applyProtection="1">
      <alignment horizontal="center" vertical="center" wrapText="1"/>
    </xf>
    <xf numFmtId="49" fontId="6" fillId="0" borderId="0" xfId="0" applyNumberFormat="1" applyFont="1" applyFill="1" applyBorder="1" applyAlignment="1" applyProtection="1">
      <alignment horizontal="center" vertical="center"/>
    </xf>
    <xf numFmtId="0" fontId="5" fillId="0" borderId="0" xfId="0" applyFont="1" applyFill="1" applyBorder="1" applyAlignment="1" applyProtection="1">
      <alignment horizontal="left" vertical="center" wrapText="1"/>
    </xf>
    <xf numFmtId="0" fontId="5" fillId="0" borderId="0" xfId="0" applyFont="1" applyFill="1" applyBorder="1" applyAlignment="1" applyProtection="1">
      <alignment horizontal="center" vertical="center" wrapText="1"/>
    </xf>
    <xf numFmtId="165" fontId="16" fillId="0" borderId="0" xfId="0" applyNumberFormat="1" applyFont="1" applyFill="1" applyBorder="1" applyAlignment="1" applyProtection="1">
      <alignment horizontal="center" vertical="center"/>
    </xf>
    <xf numFmtId="0" fontId="16" fillId="0" borderId="0" xfId="0" applyFont="1" applyFill="1" applyBorder="1" applyAlignment="1" applyProtection="1">
      <alignment horizontal="center" vertical="center" wrapText="1"/>
    </xf>
    <xf numFmtId="0" fontId="5" fillId="0" borderId="1" xfId="1" applyFont="1" applyFill="1" applyBorder="1" applyAlignment="1" applyProtection="1"/>
    <xf numFmtId="0" fontId="5" fillId="2" borderId="1" xfId="1" applyFont="1" applyFill="1" applyBorder="1" applyAlignment="1" applyProtection="1"/>
    <xf numFmtId="0" fontId="5" fillId="2" borderId="4" xfId="1" applyFont="1" applyFill="1" applyBorder="1" applyAlignment="1" applyProtection="1"/>
    <xf numFmtId="0" fontId="8" fillId="2" borderId="5" xfId="1" applyFont="1" applyFill="1" applyBorder="1" applyAlignment="1" applyProtection="1"/>
    <xf numFmtId="0" fontId="5" fillId="0" borderId="0" xfId="0" applyFont="1" applyFill="1" applyBorder="1" applyAlignment="1" applyProtection="1">
      <alignment vertical="center"/>
    </xf>
    <xf numFmtId="0" fontId="5" fillId="0" borderId="22" xfId="0" applyFont="1" applyFill="1" applyBorder="1" applyAlignment="1" applyProtection="1">
      <alignment vertical="center"/>
    </xf>
    <xf numFmtId="0" fontId="5" fillId="0" borderId="23" xfId="0" applyFont="1" applyFill="1" applyBorder="1" applyAlignment="1" applyProtection="1">
      <alignment vertical="center"/>
    </xf>
    <xf numFmtId="0" fontId="8" fillId="0" borderId="2" xfId="0" applyFont="1" applyFill="1" applyBorder="1" applyAlignment="1" applyProtection="1"/>
    <xf numFmtId="0" fontId="8" fillId="0" borderId="22" xfId="0" applyFont="1" applyFill="1" applyBorder="1" applyAlignment="1" applyProtection="1"/>
    <xf numFmtId="0" fontId="5" fillId="0" borderId="23" xfId="0" applyFont="1" applyFill="1" applyBorder="1" applyAlignment="1" applyProtection="1"/>
    <xf numFmtId="0" fontId="8" fillId="0" borderId="1" xfId="0" applyFont="1" applyFill="1" applyBorder="1" applyAlignment="1" applyProtection="1"/>
    <xf numFmtId="0" fontId="5" fillId="0" borderId="1" xfId="0" applyFont="1" applyFill="1" applyBorder="1" applyAlignment="1" applyProtection="1">
      <alignment horizontal="center" vertical="center" wrapText="1"/>
    </xf>
    <xf numFmtId="0" fontId="5" fillId="0" borderId="0" xfId="0" applyFont="1" applyFill="1" applyAlignment="1" applyProtection="1">
      <alignment horizontal="left" vertical="center"/>
    </xf>
    <xf numFmtId="0" fontId="5" fillId="0" borderId="0" xfId="1" applyFont="1" applyBorder="1" applyAlignment="1" applyProtection="1">
      <alignment horizontal="left" vertical="top" wrapText="1"/>
    </xf>
    <xf numFmtId="0" fontId="5" fillId="0" borderId="0" xfId="1" applyFont="1" applyFill="1" applyBorder="1" applyAlignment="1" applyProtection="1"/>
    <xf numFmtId="4" fontId="6" fillId="2" borderId="22" xfId="1" applyNumberFormat="1" applyFont="1" applyFill="1" applyBorder="1" applyAlignment="1" applyProtection="1">
      <alignment horizontal="center"/>
    </xf>
    <xf numFmtId="4" fontId="6" fillId="2" borderId="23" xfId="1" applyNumberFormat="1" applyFont="1" applyFill="1" applyBorder="1" applyAlignment="1" applyProtection="1">
      <alignment horizontal="center"/>
    </xf>
    <xf numFmtId="168" fontId="6" fillId="3" borderId="0" xfId="1" applyNumberFormat="1" applyFont="1" applyFill="1" applyBorder="1" applyAlignment="1" applyProtection="1">
      <alignment horizontal="center" vertical="center" wrapText="1"/>
    </xf>
    <xf numFmtId="0" fontId="13" fillId="0" borderId="5" xfId="0" applyFont="1" applyFill="1" applyBorder="1" applyAlignment="1" applyProtection="1"/>
    <xf numFmtId="0" fontId="13" fillId="2" borderId="1" xfId="0" applyFont="1" applyFill="1" applyBorder="1" applyAlignment="1" applyProtection="1"/>
    <xf numFmtId="0" fontId="13" fillId="2" borderId="4" xfId="0" applyFont="1" applyFill="1" applyBorder="1" applyAlignment="1" applyProtection="1"/>
    <xf numFmtId="0" fontId="5" fillId="2" borderId="22" xfId="0" applyFont="1" applyFill="1" applyBorder="1" applyProtection="1"/>
    <xf numFmtId="0" fontId="5" fillId="2" borderId="23" xfId="0" applyFont="1" applyFill="1" applyBorder="1" applyAlignment="1" applyProtection="1"/>
    <xf numFmtId="0" fontId="8" fillId="2" borderId="2" xfId="0" applyFont="1" applyFill="1" applyBorder="1" applyAlignment="1" applyProtection="1"/>
    <xf numFmtId="0" fontId="8" fillId="2" borderId="22" xfId="0" applyFont="1" applyFill="1" applyBorder="1" applyAlignment="1" applyProtection="1"/>
    <xf numFmtId="0" fontId="5" fillId="2" borderId="0" xfId="0" applyFont="1" applyFill="1" applyAlignment="1" applyProtection="1">
      <alignment horizontal="left" vertical="center"/>
    </xf>
    <xf numFmtId="4" fontId="6" fillId="2" borderId="0" xfId="1" applyNumberFormat="1" applyFont="1" applyFill="1" applyBorder="1" applyAlignment="1" applyProtection="1">
      <alignment horizontal="center"/>
    </xf>
    <xf numFmtId="1" fontId="5" fillId="0" borderId="20" xfId="1" applyNumberFormat="1" applyFont="1" applyFill="1" applyBorder="1" applyAlignment="1" applyProtection="1">
      <alignment horizontal="center"/>
    </xf>
    <xf numFmtId="168" fontId="6" fillId="3" borderId="20" xfId="1" applyNumberFormat="1" applyFont="1" applyFill="1" applyBorder="1" applyAlignment="1" applyProtection="1">
      <alignment horizontal="center" vertical="center" wrapText="1"/>
    </xf>
    <xf numFmtId="0" fontId="5" fillId="2" borderId="0" xfId="1" applyFont="1" applyFill="1" applyBorder="1" applyAlignment="1" applyProtection="1"/>
    <xf numFmtId="0" fontId="8" fillId="2" borderId="3" xfId="1" applyFont="1" applyFill="1" applyBorder="1" applyAlignment="1" applyProtection="1"/>
    <xf numFmtId="0" fontId="8" fillId="2" borderId="17" xfId="1" applyFont="1" applyFill="1" applyBorder="1" applyAlignment="1" applyProtection="1"/>
    <xf numFmtId="0" fontId="5" fillId="0" borderId="3" xfId="1" applyFont="1" applyBorder="1" applyProtection="1"/>
    <xf numFmtId="0" fontId="13" fillId="0" borderId="1" xfId="0" applyFont="1" applyFill="1" applyBorder="1" applyAlignment="1" applyProtection="1"/>
    <xf numFmtId="0" fontId="13" fillId="0" borderId="4" xfId="0" applyFont="1" applyFill="1" applyBorder="1" applyAlignment="1" applyProtection="1"/>
    <xf numFmtId="0" fontId="5" fillId="0" borderId="0" xfId="0" applyFont="1" applyBorder="1" applyAlignment="1" applyProtection="1">
      <alignment horizontal="center" vertical="center"/>
    </xf>
    <xf numFmtId="0" fontId="5" fillId="0" borderId="22" xfId="0" applyFont="1" applyBorder="1" applyAlignment="1" applyProtection="1">
      <alignment horizontal="center" vertical="center"/>
    </xf>
    <xf numFmtId="0" fontId="5" fillId="0" borderId="23" xfId="0" applyFont="1" applyBorder="1" applyAlignment="1" applyProtection="1">
      <alignment horizontal="center" vertical="center"/>
    </xf>
    <xf numFmtId="0" fontId="5" fillId="0" borderId="1" xfId="0" applyFont="1" applyFill="1" applyBorder="1" applyAlignment="1" applyProtection="1"/>
    <xf numFmtId="0" fontId="5" fillId="0" borderId="4" xfId="0" applyFont="1" applyFill="1" applyBorder="1" applyAlignment="1" applyProtection="1"/>
    <xf numFmtId="0" fontId="8" fillId="0" borderId="20" xfId="0" applyFont="1" applyFill="1" applyBorder="1" applyAlignment="1" applyProtection="1"/>
    <xf numFmtId="0" fontId="8" fillId="0" borderId="21" xfId="0" applyFont="1" applyFill="1" applyBorder="1" applyAlignment="1" applyProtection="1"/>
    <xf numFmtId="0" fontId="8" fillId="0" borderId="0" xfId="0" applyFont="1" applyFill="1" applyBorder="1" applyAlignment="1" applyProtection="1"/>
    <xf numFmtId="0" fontId="8" fillId="0" borderId="3" xfId="0" applyFont="1" applyFill="1" applyBorder="1" applyAlignment="1" applyProtection="1"/>
    <xf numFmtId="0" fontId="8" fillId="0" borderId="17" xfId="0" applyFont="1" applyFill="1" applyBorder="1" applyAlignment="1" applyProtection="1"/>
    <xf numFmtId="0" fontId="6" fillId="0" borderId="1" xfId="0" applyFont="1" applyFill="1" applyBorder="1" applyAlignment="1" applyProtection="1">
      <alignment horizontal="left" vertical="center" wrapText="1"/>
    </xf>
    <xf numFmtId="0" fontId="8" fillId="0" borderId="5" xfId="0" applyFont="1" applyFill="1" applyBorder="1" applyAlignment="1" applyProtection="1"/>
    <xf numFmtId="0" fontId="8" fillId="2" borderId="5" xfId="0" applyFont="1" applyFill="1" applyBorder="1" applyAlignment="1" applyProtection="1"/>
    <xf numFmtId="0" fontId="8" fillId="2" borderId="3" xfId="0" applyFont="1" applyFill="1" applyBorder="1" applyAlignment="1" applyProtection="1"/>
    <xf numFmtId="49" fontId="6" fillId="2" borderId="1" xfId="0" applyNumberFormat="1" applyFont="1" applyFill="1" applyBorder="1" applyAlignment="1" applyProtection="1">
      <alignment horizontal="center" vertical="center"/>
    </xf>
    <xf numFmtId="3" fontId="6" fillId="0" borderId="1" xfId="0" applyNumberFormat="1" applyFont="1" applyFill="1" applyBorder="1" applyAlignment="1" applyProtection="1">
      <alignment horizontal="center" vertical="center" wrapText="1"/>
    </xf>
    <xf numFmtId="0" fontId="5" fillId="0" borderId="15" xfId="1" applyFont="1" applyBorder="1" applyAlignment="1" applyProtection="1">
      <alignment horizontal="center" vertical="center"/>
    </xf>
    <xf numFmtId="0" fontId="5" fillId="0" borderId="16" xfId="1" applyFont="1" applyBorder="1" applyAlignment="1" applyProtection="1">
      <alignment horizontal="center" vertical="center"/>
    </xf>
    <xf numFmtId="0" fontId="5" fillId="0" borderId="16" xfId="1" applyFont="1" applyFill="1" applyBorder="1" applyAlignment="1" applyProtection="1">
      <alignment horizontal="center" vertical="center"/>
    </xf>
    <xf numFmtId="0" fontId="16" fillId="0" borderId="16" xfId="1" applyFont="1" applyBorder="1" applyAlignment="1" applyProtection="1">
      <alignment horizontal="center" vertical="center"/>
    </xf>
    <xf numFmtId="168" fontId="5" fillId="0" borderId="16" xfId="1" applyNumberFormat="1" applyFont="1" applyBorder="1" applyAlignment="1" applyProtection="1">
      <alignment horizontal="center" vertical="center"/>
    </xf>
    <xf numFmtId="0" fontId="5" fillId="0" borderId="0" xfId="1" applyFont="1" applyAlignment="1" applyProtection="1">
      <alignment horizontal="center" vertical="center"/>
    </xf>
    <xf numFmtId="4" fontId="17" fillId="0" borderId="0" xfId="1" applyNumberFormat="1" applyFont="1" applyProtection="1"/>
    <xf numFmtId="0" fontId="6" fillId="0" borderId="0" xfId="1" applyFont="1" applyAlignment="1" applyProtection="1">
      <alignment horizontal="center" vertical="center"/>
    </xf>
    <xf numFmtId="49" fontId="3" fillId="9" borderId="12" xfId="0" applyNumberFormat="1" applyFont="1" applyFill="1" applyBorder="1" applyAlignment="1" applyProtection="1">
      <alignment horizontal="center" vertical="center"/>
    </xf>
    <xf numFmtId="0" fontId="5" fillId="0" borderId="16" xfId="0" applyFont="1" applyFill="1" applyBorder="1" applyAlignment="1" applyProtection="1">
      <alignment horizontal="center" vertical="center" wrapText="1"/>
    </xf>
    <xf numFmtId="165" fontId="16" fillId="0" borderId="16" xfId="0" applyNumberFormat="1" applyFont="1" applyFill="1" applyBorder="1" applyAlignment="1" applyProtection="1">
      <alignment horizontal="center" vertical="center"/>
    </xf>
    <xf numFmtId="0" fontId="5" fillId="0" borderId="13" xfId="0" applyFont="1" applyFill="1" applyBorder="1" applyAlignment="1" applyProtection="1">
      <alignment horizontal="center" vertical="center"/>
    </xf>
    <xf numFmtId="0" fontId="16" fillId="0" borderId="29" xfId="0" applyFont="1" applyFill="1" applyBorder="1" applyAlignment="1" applyProtection="1">
      <alignment horizontal="center" vertical="center" wrapText="1"/>
    </xf>
    <xf numFmtId="0" fontId="5" fillId="0" borderId="29" xfId="0" applyFont="1" applyFill="1" applyBorder="1" applyAlignment="1" applyProtection="1">
      <alignment horizontal="center" vertical="center" wrapText="1"/>
    </xf>
    <xf numFmtId="0" fontId="5" fillId="0" borderId="30" xfId="0" applyFont="1" applyFill="1" applyBorder="1" applyAlignment="1" applyProtection="1">
      <alignment horizontal="center" vertical="center" wrapText="1"/>
    </xf>
    <xf numFmtId="0" fontId="1" fillId="0" borderId="4" xfId="1" applyFont="1" applyBorder="1" applyAlignment="1" applyProtection="1">
      <alignment horizontal="center" vertical="center"/>
    </xf>
    <xf numFmtId="0" fontId="1" fillId="0" borderId="2" xfId="1" applyFont="1" applyBorder="1" applyAlignment="1" applyProtection="1">
      <alignment horizontal="center" vertical="center"/>
    </xf>
    <xf numFmtId="0" fontId="1" fillId="0" borderId="2" xfId="1" applyFont="1" applyFill="1" applyBorder="1" applyAlignment="1" applyProtection="1">
      <alignment horizontal="center" vertical="center"/>
    </xf>
    <xf numFmtId="168" fontId="1" fillId="0" borderId="2" xfId="1" applyNumberFormat="1" applyFont="1" applyBorder="1" applyAlignment="1" applyProtection="1">
      <alignment horizontal="center" vertical="center"/>
    </xf>
    <xf numFmtId="0" fontId="1" fillId="0" borderId="0" xfId="1" applyFont="1" applyAlignment="1" applyProtection="1">
      <alignment horizontal="center" vertical="center"/>
    </xf>
    <xf numFmtId="0" fontId="5" fillId="0" borderId="0" xfId="0" applyFont="1" applyAlignment="1" applyProtection="1">
      <alignment horizontal="left" vertical="center"/>
    </xf>
    <xf numFmtId="0" fontId="5" fillId="0" borderId="0" xfId="1" applyFont="1" applyBorder="1" applyAlignment="1" applyProtection="1">
      <alignment horizontal="left" vertical="center"/>
    </xf>
    <xf numFmtId="0" fontId="6" fillId="0" borderId="0" xfId="0" applyFont="1" applyAlignment="1" applyProtection="1"/>
    <xf numFmtId="168" fontId="1" fillId="7" borderId="1" xfId="1" applyNumberFormat="1" applyFont="1" applyFill="1" applyBorder="1" applyAlignment="1" applyProtection="1">
      <alignment horizontal="center" vertical="center" wrapText="1"/>
      <protection locked="0"/>
    </xf>
    <xf numFmtId="168" fontId="1" fillId="7" borderId="13" xfId="1" applyNumberFormat="1" applyFont="1" applyFill="1" applyBorder="1" applyAlignment="1" applyProtection="1">
      <alignment horizontal="center" vertical="center" wrapText="1"/>
      <protection locked="0"/>
    </xf>
    <xf numFmtId="167" fontId="26" fillId="0" borderId="0" xfId="0" applyNumberFormat="1" applyFont="1" applyFill="1" applyAlignment="1" applyProtection="1">
      <alignment horizontal="center" vertical="center"/>
    </xf>
    <xf numFmtId="0" fontId="26" fillId="0" borderId="0" xfId="0" applyFont="1" applyFill="1" applyAlignment="1" applyProtection="1">
      <alignment horizontal="center" vertical="center"/>
    </xf>
    <xf numFmtId="167" fontId="27" fillId="0" borderId="0" xfId="0" applyNumberFormat="1" applyFont="1" applyFill="1" applyAlignment="1" applyProtection="1">
      <alignment horizontal="center" vertical="center"/>
    </xf>
    <xf numFmtId="1" fontId="5" fillId="0" borderId="0" xfId="0" applyNumberFormat="1" applyFont="1" applyFill="1" applyBorder="1" applyAlignment="1" applyProtection="1">
      <alignment horizontal="center" vertical="top"/>
    </xf>
    <xf numFmtId="0" fontId="5" fillId="0" borderId="0" xfId="0" applyFont="1" applyFill="1" applyBorder="1" applyAlignment="1" applyProtection="1">
      <alignment horizontal="left" vertical="top" wrapText="1"/>
    </xf>
    <xf numFmtId="0" fontId="5" fillId="0" borderId="0" xfId="0" applyFont="1" applyFill="1" applyBorder="1" applyAlignment="1" applyProtection="1"/>
    <xf numFmtId="1" fontId="5" fillId="0" borderId="0" xfId="0" applyNumberFormat="1" applyFont="1" applyFill="1" applyBorder="1" applyAlignment="1" applyProtection="1">
      <alignment horizontal="center"/>
    </xf>
    <xf numFmtId="4" fontId="11" fillId="0" borderId="0" xfId="0" applyNumberFormat="1" applyFont="1" applyFill="1" applyBorder="1" applyAlignment="1" applyProtection="1">
      <alignment horizontal="center"/>
    </xf>
    <xf numFmtId="4" fontId="5" fillId="0" borderId="0" xfId="0" applyNumberFormat="1" applyFont="1" applyFill="1" applyBorder="1" applyAlignment="1" applyProtection="1">
      <alignment horizontal="center" vertical="center"/>
    </xf>
    <xf numFmtId="4" fontId="6" fillId="0" borderId="0" xfId="0" applyNumberFormat="1" applyFont="1" applyFill="1" applyBorder="1" applyAlignment="1" applyProtection="1">
      <alignment horizontal="left" wrapText="1"/>
    </xf>
    <xf numFmtId="0" fontId="5" fillId="0" borderId="32" xfId="0" applyFont="1" applyFill="1" applyBorder="1" applyAlignment="1" applyProtection="1"/>
    <xf numFmtId="0" fontId="5" fillId="0" borderId="33" xfId="0" applyFont="1" applyFill="1" applyBorder="1" applyAlignment="1" applyProtection="1"/>
    <xf numFmtId="0" fontId="8" fillId="0" borderId="23" xfId="0" applyFont="1" applyFill="1" applyBorder="1" applyProtection="1"/>
    <xf numFmtId="49" fontId="6" fillId="0" borderId="27" xfId="0" applyNumberFormat="1" applyFont="1" applyFill="1" applyBorder="1" applyAlignment="1" applyProtection="1">
      <alignment horizontal="center" vertical="center"/>
    </xf>
    <xf numFmtId="1" fontId="5" fillId="0" borderId="45" xfId="0" applyNumberFormat="1" applyFont="1" applyFill="1" applyBorder="1" applyAlignment="1" applyProtection="1">
      <alignment horizontal="center" vertical="top"/>
    </xf>
    <xf numFmtId="0" fontId="5" fillId="0" borderId="46" xfId="0" applyFont="1" applyFill="1" applyBorder="1" applyAlignment="1" applyProtection="1">
      <alignment horizontal="left" vertical="top" wrapText="1"/>
    </xf>
    <xf numFmtId="0" fontId="5" fillId="0" borderId="46" xfId="0" applyFont="1" applyFill="1" applyBorder="1" applyAlignment="1" applyProtection="1"/>
    <xf numFmtId="1" fontId="5" fillId="0" borderId="46" xfId="0" applyNumberFormat="1" applyFont="1" applyFill="1" applyBorder="1" applyAlignment="1" applyProtection="1">
      <alignment horizontal="center"/>
    </xf>
    <xf numFmtId="4" fontId="11" fillId="0" borderId="25" xfId="0" applyNumberFormat="1" applyFont="1" applyFill="1" applyBorder="1" applyAlignment="1" applyProtection="1">
      <alignment horizontal="center"/>
    </xf>
    <xf numFmtId="4" fontId="5" fillId="0" borderId="26" xfId="0" applyNumberFormat="1" applyFont="1" applyFill="1" applyBorder="1" applyAlignment="1" applyProtection="1">
      <alignment horizontal="center" vertical="center"/>
    </xf>
    <xf numFmtId="0" fontId="8" fillId="0" borderId="35" xfId="0" applyFont="1" applyFill="1" applyBorder="1" applyProtection="1"/>
    <xf numFmtId="0" fontId="8" fillId="0" borderId="33" xfId="0" applyFont="1" applyFill="1" applyBorder="1" applyAlignment="1" applyProtection="1"/>
    <xf numFmtId="0" fontId="8" fillId="0" borderId="9" xfId="0" applyFont="1" applyFill="1" applyBorder="1" applyAlignment="1" applyProtection="1"/>
    <xf numFmtId="168" fontId="2" fillId="7" borderId="1" xfId="1" applyNumberFormat="1" applyFont="1" applyFill="1" applyBorder="1" applyAlignment="1" applyProtection="1">
      <alignment horizontal="center" vertical="center" wrapText="1"/>
      <protection locked="0"/>
    </xf>
    <xf numFmtId="3" fontId="5" fillId="0" borderId="1" xfId="0" applyNumberFormat="1" applyFont="1" applyFill="1" applyBorder="1" applyAlignment="1" applyProtection="1">
      <alignment horizontal="center" vertical="center"/>
    </xf>
    <xf numFmtId="3" fontId="13" fillId="2" borderId="1" xfId="1" applyNumberFormat="1" applyFont="1" applyFill="1" applyBorder="1" applyAlignment="1" applyProtection="1">
      <alignment horizontal="center" vertical="center"/>
    </xf>
    <xf numFmtId="0" fontId="13" fillId="2" borderId="4" xfId="1" applyFont="1" applyFill="1" applyBorder="1" applyAlignment="1" applyProtection="1">
      <alignment horizontal="center" vertical="center" wrapText="1"/>
    </xf>
    <xf numFmtId="49" fontId="6" fillId="0" borderId="45" xfId="0" applyNumberFormat="1" applyFont="1" applyFill="1" applyBorder="1" applyAlignment="1" applyProtection="1">
      <alignment horizontal="center" vertical="center"/>
    </xf>
    <xf numFmtId="0" fontId="5" fillId="0" borderId="46" xfId="0" applyFont="1" applyFill="1" applyBorder="1" applyAlignment="1" applyProtection="1">
      <alignment horizontal="left" vertical="center" wrapText="1"/>
    </xf>
    <xf numFmtId="0" fontId="5" fillId="0" borderId="46" xfId="0" applyFont="1" applyFill="1" applyBorder="1" applyAlignment="1" applyProtection="1">
      <alignment horizontal="center" vertical="center" wrapText="1"/>
    </xf>
    <xf numFmtId="165" fontId="16" fillId="0" borderId="46" xfId="0" applyNumberFormat="1" applyFont="1" applyFill="1" applyBorder="1" applyAlignment="1" applyProtection="1">
      <alignment horizontal="center" vertical="center"/>
    </xf>
    <xf numFmtId="0" fontId="16" fillId="0" borderId="46" xfId="0" applyFont="1" applyFill="1" applyBorder="1" applyAlignment="1" applyProtection="1">
      <alignment horizontal="center" vertical="center" wrapText="1"/>
    </xf>
    <xf numFmtId="0" fontId="5" fillId="0" borderId="25" xfId="0" applyFont="1" applyFill="1" applyBorder="1" applyAlignment="1" applyProtection="1">
      <alignment horizontal="center" vertical="center" wrapText="1"/>
    </xf>
    <xf numFmtId="3" fontId="6" fillId="0" borderId="1" xfId="0" applyNumberFormat="1" applyFont="1" applyFill="1" applyBorder="1" applyAlignment="1" applyProtection="1">
      <alignment horizontal="center" vertical="center"/>
    </xf>
    <xf numFmtId="0" fontId="6" fillId="0" borderId="4" xfId="0" applyFont="1" applyFill="1" applyBorder="1" applyAlignment="1" applyProtection="1">
      <alignment horizontal="center" vertical="center" wrapText="1"/>
    </xf>
    <xf numFmtId="49" fontId="6" fillId="0" borderId="48" xfId="0" applyNumberFormat="1" applyFont="1" applyFill="1" applyBorder="1" applyAlignment="1" applyProtection="1">
      <alignment horizontal="center" vertical="center"/>
    </xf>
    <xf numFmtId="0" fontId="5" fillId="0" borderId="46" xfId="0" applyFont="1" applyBorder="1" applyAlignment="1" applyProtection="1">
      <alignment horizontal="left" vertical="top" wrapText="1"/>
    </xf>
    <xf numFmtId="0" fontId="5" fillId="0" borderId="46" xfId="0" applyFont="1" applyBorder="1" applyAlignment="1" applyProtection="1">
      <alignment horizontal="center" vertical="center"/>
    </xf>
    <xf numFmtId="0" fontId="5" fillId="0" borderId="25" xfId="0" applyFont="1" applyBorder="1" applyAlignment="1" applyProtection="1">
      <alignment horizontal="center" vertical="center"/>
    </xf>
    <xf numFmtId="4" fontId="5" fillId="3" borderId="26" xfId="0" applyNumberFormat="1" applyFont="1" applyFill="1" applyBorder="1" applyAlignment="1" applyProtection="1">
      <alignment horizontal="center" vertical="center"/>
    </xf>
    <xf numFmtId="0" fontId="8" fillId="2" borderId="9" xfId="0" applyFont="1" applyFill="1" applyBorder="1" applyAlignment="1" applyProtection="1"/>
    <xf numFmtId="0" fontId="8" fillId="0" borderId="33" xfId="1" applyFont="1" applyFill="1" applyBorder="1" applyAlignment="1" applyProtection="1"/>
    <xf numFmtId="0" fontId="8" fillId="2" borderId="9" xfId="1" applyFont="1" applyFill="1" applyBorder="1" applyAlignment="1" applyProtection="1"/>
    <xf numFmtId="165" fontId="16" fillId="0" borderId="1" xfId="0" applyNumberFormat="1" applyFont="1" applyFill="1" applyBorder="1" applyAlignment="1" applyProtection="1">
      <alignment horizontal="center" vertical="center"/>
    </xf>
    <xf numFmtId="49" fontId="3" fillId="0" borderId="45" xfId="0" applyNumberFormat="1" applyFont="1" applyFill="1" applyBorder="1" applyAlignment="1" applyProtection="1">
      <alignment horizontal="center" vertical="center"/>
    </xf>
    <xf numFmtId="0" fontId="34" fillId="0" borderId="0" xfId="1" applyFont="1" applyBorder="1" applyAlignment="1" applyProtection="1">
      <alignment horizontal="center" vertical="center"/>
    </xf>
    <xf numFmtId="0" fontId="8" fillId="2" borderId="34" xfId="0" applyFont="1" applyFill="1" applyBorder="1" applyAlignment="1" applyProtection="1"/>
    <xf numFmtId="0" fontId="16" fillId="0" borderId="0" xfId="0" applyFont="1" applyFill="1" applyAlignment="1" applyProtection="1">
      <alignment horizontal="left"/>
    </xf>
    <xf numFmtId="0" fontId="3" fillId="0" borderId="0" xfId="0" applyFont="1" applyFill="1" applyAlignment="1" applyProtection="1">
      <alignment horizontal="left" vertical="center"/>
    </xf>
    <xf numFmtId="167" fontId="26" fillId="0" borderId="0" xfId="0" applyNumberFormat="1" applyFont="1" applyFill="1" applyAlignment="1" applyProtection="1">
      <alignment horizontal="left" vertical="center"/>
    </xf>
    <xf numFmtId="0" fontId="26" fillId="0" borderId="0" xfId="0" applyFont="1" applyBorder="1" applyAlignment="1" applyProtection="1">
      <alignment horizontal="justify" vertical="center"/>
    </xf>
    <xf numFmtId="0" fontId="6" fillId="0" borderId="0" xfId="1" applyFont="1" applyFill="1" applyAlignment="1" applyProtection="1">
      <alignment horizontal="left"/>
    </xf>
    <xf numFmtId="0" fontId="5" fillId="0" borderId="32" xfId="1" applyFont="1" applyFill="1" applyBorder="1" applyAlignment="1" applyProtection="1">
      <alignment horizontal="left"/>
    </xf>
    <xf numFmtId="0" fontId="5" fillId="2" borderId="32" xfId="1" applyFont="1" applyFill="1" applyBorder="1" applyAlignment="1" applyProtection="1"/>
    <xf numFmtId="0" fontId="5" fillId="2" borderId="33" xfId="1" applyFont="1" applyFill="1" applyBorder="1" applyAlignment="1" applyProtection="1"/>
    <xf numFmtId="49" fontId="6" fillId="0" borderId="52" xfId="0" applyNumberFormat="1" applyFont="1" applyFill="1" applyBorder="1" applyAlignment="1" applyProtection="1">
      <alignment horizontal="center" vertical="center"/>
    </xf>
    <xf numFmtId="0" fontId="4" fillId="2" borderId="27" xfId="1" applyFont="1" applyFill="1" applyBorder="1" applyAlignment="1" applyProtection="1">
      <alignment horizontal="left" vertical="center" wrapText="1"/>
    </xf>
    <xf numFmtId="0" fontId="8" fillId="0" borderId="35" xfId="0" applyFont="1" applyBorder="1" applyProtection="1"/>
    <xf numFmtId="0" fontId="8" fillId="0" borderId="23" xfId="0" applyFont="1" applyBorder="1" applyProtection="1"/>
    <xf numFmtId="0" fontId="5" fillId="2" borderId="1" xfId="0" applyFont="1" applyFill="1" applyBorder="1" applyAlignment="1" applyProtection="1"/>
    <xf numFmtId="0" fontId="5" fillId="0" borderId="35" xfId="0" applyFont="1" applyBorder="1" applyProtection="1"/>
    <xf numFmtId="0" fontId="5" fillId="0" borderId="23" xfId="0" applyFont="1" applyBorder="1" applyProtection="1"/>
    <xf numFmtId="0" fontId="5" fillId="2" borderId="27" xfId="0" applyFont="1" applyFill="1" applyBorder="1" applyAlignment="1" applyProtection="1">
      <alignment horizontal="left" vertical="center" wrapText="1"/>
    </xf>
    <xf numFmtId="49" fontId="6" fillId="0" borderId="41" xfId="0" applyNumberFormat="1" applyFont="1" applyFill="1" applyBorder="1" applyAlignment="1" applyProtection="1">
      <alignment horizontal="center" vertical="center"/>
    </xf>
    <xf numFmtId="0" fontId="5" fillId="2" borderId="42" xfId="1" applyFont="1" applyFill="1" applyBorder="1" applyAlignment="1" applyProtection="1">
      <alignment horizontal="left" vertical="center" wrapText="1"/>
    </xf>
    <xf numFmtId="0" fontId="5" fillId="0" borderId="42" xfId="1" applyFont="1" applyFill="1" applyBorder="1" applyAlignment="1" applyProtection="1">
      <alignment horizontal="center" vertical="center" wrapText="1"/>
    </xf>
    <xf numFmtId="3" fontId="16" fillId="2" borderId="42" xfId="1" applyNumberFormat="1" applyFont="1" applyFill="1" applyBorder="1" applyAlignment="1" applyProtection="1">
      <alignment horizontal="center" vertical="center"/>
    </xf>
    <xf numFmtId="0" fontId="5" fillId="2" borderId="42" xfId="1" applyFont="1" applyFill="1" applyBorder="1" applyAlignment="1" applyProtection="1">
      <alignment horizontal="center" vertical="center"/>
    </xf>
    <xf numFmtId="0" fontId="16" fillId="2" borderId="43" xfId="1" applyFont="1" applyFill="1" applyBorder="1" applyAlignment="1" applyProtection="1">
      <alignment horizontal="center" vertical="center" wrapText="1"/>
    </xf>
    <xf numFmtId="0" fontId="5" fillId="0" borderId="16" xfId="1" applyFont="1" applyFill="1" applyBorder="1" applyAlignment="1" applyProtection="1">
      <alignment horizontal="left" vertical="center"/>
    </xf>
    <xf numFmtId="168" fontId="2" fillId="7" borderId="42" xfId="1" applyNumberFormat="1" applyFont="1" applyFill="1" applyBorder="1" applyAlignment="1" applyProtection="1">
      <alignment horizontal="center" vertical="center" wrapText="1"/>
      <protection locked="0"/>
    </xf>
    <xf numFmtId="0" fontId="16" fillId="0" borderId="0" xfId="0" applyFont="1" applyFill="1" applyAlignment="1" applyProtection="1"/>
    <xf numFmtId="0" fontId="3" fillId="0" borderId="0" xfId="0" applyFont="1" applyFill="1" applyAlignment="1" applyProtection="1">
      <alignment vertical="center"/>
    </xf>
    <xf numFmtId="0" fontId="6" fillId="0" borderId="0" xfId="1" applyFont="1" applyFill="1" applyAlignment="1" applyProtection="1"/>
    <xf numFmtId="0" fontId="5" fillId="0" borderId="32" xfId="1" applyFont="1" applyFill="1" applyBorder="1" applyAlignment="1" applyProtection="1"/>
    <xf numFmtId="0" fontId="5" fillId="0" borderId="34" xfId="1" applyFont="1" applyBorder="1" applyProtection="1"/>
    <xf numFmtId="0" fontId="5" fillId="0" borderId="1" xfId="1" applyFont="1" applyFill="1" applyBorder="1" applyAlignment="1" applyProtection="1">
      <alignment horizontal="center" vertical="center"/>
    </xf>
    <xf numFmtId="49" fontId="3" fillId="2" borderId="45" xfId="1" applyNumberFormat="1" applyFont="1" applyFill="1" applyBorder="1" applyAlignment="1" applyProtection="1">
      <alignment horizontal="center" vertical="center"/>
    </xf>
    <xf numFmtId="0" fontId="5" fillId="2" borderId="46" xfId="1" applyFont="1" applyFill="1" applyBorder="1" applyAlignment="1" applyProtection="1">
      <alignment horizontal="left" vertical="center" wrapText="1"/>
    </xf>
    <xf numFmtId="0" fontId="5" fillId="0" borderId="46" xfId="1" applyFont="1" applyFill="1" applyBorder="1" applyAlignment="1" applyProtection="1">
      <alignment horizontal="center" vertical="center"/>
    </xf>
    <xf numFmtId="165" fontId="16" fillId="2" borderId="46" xfId="1" applyNumberFormat="1" applyFont="1" applyFill="1" applyBorder="1" applyAlignment="1" applyProtection="1">
      <alignment horizontal="center" vertical="center"/>
    </xf>
    <xf numFmtId="0" fontId="5" fillId="2" borderId="46" xfId="1" applyFont="1" applyFill="1" applyBorder="1" applyAlignment="1" applyProtection="1">
      <alignment horizontal="center" vertical="center"/>
    </xf>
    <xf numFmtId="0" fontId="16" fillId="2" borderId="46" xfId="1" applyFont="1" applyFill="1" applyBorder="1" applyAlignment="1" applyProtection="1">
      <alignment horizontal="center" vertical="center" wrapText="1"/>
    </xf>
    <xf numFmtId="0" fontId="5" fillId="0" borderId="26" xfId="1" applyFont="1" applyBorder="1" applyProtection="1"/>
    <xf numFmtId="0" fontId="5" fillId="0" borderId="46" xfId="1" applyFont="1" applyBorder="1" applyProtection="1"/>
    <xf numFmtId="0" fontId="5" fillId="0" borderId="47" xfId="1" applyFont="1" applyBorder="1" applyProtection="1"/>
    <xf numFmtId="0" fontId="5" fillId="0" borderId="45" xfId="0" applyFont="1" applyBorder="1" applyProtection="1"/>
    <xf numFmtId="0" fontId="5" fillId="0" borderId="46" xfId="0" applyFont="1" applyBorder="1" applyProtection="1"/>
    <xf numFmtId="0" fontId="5" fillId="0" borderId="25" xfId="0" applyFont="1" applyBorder="1" applyProtection="1"/>
    <xf numFmtId="0" fontId="5" fillId="0" borderId="26" xfId="0" applyFont="1" applyBorder="1" applyProtection="1"/>
    <xf numFmtId="0" fontId="5" fillId="0" borderId="47" xfId="0" applyFont="1" applyBorder="1" applyProtection="1"/>
    <xf numFmtId="0" fontId="5" fillId="2" borderId="32" xfId="0" applyFont="1" applyFill="1" applyBorder="1" applyAlignment="1" applyProtection="1"/>
    <xf numFmtId="0" fontId="5" fillId="2" borderId="33" xfId="0" applyFont="1" applyFill="1" applyBorder="1" applyAlignment="1" applyProtection="1"/>
    <xf numFmtId="0" fontId="5" fillId="2" borderId="35" xfId="0" applyFont="1" applyFill="1" applyBorder="1" applyProtection="1"/>
    <xf numFmtId="0" fontId="5" fillId="2" borderId="22" xfId="0" applyFont="1" applyFill="1" applyBorder="1" applyAlignment="1" applyProtection="1"/>
    <xf numFmtId="0" fontId="5" fillId="2" borderId="23" xfId="0" applyFont="1" applyFill="1" applyBorder="1" applyProtection="1"/>
    <xf numFmtId="0" fontId="5" fillId="2" borderId="46" xfId="0" applyFont="1" applyFill="1" applyBorder="1" applyAlignment="1" applyProtection="1">
      <alignment horizontal="left" vertical="center" wrapText="1"/>
    </xf>
    <xf numFmtId="0" fontId="5" fillId="2" borderId="34" xfId="0" applyFont="1" applyFill="1" applyBorder="1" applyProtection="1"/>
    <xf numFmtId="49" fontId="6" fillId="0" borderId="11" xfId="0" applyNumberFormat="1" applyFont="1" applyFill="1" applyBorder="1" applyAlignment="1" applyProtection="1">
      <alignment horizontal="center" vertical="center"/>
    </xf>
    <xf numFmtId="0" fontId="5" fillId="2" borderId="18" xfId="0" applyFont="1" applyFill="1" applyBorder="1" applyAlignment="1" applyProtection="1">
      <alignment horizontal="left" vertical="center" wrapText="1"/>
    </xf>
    <xf numFmtId="0" fontId="5" fillId="0" borderId="18" xfId="0" applyFont="1" applyFill="1" applyBorder="1" applyAlignment="1" applyProtection="1">
      <alignment horizontal="center" vertical="center" wrapText="1"/>
    </xf>
    <xf numFmtId="3" fontId="16" fillId="2" borderId="18" xfId="0" applyNumberFormat="1" applyFont="1" applyFill="1" applyBorder="1" applyAlignment="1" applyProtection="1">
      <alignment horizontal="center" vertical="center"/>
    </xf>
    <xf numFmtId="0" fontId="5" fillId="2" borderId="18" xfId="0" applyFont="1" applyFill="1" applyBorder="1" applyAlignment="1" applyProtection="1">
      <alignment horizontal="center" vertical="center"/>
    </xf>
    <xf numFmtId="0" fontId="16" fillId="2" borderId="19" xfId="0" applyFont="1" applyFill="1" applyBorder="1" applyAlignment="1" applyProtection="1">
      <alignment horizontal="center" vertical="center" wrapText="1"/>
    </xf>
    <xf numFmtId="0" fontId="16" fillId="2" borderId="1" xfId="0" applyFont="1" applyFill="1" applyBorder="1" applyAlignment="1" applyProtection="1">
      <alignment horizontal="center" vertical="center" wrapText="1"/>
    </xf>
    <xf numFmtId="0" fontId="5" fillId="0" borderId="7" xfId="0" applyFont="1" applyFill="1" applyBorder="1" applyAlignment="1" applyProtection="1"/>
    <xf numFmtId="0" fontId="5" fillId="2" borderId="7" xfId="0" applyFont="1" applyFill="1" applyBorder="1" applyAlignment="1" applyProtection="1"/>
    <xf numFmtId="0" fontId="5" fillId="2" borderId="24" xfId="0" applyFont="1" applyFill="1" applyBorder="1" applyAlignment="1" applyProtection="1"/>
    <xf numFmtId="0" fontId="8" fillId="2" borderId="1" xfId="0" applyFont="1" applyFill="1" applyBorder="1" applyAlignment="1" applyProtection="1"/>
    <xf numFmtId="0" fontId="8" fillId="2" borderId="4" xfId="0" applyFont="1" applyFill="1" applyBorder="1" applyAlignment="1" applyProtection="1"/>
    <xf numFmtId="49" fontId="3" fillId="2" borderId="45" xfId="0" applyNumberFormat="1" applyFont="1" applyFill="1" applyBorder="1" applyAlignment="1" applyProtection="1">
      <alignment horizontal="center" vertical="center"/>
    </xf>
    <xf numFmtId="0" fontId="5" fillId="2" borderId="49" xfId="0" applyFont="1" applyFill="1" applyBorder="1" applyAlignment="1" applyProtection="1">
      <alignment horizontal="left" vertical="center" wrapText="1"/>
    </xf>
    <xf numFmtId="3" fontId="16" fillId="2" borderId="46" xfId="0" applyNumberFormat="1" applyFont="1" applyFill="1" applyBorder="1" applyAlignment="1" applyProtection="1">
      <alignment horizontal="center" vertical="center"/>
    </xf>
    <xf numFmtId="0" fontId="5" fillId="2" borderId="46" xfId="0" applyFont="1" applyFill="1" applyBorder="1" applyAlignment="1" applyProtection="1">
      <alignment horizontal="center" vertical="center"/>
    </xf>
    <xf numFmtId="0" fontId="16" fillId="2" borderId="46" xfId="0" applyFont="1" applyFill="1" applyBorder="1" applyAlignment="1" applyProtection="1">
      <alignment horizontal="center" vertical="center" wrapText="1"/>
    </xf>
    <xf numFmtId="0" fontId="6" fillId="2" borderId="47" xfId="0" applyFont="1" applyFill="1" applyBorder="1" applyProtection="1"/>
    <xf numFmtId="0" fontId="12" fillId="0" borderId="32" xfId="0" applyFont="1" applyFill="1" applyBorder="1" applyAlignment="1" applyProtection="1"/>
    <xf numFmtId="0" fontId="12" fillId="2" borderId="32" xfId="0" applyFont="1" applyFill="1" applyBorder="1" applyAlignment="1" applyProtection="1"/>
    <xf numFmtId="0" fontId="12" fillId="2" borderId="33" xfId="0" applyFont="1" applyFill="1" applyBorder="1" applyAlignment="1" applyProtection="1"/>
    <xf numFmtId="0" fontId="8" fillId="2" borderId="35" xfId="0" applyFont="1" applyFill="1" applyBorder="1" applyProtection="1"/>
    <xf numFmtId="0" fontId="8" fillId="2" borderId="23" xfId="0" applyFont="1" applyFill="1" applyBorder="1" applyProtection="1"/>
    <xf numFmtId="3" fontId="6" fillId="2" borderId="1" xfId="0" applyNumberFormat="1" applyFont="1" applyFill="1" applyBorder="1" applyAlignment="1" applyProtection="1">
      <alignment horizontal="center" vertical="center"/>
    </xf>
    <xf numFmtId="0" fontId="6" fillId="2" borderId="4" xfId="0" applyFont="1" applyFill="1" applyBorder="1" applyAlignment="1" applyProtection="1">
      <alignment horizontal="center" vertical="center" wrapText="1"/>
    </xf>
    <xf numFmtId="168" fontId="2" fillId="7" borderId="18" xfId="1" applyNumberFormat="1" applyFont="1" applyFill="1" applyBorder="1" applyAlignment="1" applyProtection="1">
      <alignment horizontal="center" vertical="center" wrapText="1"/>
      <protection locked="0"/>
    </xf>
    <xf numFmtId="0" fontId="18" fillId="0" borderId="22" xfId="0" applyFont="1" applyFill="1" applyBorder="1" applyAlignment="1">
      <alignment horizontal="center" vertical="center"/>
    </xf>
  </cellXfs>
  <cellStyles count="3">
    <cellStyle name="Navadno 2" xfId="1"/>
    <cellStyle name="Normal" xfId="0" builtinId="0"/>
    <cellStyle name="Normal 2" xfId="2"/>
  </cellStyles>
  <dxfs count="0"/>
  <tableStyles count="0" defaultTableStyle="TableStyleMedium2" defaultPivotStyle="PivotStyleLight16"/>
  <colors>
    <mruColors>
      <color rgb="FFFFCCFF"/>
      <color rgb="FFE9FEDE"/>
      <color rgb="FFDBFECA"/>
      <color rgb="FFFFCCCC"/>
      <color rgb="FFFFFF99"/>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55"/>
  <sheetViews>
    <sheetView tabSelected="1" topLeftCell="A25" zoomScaleNormal="100" workbookViewId="0">
      <selection activeCell="E44" sqref="E44"/>
    </sheetView>
  </sheetViews>
  <sheetFormatPr defaultRowHeight="12.75" x14ac:dyDescent="0.2"/>
  <cols>
    <col min="1" max="1" width="27.85546875" style="345" customWidth="1"/>
    <col min="2" max="2" width="9.42578125" style="342" customWidth="1"/>
    <col min="3" max="3" width="81.5703125" style="343" customWidth="1"/>
    <col min="4" max="4" width="29.28515625" style="345" customWidth="1"/>
    <col min="5" max="5" width="24" style="345" customWidth="1"/>
    <col min="6" max="16384" width="9.140625" style="345"/>
  </cols>
  <sheetData>
    <row r="1" spans="1:5" s="344" customFormat="1" ht="15" x14ac:dyDescent="0.25">
      <c r="A1" s="174" t="s">
        <v>497</v>
      </c>
      <c r="B1" s="342"/>
      <c r="C1" s="343"/>
      <c r="D1" s="174" t="s">
        <v>142</v>
      </c>
    </row>
    <row r="3" spans="1:5" s="346" customFormat="1" ht="48.75" customHeight="1" thickBot="1" x14ac:dyDescent="0.25">
      <c r="A3" s="356" t="s">
        <v>28</v>
      </c>
      <c r="B3" s="356" t="s">
        <v>191</v>
      </c>
      <c r="C3" s="356" t="s">
        <v>491</v>
      </c>
      <c r="D3" s="357" t="s">
        <v>490</v>
      </c>
      <c r="E3" s="356" t="s">
        <v>489</v>
      </c>
    </row>
    <row r="4" spans="1:5" ht="12.75" customHeight="1" x14ac:dyDescent="0.2">
      <c r="A4" s="347" t="s">
        <v>295</v>
      </c>
      <c r="B4" s="348">
        <v>1</v>
      </c>
      <c r="C4" s="349" t="str">
        <f>+'1. sklop ljubljansko'!B8</f>
        <v>Vojaški objekt Podstrmec Borovnica, Borovnica BŠ, 1353 Borovnica</v>
      </c>
      <c r="D4" s="358" t="s">
        <v>121</v>
      </c>
    </row>
    <row r="5" spans="1:5" ht="12.75" customHeight="1" x14ac:dyDescent="0.2">
      <c r="A5" s="347" t="s">
        <v>295</v>
      </c>
      <c r="B5" s="350">
        <v>2</v>
      </c>
      <c r="C5" s="351" t="str">
        <f>+'1. sklop ljubljansko'!B15</f>
        <v>Vojaški objekt Brezovica pri Borovnici, Brezovica pri Borovnici BŠ, 1353 Borovnica</v>
      </c>
      <c r="D5" s="358" t="s">
        <v>121</v>
      </c>
    </row>
    <row r="6" spans="1:5" ht="12.75" customHeight="1" x14ac:dyDescent="0.2">
      <c r="A6" s="347" t="s">
        <v>295</v>
      </c>
      <c r="B6" s="350">
        <v>3</v>
      </c>
      <c r="C6" s="351" t="str">
        <f>+'1. sklop ljubljansko'!B22</f>
        <v>Vojaški objekt Krim, Strahomer b.š., 1292 Ig</v>
      </c>
      <c r="D6" s="358" t="s">
        <v>122</v>
      </c>
    </row>
    <row r="7" spans="1:5" ht="12.75" customHeight="1" x14ac:dyDescent="0.2">
      <c r="A7" s="347" t="s">
        <v>295</v>
      </c>
      <c r="B7" s="350">
        <v>4</v>
      </c>
      <c r="C7" s="351" t="str">
        <f>+'1. sklop ljubljansko'!B29</f>
        <v>Vojašnica Slovenske Teritorialne obrambe, Koščeva ulica 6, 1210 Lljubljana - Šentvid in VO Štula</v>
      </c>
      <c r="D7" s="358" t="s">
        <v>132</v>
      </c>
    </row>
    <row r="8" spans="1:5" ht="12.75" customHeight="1" x14ac:dyDescent="0.2">
      <c r="A8" s="347" t="s">
        <v>295</v>
      </c>
      <c r="B8" s="350">
        <v>5</v>
      </c>
      <c r="C8" s="351" t="str">
        <f>+'1. sklop ljubljansko'!B40</f>
        <v>Vojaški objekt Roje, Obvozna cesta b.š, 1210 Ljubljana - Šentvid</v>
      </c>
      <c r="D8" s="358" t="s">
        <v>132</v>
      </c>
    </row>
    <row r="9" spans="1:5" ht="12.75" customHeight="1" x14ac:dyDescent="0.2">
      <c r="A9" s="347" t="s">
        <v>295</v>
      </c>
      <c r="B9" s="350">
        <v>6</v>
      </c>
      <c r="C9" s="351" t="str">
        <f>+'1. sklop ljubljansko'!B47</f>
        <v>Vojašnica Ivana Cankarja, Raskovec 50, 1360 Vrhnika</v>
      </c>
      <c r="D9" s="358" t="s">
        <v>115</v>
      </c>
    </row>
    <row r="10" spans="1:5" ht="12.75" customHeight="1" x14ac:dyDescent="0.2">
      <c r="A10" s="347" t="s">
        <v>295</v>
      </c>
      <c r="B10" s="350">
        <v>7</v>
      </c>
      <c r="C10" s="351" t="str">
        <f>+'1. sklop ljubljansko'!B57</f>
        <v>Vojaški objekt Rakov hrib, RAKOV HRIB BŠ, 1360 VRHNIKA</v>
      </c>
      <c r="D10" s="358" t="s">
        <v>115</v>
      </c>
    </row>
    <row r="11" spans="1:5" ht="12.75" customHeight="1" x14ac:dyDescent="0.2">
      <c r="A11" s="347" t="s">
        <v>295</v>
      </c>
      <c r="B11" s="350">
        <v>8</v>
      </c>
      <c r="C11" s="351" t="str">
        <f>+'1. sklop ljubljansko'!B67</f>
        <v>Vojaški objekt Turnovše, Raskovec 50, 1360 VRHNIKA</v>
      </c>
      <c r="D11" s="358" t="s">
        <v>115</v>
      </c>
    </row>
    <row r="12" spans="1:5" ht="12.75" customHeight="1" x14ac:dyDescent="0.2">
      <c r="A12" s="347" t="s">
        <v>295</v>
      </c>
      <c r="B12" s="350">
        <v>9</v>
      </c>
      <c r="C12" s="351" t="str">
        <f>+'1. sklop ljubljansko'!B74</f>
        <v>Vojaški objekt Ljubljanski vrh, Ljubljanski vrh bš, 1360 Vrhnika</v>
      </c>
      <c r="D12" s="358" t="s">
        <v>131</v>
      </c>
    </row>
    <row r="13" spans="1:5" ht="12.75" customHeight="1" x14ac:dyDescent="0.2">
      <c r="A13" s="347" t="s">
        <v>295</v>
      </c>
      <c r="B13" s="350">
        <v>10</v>
      </c>
      <c r="C13" s="351" t="str">
        <f>+'1. sklop ljubljansko'!B81</f>
        <v>Vojaški objekt Kamna Gorica, Spodnje blato b.š., 1290 Grosuplje</v>
      </c>
      <c r="D13" s="358" t="s">
        <v>116</v>
      </c>
    </row>
    <row r="14" spans="1:5" ht="12.75" customHeight="1" x14ac:dyDescent="0.2">
      <c r="A14" s="347" t="s">
        <v>295</v>
      </c>
      <c r="B14" s="350">
        <v>11</v>
      </c>
      <c r="C14" s="351" t="str">
        <f>+'1. sklop ljubljansko'!B90</f>
        <v>Vojaški objekt Grmez, Babnogoriška cesta b.š., 1291 Škofljica</v>
      </c>
      <c r="D14" s="358" t="s">
        <v>114</v>
      </c>
    </row>
    <row r="15" spans="1:5" ht="12.75" customHeight="1" x14ac:dyDescent="0.2">
      <c r="A15" s="352"/>
      <c r="B15" s="353"/>
      <c r="C15" s="354"/>
      <c r="D15" s="358"/>
    </row>
    <row r="16" spans="1:5" ht="12.75" customHeight="1" x14ac:dyDescent="0.2">
      <c r="A16" s="347" t="s">
        <v>136</v>
      </c>
      <c r="B16" s="350">
        <v>12</v>
      </c>
      <c r="C16" s="355" t="str">
        <f>+'2. sklop gorenjska'!B8</f>
        <v>Vojašnica Boštjana Kekca, Bohinjska Bela 153, 4263 Bohinjska Bela</v>
      </c>
      <c r="D16" s="358" t="s">
        <v>133</v>
      </c>
    </row>
    <row r="17" spans="1:5" ht="12.75" customHeight="1" x14ac:dyDescent="0.2">
      <c r="A17" s="347" t="s">
        <v>136</v>
      </c>
      <c r="B17" s="350">
        <v>13</v>
      </c>
      <c r="C17" s="355" t="str">
        <f>+'2. sklop gorenjska'!B16</f>
        <v>Vojaški objekt Mačkovec, Mačkovec b.š., Mlino za krajem, 4260 Bled</v>
      </c>
      <c r="D17" s="358" t="s">
        <v>133</v>
      </c>
    </row>
    <row r="18" spans="1:5" x14ac:dyDescent="0.2">
      <c r="A18" s="347" t="s">
        <v>136</v>
      </c>
      <c r="B18" s="350">
        <v>14</v>
      </c>
      <c r="C18" s="351" t="str">
        <f>+'2. sklop gorenjska'!B23</f>
        <v>Vojaški objekt Drulovka, Breg ob Savi BŠ, 4211 Mavčiče</v>
      </c>
      <c r="D18" s="358" t="s">
        <v>124</v>
      </c>
      <c r="E18" s="359" t="s">
        <v>368</v>
      </c>
    </row>
    <row r="19" spans="1:5" x14ac:dyDescent="0.2">
      <c r="A19" s="347" t="s">
        <v>136</v>
      </c>
      <c r="B19" s="350">
        <v>15</v>
      </c>
      <c r="C19" s="351" t="str">
        <f>+'2. sklop gorenjska'!B30</f>
        <v>Vojaški objekt Poljče, Poljče 28, 4275 Begunje na Gorenjskem</v>
      </c>
      <c r="D19" s="358" t="s">
        <v>110</v>
      </c>
    </row>
    <row r="20" spans="1:5" x14ac:dyDescent="0.2">
      <c r="A20" s="347" t="s">
        <v>136</v>
      </c>
      <c r="B20" s="350">
        <v>16</v>
      </c>
      <c r="C20" s="351" t="str">
        <f>+'2. sklop gorenjska'!B37</f>
        <v>Vojaški objekt Crngrob, Crngrob BŠ, 4209 Žabnica</v>
      </c>
      <c r="D20" s="358" t="s">
        <v>123</v>
      </c>
    </row>
    <row r="21" spans="1:5" ht="12.75" customHeight="1" x14ac:dyDescent="0.2">
      <c r="A21" s="352"/>
      <c r="B21" s="353"/>
      <c r="C21" s="354"/>
      <c r="D21" s="358"/>
    </row>
    <row r="22" spans="1:5" ht="12.75" customHeight="1" x14ac:dyDescent="0.2">
      <c r="A22" s="347" t="s">
        <v>137</v>
      </c>
      <c r="B22" s="350">
        <v>17</v>
      </c>
      <c r="C22" s="351" t="str">
        <f>+'3. sklop štajerska'!B8</f>
        <v>Vojašnica Murska Sobota Kopališka 4  9000 Murska Sobota</v>
      </c>
      <c r="D22" s="358" t="s">
        <v>126</v>
      </c>
    </row>
    <row r="23" spans="1:5" ht="12.75" customHeight="1" x14ac:dyDescent="0.2">
      <c r="A23" s="347" t="s">
        <v>137</v>
      </c>
      <c r="B23" s="350">
        <v>18</v>
      </c>
      <c r="C23" s="351" t="str">
        <f>+'3. sklop štajerska'!B17</f>
        <v>Vojaški objekt Berek, Kopališka 4,  9000 Murska Sobota</v>
      </c>
      <c r="D23" s="358" t="s">
        <v>126</v>
      </c>
    </row>
    <row r="24" spans="1:5" ht="12.75" customHeight="1" x14ac:dyDescent="0.2">
      <c r="A24" s="347" t="s">
        <v>137</v>
      </c>
      <c r="B24" s="350">
        <v>19</v>
      </c>
      <c r="C24" s="351" t="str">
        <f>+'3. sklop štajerska'!B24</f>
        <v>Vojašnica Generala Maistra, Ramovševa 2, 2000 Maribor</v>
      </c>
      <c r="D24" s="358" t="s">
        <v>130</v>
      </c>
      <c r="E24" s="359" t="s">
        <v>368</v>
      </c>
    </row>
    <row r="25" spans="1:5" x14ac:dyDescent="0.2">
      <c r="A25" s="347" t="s">
        <v>137</v>
      </c>
      <c r="B25" s="350">
        <v>20</v>
      </c>
      <c r="C25" s="351" t="str">
        <f>+'3. sklop štajerska'!B33</f>
        <v>Vojaški objekt Kadetnica, Engelsova 15, 2000 Maribor</v>
      </c>
      <c r="D25" s="358" t="s">
        <v>130</v>
      </c>
    </row>
    <row r="26" spans="1:5" x14ac:dyDescent="0.2">
      <c r="A26" s="347" t="s">
        <v>137</v>
      </c>
      <c r="B26" s="350">
        <v>21</v>
      </c>
      <c r="C26" s="351" t="str">
        <f>+'3. sklop štajerska'!B42</f>
        <v>Vojaški objekt Ledinekov kogel, Slivniško Pohorje 23, 2311 HOČE</v>
      </c>
      <c r="D26" s="358" t="s">
        <v>130</v>
      </c>
    </row>
    <row r="27" spans="1:5" x14ac:dyDescent="0.2">
      <c r="A27" s="347" t="s">
        <v>137</v>
      </c>
      <c r="B27" s="350">
        <v>22</v>
      </c>
      <c r="C27" s="351" t="str">
        <f>+'3. sklop štajerska'!B49</f>
        <v>Vojaški objekt Apače, Apače 23, 2324 Lovrenc na Dravskem polju</v>
      </c>
      <c r="D27" s="358" t="s">
        <v>101</v>
      </c>
    </row>
    <row r="28" spans="1:5" x14ac:dyDescent="0.2">
      <c r="A28" s="347" t="s">
        <v>137</v>
      </c>
      <c r="B28" s="350">
        <v>23</v>
      </c>
      <c r="C28" s="351" t="str">
        <f>+'3. sklop štajerska'!B56</f>
        <v>Vojašnica Vincenca Repnika, Ljubljanska cesta 22,  2310 Slovenska Bistrica</v>
      </c>
      <c r="D28" s="358" t="s">
        <v>103</v>
      </c>
      <c r="E28" s="359" t="s">
        <v>368</v>
      </c>
    </row>
    <row r="29" spans="1:5" x14ac:dyDescent="0.2">
      <c r="A29" s="347" t="s">
        <v>137</v>
      </c>
      <c r="B29" s="350">
        <v>24</v>
      </c>
      <c r="C29" s="351" t="str">
        <f>+'3. sklop štajerska'!B65</f>
        <v>Vojaški objekt Kidričevo, Zgornja Hajdina BŠ, 2288 Hajdina</v>
      </c>
      <c r="D29" s="358" t="s">
        <v>102</v>
      </c>
    </row>
    <row r="30" spans="1:5" ht="11.25" customHeight="1" x14ac:dyDescent="0.2">
      <c r="A30" s="347" t="s">
        <v>137</v>
      </c>
      <c r="B30" s="350">
        <v>25</v>
      </c>
      <c r="C30" s="351" t="str">
        <f>+'3. sklop štajerska'!B72</f>
        <v>Vojaški objekt Zgornja Ložnica, Zgornja Ložnica BŠ, 2316 Zgornja Ložnica</v>
      </c>
      <c r="D30" s="358" t="s">
        <v>103</v>
      </c>
      <c r="E30" s="359" t="s">
        <v>368</v>
      </c>
    </row>
    <row r="31" spans="1:5" x14ac:dyDescent="0.2">
      <c r="A31" s="347" t="s">
        <v>137</v>
      </c>
      <c r="B31" s="350">
        <v>26</v>
      </c>
      <c r="C31" s="351" t="str">
        <f>+'3. sklop štajerska'!B79</f>
        <v>Vojaški objekt Zaloška Gorica, Zaloška Gorica 9 A, 3301 Petrovče</v>
      </c>
      <c r="D31" s="358" t="s">
        <v>105</v>
      </c>
    </row>
    <row r="32" spans="1:5" x14ac:dyDescent="0.2">
      <c r="A32" s="347" t="s">
        <v>137</v>
      </c>
      <c r="B32" s="350">
        <v>27</v>
      </c>
      <c r="C32" s="351" t="str">
        <f>+'3. sklop štajerska'!B86</f>
        <v>Vojaški objekt Boč (makadamsko cestišče Podboč - VO Boč), Drevenik BŠ,  3241 Podplat</v>
      </c>
      <c r="D32" s="358" t="s">
        <v>104</v>
      </c>
    </row>
    <row r="33" spans="1:5" x14ac:dyDescent="0.2">
      <c r="A33" s="347" t="s">
        <v>137</v>
      </c>
      <c r="B33" s="350">
        <v>28</v>
      </c>
      <c r="C33" s="351" t="str">
        <f>+'3. sklop štajerska'!B93</f>
        <v>Vojašnica Franca Rozmana Staneta, Mariborska cesta 29, 3000 Celje</v>
      </c>
      <c r="D33" s="358" t="s">
        <v>127</v>
      </c>
      <c r="E33" s="359" t="s">
        <v>368</v>
      </c>
    </row>
    <row r="34" spans="1:5" x14ac:dyDescent="0.2">
      <c r="A34" s="347" t="s">
        <v>137</v>
      </c>
      <c r="B34" s="350">
        <v>29</v>
      </c>
      <c r="C34" s="351" t="str">
        <f>+'3. sklop štajerska'!B101</f>
        <v>Vojaški objekt Bežigrad Celje, Bežigrajska cesta BŠ, 3000 Celje</v>
      </c>
      <c r="D34" s="358" t="s">
        <v>127</v>
      </c>
    </row>
    <row r="35" spans="1:5" x14ac:dyDescent="0.2">
      <c r="A35" s="347" t="s">
        <v>137</v>
      </c>
      <c r="B35" s="350">
        <v>30</v>
      </c>
      <c r="C35" s="351" t="str">
        <f>+'3. sklop štajerska'!B110</f>
        <v>Vojašnki objekt Pečovnik, Zagrad BŠ, 3000 Celje</v>
      </c>
      <c r="D35" s="358" t="s">
        <v>128</v>
      </c>
    </row>
    <row r="36" spans="1:5" ht="12.75" customHeight="1" x14ac:dyDescent="0.2">
      <c r="A36" s="352"/>
      <c r="B36" s="353"/>
      <c r="C36" s="354"/>
      <c r="D36" s="358"/>
    </row>
    <row r="37" spans="1:5" ht="12.75" customHeight="1" x14ac:dyDescent="0.2">
      <c r="A37" s="347" t="s">
        <v>138</v>
      </c>
      <c r="B37" s="350">
        <v>31</v>
      </c>
      <c r="C37" s="351" t="str">
        <f>+'4. sklop primorska'!B8</f>
        <v>Vojaški objekt Bloška polica, Bloška polica BŠ, 1384 Grahovo</v>
      </c>
      <c r="D37" s="358" t="s">
        <v>125</v>
      </c>
    </row>
    <row r="38" spans="1:5" ht="12.75" customHeight="1" x14ac:dyDescent="0.2">
      <c r="A38" s="347" t="s">
        <v>138</v>
      </c>
      <c r="B38" s="350">
        <v>32</v>
      </c>
      <c r="C38" s="349" t="str">
        <f>+'4. sklop primorska'!B15</f>
        <v>Vojaški objekt Bač, Bač BŠ, 6253 Knežak</v>
      </c>
      <c r="D38" s="358" t="s">
        <v>111</v>
      </c>
    </row>
    <row r="39" spans="1:5" ht="12.75" customHeight="1" x14ac:dyDescent="0.2">
      <c r="A39" s="347" t="s">
        <v>138</v>
      </c>
      <c r="B39" s="350">
        <v>33</v>
      </c>
      <c r="C39" s="351" t="str">
        <f>+'4. sklop primorska'!B23</f>
        <v>Vojašnica Barona Antona Čehovina, Ljubljanska cesta 37, 6230 Postojna</v>
      </c>
      <c r="D39" s="358" t="s">
        <v>108</v>
      </c>
      <c r="E39" s="359" t="s">
        <v>368</v>
      </c>
    </row>
    <row r="40" spans="1:5" x14ac:dyDescent="0.2">
      <c r="A40" s="347" t="s">
        <v>138</v>
      </c>
      <c r="B40" s="350">
        <v>34</v>
      </c>
      <c r="C40" s="351" t="str">
        <f>+'4. sklop primorska'!B34</f>
        <v>Vojaški objekt Mačkovec, Raubarkomanda BŠ, 6230 Postojna</v>
      </c>
      <c r="D40" s="358" t="s">
        <v>112</v>
      </c>
    </row>
    <row r="41" spans="1:5" x14ac:dyDescent="0.2">
      <c r="A41" s="347" t="s">
        <v>138</v>
      </c>
      <c r="B41" s="350">
        <v>35</v>
      </c>
      <c r="C41" s="351" t="str">
        <f>+'4. sklop primorska'!B41</f>
        <v>Vojaški objekt Poček, Poček BŠ, 6230 Postojna</v>
      </c>
      <c r="D41" s="358" t="s">
        <v>113</v>
      </c>
      <c r="E41" s="359" t="s">
        <v>368</v>
      </c>
    </row>
    <row r="42" spans="1:5" x14ac:dyDescent="0.2">
      <c r="A42" s="347" t="s">
        <v>138</v>
      </c>
      <c r="B42" s="350">
        <v>36</v>
      </c>
      <c r="C42" s="351" t="str">
        <f>+'4. sklop primorska'!B49</f>
        <v>Vojaški objekt Rijavci, Rijavci BŠ, 5252 Trnovo pri Gorici</v>
      </c>
      <c r="D42" s="358" t="s">
        <v>120</v>
      </c>
    </row>
    <row r="43" spans="1:5" x14ac:dyDescent="0.2">
      <c r="A43" s="347" t="s">
        <v>138</v>
      </c>
      <c r="B43" s="350">
        <v>37</v>
      </c>
      <c r="C43" s="351" t="str">
        <f>+'4. sklop primorska'!B56</f>
        <v>Vojaški objekt Šentviška gora, ŠENTVIŠKA GORA BŠ, 5283 SLAP OB IDRIJCI</v>
      </c>
      <c r="D43" s="358" t="s">
        <v>117</v>
      </c>
    </row>
    <row r="44" spans="1:5" x14ac:dyDescent="0.2">
      <c r="A44" s="347" t="s">
        <v>138</v>
      </c>
      <c r="B44" s="350">
        <v>38</v>
      </c>
      <c r="C44" s="351" t="str">
        <f>+'4. sklop primorska'!B63</f>
        <v>Vojašnica Janka Premrla Vojka, Beblerjeva ulica 28, 5271 Vipava</v>
      </c>
      <c r="D44" s="358" t="s">
        <v>118</v>
      </c>
    </row>
    <row r="45" spans="1:5" x14ac:dyDescent="0.2">
      <c r="A45" s="347" t="s">
        <v>138</v>
      </c>
      <c r="B45" s="350">
        <v>39</v>
      </c>
      <c r="C45" s="351" t="str">
        <f>+'4. sklop primorska'!B70</f>
        <v xml:space="preserve"> Vojašnica Stanislava Požarja, Kolodvorska 59, 6257 Pivka</v>
      </c>
      <c r="D45" s="358" t="s">
        <v>119</v>
      </c>
      <c r="E45" s="599"/>
    </row>
    <row r="46" spans="1:5" x14ac:dyDescent="0.2">
      <c r="A46" s="352"/>
      <c r="B46" s="353"/>
      <c r="C46" s="354"/>
      <c r="D46" s="358"/>
    </row>
    <row r="47" spans="1:5" x14ac:dyDescent="0.2">
      <c r="A47" s="347" t="s">
        <v>139</v>
      </c>
      <c r="B47" s="350">
        <v>40</v>
      </c>
      <c r="C47" s="351" t="str">
        <f>+'5. sklop dolenjska'!B8</f>
        <v>Vojaški objekt Spodnje garaže - Kočevska Reka, Kočevska Reka BŠ, 1338 Kočevska Reka</v>
      </c>
      <c r="D47" s="358" t="s">
        <v>106</v>
      </c>
    </row>
    <row r="48" spans="1:5" x14ac:dyDescent="0.2">
      <c r="A48" s="347" t="s">
        <v>139</v>
      </c>
      <c r="B48" s="350">
        <v>41</v>
      </c>
      <c r="C48" s="351" t="str">
        <f>+'5. sklop dolenjska'!B15</f>
        <v>Vojaški objekt Primoži - Kočevska Reka, Primoži BŠ, 1338 Kočevska Reka</v>
      </c>
      <c r="D48" s="358" t="s">
        <v>106</v>
      </c>
    </row>
    <row r="49" spans="1:4" x14ac:dyDescent="0.2">
      <c r="A49" s="347" t="s">
        <v>139</v>
      </c>
      <c r="B49" s="350">
        <v>42</v>
      </c>
      <c r="C49" s="351" t="str">
        <f>+'5. sklop dolenjska'!B22</f>
        <v>Vojaški objekt Škrilj Zdihovo, Rogati hrib BŠ, 1338 Kočevska Reka</v>
      </c>
      <c r="D49" s="358" t="s">
        <v>129</v>
      </c>
    </row>
    <row r="50" spans="1:4" x14ac:dyDescent="0.2">
      <c r="A50" s="347" t="s">
        <v>139</v>
      </c>
      <c r="B50" s="350">
        <v>43</v>
      </c>
      <c r="C50" s="351" t="str">
        <f>+'5. sklop dolenjska'!B29</f>
        <v>Cesta Štalcerji - Škrilj (makadam)</v>
      </c>
      <c r="D50" s="358" t="s">
        <v>129</v>
      </c>
    </row>
    <row r="51" spans="1:4" ht="12.75" customHeight="1" x14ac:dyDescent="0.2">
      <c r="A51" s="347" t="s">
        <v>139</v>
      </c>
      <c r="B51" s="350">
        <v>44</v>
      </c>
      <c r="C51" s="351" t="str">
        <f>+'5. sklop dolenjska'!B36</f>
        <v>Cesta Morava - Zdihovo</v>
      </c>
      <c r="D51" s="358" t="s">
        <v>129</v>
      </c>
    </row>
    <row r="52" spans="1:4" ht="12.75" customHeight="1" x14ac:dyDescent="0.2">
      <c r="A52" s="347" t="s">
        <v>139</v>
      </c>
      <c r="B52" s="350">
        <v>45</v>
      </c>
      <c r="C52" s="351" t="str">
        <f>+'5. sklop dolenjska'!B43</f>
        <v>cesta Škrilj - Muha vas</v>
      </c>
      <c r="D52" s="358" t="s">
        <v>129</v>
      </c>
    </row>
    <row r="53" spans="1:4" ht="12.75" customHeight="1" x14ac:dyDescent="0.2">
      <c r="A53" s="347" t="s">
        <v>139</v>
      </c>
      <c r="B53" s="350">
        <v>46</v>
      </c>
      <c r="C53" s="351" t="str">
        <f>+'5. sklop dolenjska'!B50</f>
        <v xml:space="preserve">Vojaški objekt Trdinov vrh, </v>
      </c>
      <c r="D53" s="358" t="s">
        <v>107</v>
      </c>
    </row>
    <row r="54" spans="1:4" ht="12.75" customHeight="1" x14ac:dyDescent="0.2">
      <c r="A54" s="347" t="s">
        <v>139</v>
      </c>
      <c r="B54" s="350">
        <v>47</v>
      </c>
      <c r="C54" s="351" t="str">
        <f>+'5. sklop dolenjska'!B57</f>
        <v>Vojaški objekt Poganci, BELOKRANJSKA CESTA 84, 8000 NOVO MESTO</v>
      </c>
      <c r="D54" s="358" t="s">
        <v>109</v>
      </c>
    </row>
    <row r="55" spans="1:4" ht="12.75" customHeight="1" x14ac:dyDescent="0.2">
      <c r="A55" s="352"/>
      <c r="B55" s="353"/>
      <c r="C55" s="354"/>
      <c r="D55" s="358"/>
    </row>
  </sheetData>
  <pageMargins left="0.70866141732283472" right="0.70866141732283472" top="0.74803149606299213" bottom="0.74803149606299213" header="0.31496062992125984" footer="0.31496062992125984"/>
  <pageSetup paperSize="9" scale="68" orientation="landscape" r:id="rId1"/>
  <headerFooter>
    <oddHeader>&amp;Llokacije &amp;CLOKACIJE za izvajanje: ZIMSKA SLUŽBA ZA SV&amp;RMORS 317/2018-ODP</oddHeader>
    <oddFooter>&amp;Lizpis dne: &amp;D&amp;C&amp;F&amp;R&amp;"Arial,Krepko"&amp;12&amp;A</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106"/>
  <sheetViews>
    <sheetView view="pageBreakPreview" zoomScale="70" zoomScaleNormal="60" zoomScaleSheetLayoutView="70" workbookViewId="0">
      <selection activeCell="B2" sqref="B2"/>
    </sheetView>
  </sheetViews>
  <sheetFormatPr defaultRowHeight="12.75" x14ac:dyDescent="0.2"/>
  <cols>
    <col min="1" max="1" width="11.42578125" style="64" customWidth="1"/>
    <col min="2" max="2" width="112.42578125" style="64" customWidth="1"/>
    <col min="3" max="3" width="27" style="181" customWidth="1"/>
    <col min="4" max="4" width="15.42578125" style="64" customWidth="1"/>
    <col min="5" max="5" width="11.28515625" style="64" customWidth="1"/>
    <col min="6" max="6" width="14.85546875" style="64" customWidth="1"/>
    <col min="7" max="7" width="3.28515625" style="64" customWidth="1"/>
    <col min="8" max="8" width="2.85546875" style="64" customWidth="1"/>
    <col min="9" max="9" width="17.42578125" style="64" customWidth="1"/>
    <col min="10" max="10" width="10.28515625" style="70" customWidth="1"/>
    <col min="11" max="11" width="13.28515625" style="64" customWidth="1"/>
    <col min="12" max="12" width="14.140625" style="64" customWidth="1"/>
    <col min="13" max="13" width="16.28515625" style="64" customWidth="1"/>
    <col min="14" max="14" width="13.140625" style="64" customWidth="1"/>
    <col min="15" max="15" width="16.28515625" style="64" customWidth="1"/>
    <col min="16" max="16384" width="9.140625" style="64"/>
  </cols>
  <sheetData>
    <row r="1" spans="1:15" s="10" customFormat="1" ht="24.75" customHeight="1" x14ac:dyDescent="0.25">
      <c r="B1" s="369" t="s">
        <v>141</v>
      </c>
      <c r="C1" s="370" t="s">
        <v>142</v>
      </c>
      <c r="J1" s="69"/>
    </row>
    <row r="2" spans="1:15" s="183" customFormat="1" ht="43.5" customHeight="1" x14ac:dyDescent="0.2">
      <c r="B2" s="158"/>
      <c r="C2" s="371"/>
      <c r="D2" s="36" t="s">
        <v>293</v>
      </c>
      <c r="E2" s="372"/>
      <c r="F2" s="372"/>
      <c r="G2" s="373"/>
      <c r="H2" s="372"/>
      <c r="I2" s="372"/>
      <c r="J2" s="374"/>
      <c r="K2" s="372"/>
      <c r="L2" s="372"/>
      <c r="M2" s="372"/>
      <c r="N2" s="372"/>
      <c r="O2" s="375"/>
    </row>
    <row r="3" spans="1:15" s="183" customFormat="1" ht="23.25" customHeight="1" x14ac:dyDescent="0.2">
      <c r="B3" s="184"/>
      <c r="C3" s="372"/>
      <c r="D3" s="53" t="s">
        <v>174</v>
      </c>
      <c r="E3" s="372"/>
      <c r="F3" s="372"/>
      <c r="G3" s="373"/>
      <c r="H3" s="372"/>
      <c r="I3" s="372"/>
      <c r="J3" s="374"/>
      <c r="K3" s="372"/>
      <c r="L3" s="372"/>
      <c r="M3" s="372"/>
      <c r="N3" s="372"/>
      <c r="O3" s="375"/>
    </row>
    <row r="4" spans="1:15" s="10" customFormat="1" ht="25.5" customHeight="1" x14ac:dyDescent="0.25">
      <c r="A4" s="64"/>
      <c r="B4" s="376" t="s">
        <v>295</v>
      </c>
      <c r="C4" s="181"/>
      <c r="D4" s="64"/>
      <c r="E4" s="64"/>
      <c r="F4" s="64"/>
      <c r="G4" s="64"/>
      <c r="H4" s="20"/>
      <c r="J4" s="69"/>
    </row>
    <row r="5" spans="1:15" ht="15.75" x14ac:dyDescent="0.25">
      <c r="A5" s="377"/>
      <c r="C5" s="378" t="s">
        <v>292</v>
      </c>
      <c r="D5" s="379"/>
      <c r="E5" s="380"/>
      <c r="F5" s="380"/>
      <c r="H5" s="20"/>
    </row>
    <row r="6" spans="1:15" s="381" customFormat="1" ht="57.75" customHeight="1" x14ac:dyDescent="0.2">
      <c r="A6" s="185" t="s">
        <v>0</v>
      </c>
      <c r="B6" s="185" t="s">
        <v>304</v>
      </c>
      <c r="C6" s="186" t="s">
        <v>1</v>
      </c>
      <c r="D6" s="185" t="s">
        <v>7</v>
      </c>
      <c r="E6" s="185" t="s">
        <v>2</v>
      </c>
      <c r="F6" s="185" t="s">
        <v>299</v>
      </c>
      <c r="G6" s="187"/>
      <c r="H6" s="188"/>
      <c r="I6" s="189" t="s">
        <v>343</v>
      </c>
      <c r="J6" s="190" t="s">
        <v>134</v>
      </c>
      <c r="K6" s="191" t="s">
        <v>94</v>
      </c>
      <c r="L6" s="191" t="s">
        <v>95</v>
      </c>
      <c r="M6" s="191" t="s">
        <v>96</v>
      </c>
      <c r="N6" s="191" t="s">
        <v>97</v>
      </c>
      <c r="O6" s="191" t="s">
        <v>98</v>
      </c>
    </row>
    <row r="7" spans="1:15" x14ac:dyDescent="0.2">
      <c r="A7" s="192">
        <v>1</v>
      </c>
      <c r="B7" s="192">
        <v>2</v>
      </c>
      <c r="C7" s="193">
        <v>3</v>
      </c>
      <c r="D7" s="192">
        <v>4</v>
      </c>
      <c r="E7" s="192">
        <v>5</v>
      </c>
      <c r="F7" s="194">
        <v>6</v>
      </c>
      <c r="G7" s="195">
        <v>7</v>
      </c>
      <c r="H7" s="196"/>
      <c r="I7" s="197">
        <v>8</v>
      </c>
      <c r="J7" s="192">
        <v>9</v>
      </c>
      <c r="K7" s="192" t="s">
        <v>99</v>
      </c>
      <c r="L7" s="192" t="s">
        <v>168</v>
      </c>
      <c r="M7" s="192" t="s">
        <v>169</v>
      </c>
      <c r="N7" s="192" t="s">
        <v>170</v>
      </c>
      <c r="O7" s="192" t="s">
        <v>171</v>
      </c>
    </row>
    <row r="8" spans="1:15" ht="28.5" customHeight="1" x14ac:dyDescent="0.2">
      <c r="A8" s="45" t="s">
        <v>143</v>
      </c>
      <c r="B8" s="203" t="s">
        <v>56</v>
      </c>
      <c r="C8" s="382"/>
      <c r="D8" s="383"/>
      <c r="E8" s="383"/>
      <c r="F8" s="384"/>
      <c r="G8" s="108"/>
      <c r="H8" s="385"/>
      <c r="I8" s="386"/>
      <c r="J8" s="163"/>
      <c r="K8" s="386"/>
      <c r="L8" s="386"/>
      <c r="M8" s="386"/>
      <c r="N8" s="386"/>
      <c r="O8" s="386"/>
    </row>
    <row r="9" spans="1:15" ht="12.75" hidden="1" customHeight="1" x14ac:dyDescent="0.2">
      <c r="A9" s="46" t="s">
        <v>11</v>
      </c>
      <c r="B9" s="51" t="s">
        <v>9</v>
      </c>
      <c r="C9" s="178" t="s">
        <v>39</v>
      </c>
      <c r="D9" s="387"/>
      <c r="E9" s="387"/>
      <c r="F9" s="387"/>
      <c r="G9" s="388"/>
      <c r="H9" s="385"/>
      <c r="I9" s="386"/>
      <c r="J9" s="163"/>
      <c r="K9" s="386"/>
      <c r="L9" s="386"/>
      <c r="M9" s="386"/>
      <c r="N9" s="386"/>
      <c r="O9" s="386"/>
    </row>
    <row r="10" spans="1:15" hidden="1" x14ac:dyDescent="0.2">
      <c r="A10" s="46" t="s">
        <v>12</v>
      </c>
      <c r="B10" s="51" t="s">
        <v>8</v>
      </c>
      <c r="C10" s="177">
        <v>42304</v>
      </c>
      <c r="D10" s="389"/>
      <c r="E10" s="389"/>
      <c r="F10" s="94"/>
      <c r="G10" s="105"/>
      <c r="H10" s="106"/>
      <c r="I10" s="386"/>
      <c r="J10" s="163"/>
      <c r="K10" s="386"/>
      <c r="L10" s="386"/>
      <c r="M10" s="386"/>
      <c r="N10" s="386"/>
      <c r="O10" s="386"/>
    </row>
    <row r="11" spans="1:15" hidden="1" x14ac:dyDescent="0.2">
      <c r="A11" s="46" t="s">
        <v>13</v>
      </c>
      <c r="B11" s="24" t="s">
        <v>14</v>
      </c>
      <c r="C11" s="178" t="s">
        <v>300</v>
      </c>
      <c r="D11" s="390"/>
      <c r="E11" s="390"/>
      <c r="F11" s="390"/>
      <c r="G11" s="391"/>
      <c r="H11" s="385"/>
      <c r="I11" s="386"/>
      <c r="J11" s="163"/>
      <c r="K11" s="386"/>
      <c r="L11" s="386"/>
      <c r="M11" s="386"/>
      <c r="N11" s="386"/>
      <c r="O11" s="386"/>
    </row>
    <row r="12" spans="1:15" ht="43.5" customHeight="1" x14ac:dyDescent="0.2">
      <c r="A12" s="392" t="s">
        <v>84</v>
      </c>
      <c r="B12" s="8" t="s">
        <v>301</v>
      </c>
      <c r="C12" s="393" t="s">
        <v>4</v>
      </c>
      <c r="D12" s="47">
        <v>7000</v>
      </c>
      <c r="E12" s="48" t="s">
        <v>3</v>
      </c>
      <c r="F12" s="95">
        <v>6</v>
      </c>
      <c r="G12" s="107"/>
      <c r="H12" s="106"/>
      <c r="I12" s="100"/>
      <c r="J12" s="40"/>
      <c r="K12" s="19">
        <f>I12*J12/100</f>
        <v>0</v>
      </c>
      <c r="L12" s="14">
        <f>+I12+K12</f>
        <v>0</v>
      </c>
      <c r="M12" s="14">
        <f>I12*F12*D12</f>
        <v>0</v>
      </c>
      <c r="N12" s="13">
        <f>+M12*J12/100</f>
        <v>0</v>
      </c>
      <c r="O12" s="13">
        <f>+M12+N12</f>
        <v>0</v>
      </c>
    </row>
    <row r="13" spans="1:15" ht="38.25" x14ac:dyDescent="0.2">
      <c r="A13" s="392" t="s">
        <v>85</v>
      </c>
      <c r="B13" s="8" t="s">
        <v>302</v>
      </c>
      <c r="C13" s="393" t="s">
        <v>4</v>
      </c>
      <c r="D13" s="47">
        <v>7000</v>
      </c>
      <c r="E13" s="48" t="s">
        <v>3</v>
      </c>
      <c r="F13" s="95">
        <v>8</v>
      </c>
      <c r="G13" s="107"/>
      <c r="H13" s="106"/>
      <c r="I13" s="100"/>
      <c r="J13" s="473">
        <f>+$J$12</f>
        <v>0</v>
      </c>
      <c r="K13" s="19">
        <f t="shared" ref="K13" si="0">I13*J13/100</f>
        <v>0</v>
      </c>
      <c r="L13" s="14">
        <f t="shared" ref="L13" si="1">+I13+K13</f>
        <v>0</v>
      </c>
      <c r="M13" s="14">
        <f t="shared" ref="M13" si="2">I13*F13*D13</f>
        <v>0</v>
      </c>
      <c r="N13" s="13">
        <f t="shared" ref="N13" si="3">+M13*J13/100</f>
        <v>0</v>
      </c>
      <c r="O13" s="13">
        <f t="shared" ref="O13" si="4">+M13+N13</f>
        <v>0</v>
      </c>
    </row>
    <row r="14" spans="1:15" s="3" customFormat="1" ht="24.75" customHeight="1" x14ac:dyDescent="0.2">
      <c r="A14" s="394"/>
      <c r="B14" s="395"/>
      <c r="C14" s="396"/>
      <c r="D14" s="397"/>
      <c r="E14" s="18"/>
      <c r="F14" s="398"/>
      <c r="G14" s="111"/>
      <c r="H14" s="110"/>
      <c r="I14" s="386"/>
      <c r="J14" s="163"/>
      <c r="K14" s="386"/>
      <c r="L14" s="386"/>
      <c r="M14" s="386"/>
      <c r="N14" s="386"/>
      <c r="O14" s="386"/>
    </row>
    <row r="15" spans="1:15" ht="23.25" customHeight="1" x14ac:dyDescent="0.2">
      <c r="A15" s="45" t="s">
        <v>144</v>
      </c>
      <c r="B15" s="203" t="s">
        <v>57</v>
      </c>
      <c r="C15" s="399"/>
      <c r="D15" s="400"/>
      <c r="E15" s="400"/>
      <c r="F15" s="401"/>
      <c r="G15" s="108"/>
      <c r="H15" s="385"/>
      <c r="I15" s="386"/>
      <c r="J15" s="163"/>
      <c r="K15" s="386"/>
      <c r="L15" s="386"/>
      <c r="M15" s="386"/>
      <c r="N15" s="386"/>
      <c r="O15" s="386"/>
    </row>
    <row r="16" spans="1:15" ht="15" hidden="1" customHeight="1" x14ac:dyDescent="0.2">
      <c r="A16" s="46" t="s">
        <v>11</v>
      </c>
      <c r="B16" s="51" t="s">
        <v>9</v>
      </c>
      <c r="C16" s="178" t="s">
        <v>308</v>
      </c>
      <c r="D16" s="387"/>
      <c r="E16" s="387"/>
      <c r="F16" s="402"/>
      <c r="G16" s="388"/>
      <c r="H16" s="385"/>
      <c r="I16" s="386"/>
      <c r="J16" s="163"/>
      <c r="K16" s="386"/>
      <c r="L16" s="386"/>
      <c r="M16" s="386"/>
      <c r="N16" s="386"/>
      <c r="O16" s="386"/>
    </row>
    <row r="17" spans="1:15" hidden="1" x14ac:dyDescent="0.2">
      <c r="A17" s="46" t="s">
        <v>12</v>
      </c>
      <c r="B17" s="51" t="s">
        <v>8</v>
      </c>
      <c r="C17" s="179">
        <v>42303</v>
      </c>
      <c r="D17" s="387"/>
      <c r="E17" s="387"/>
      <c r="F17" s="122"/>
      <c r="G17" s="105"/>
      <c r="H17" s="106"/>
      <c r="I17" s="386"/>
      <c r="J17" s="163"/>
      <c r="K17" s="386"/>
      <c r="L17" s="386"/>
      <c r="M17" s="386"/>
      <c r="N17" s="386"/>
      <c r="O17" s="386"/>
    </row>
    <row r="18" spans="1:15" hidden="1" x14ac:dyDescent="0.2">
      <c r="A18" s="46" t="s">
        <v>13</v>
      </c>
      <c r="B18" s="24" t="s">
        <v>14</v>
      </c>
      <c r="C18" s="178" t="s">
        <v>305</v>
      </c>
      <c r="D18" s="387"/>
      <c r="E18" s="387"/>
      <c r="F18" s="402"/>
      <c r="G18" s="388"/>
      <c r="H18" s="385"/>
      <c r="I18" s="386"/>
      <c r="J18" s="163"/>
      <c r="K18" s="386"/>
      <c r="L18" s="386"/>
      <c r="M18" s="386"/>
      <c r="N18" s="386"/>
      <c r="O18" s="386"/>
    </row>
    <row r="19" spans="1:15" ht="57" customHeight="1" x14ac:dyDescent="0.2">
      <c r="A19" s="392" t="s">
        <v>86</v>
      </c>
      <c r="B19" s="8" t="s">
        <v>306</v>
      </c>
      <c r="C19" s="393" t="s">
        <v>4</v>
      </c>
      <c r="D19" s="47">
        <v>1500</v>
      </c>
      <c r="E19" s="48" t="s">
        <v>3</v>
      </c>
      <c r="F19" s="95">
        <v>6</v>
      </c>
      <c r="G19" s="107"/>
      <c r="H19" s="106"/>
      <c r="I19" s="100"/>
      <c r="J19" s="473">
        <f t="shared" ref="J19:J20" si="5">+$J$12</f>
        <v>0</v>
      </c>
      <c r="K19" s="19">
        <f t="shared" ref="K19:K20" si="6">I19*J19/100</f>
        <v>0</v>
      </c>
      <c r="L19" s="14">
        <f t="shared" ref="L19:L20" si="7">+I19+K19</f>
        <v>0</v>
      </c>
      <c r="M19" s="14">
        <f t="shared" ref="M19:M20" si="8">I19*F19*D19</f>
        <v>0</v>
      </c>
      <c r="N19" s="13">
        <f t="shared" ref="N19:N20" si="9">+M19*J19/100</f>
        <v>0</v>
      </c>
      <c r="O19" s="13">
        <f t="shared" ref="O19:O20" si="10">+M19+N19</f>
        <v>0</v>
      </c>
    </row>
    <row r="20" spans="1:15" ht="38.25" x14ac:dyDescent="0.2">
      <c r="A20" s="392" t="s">
        <v>135</v>
      </c>
      <c r="B20" s="8" t="s">
        <v>307</v>
      </c>
      <c r="C20" s="393" t="s">
        <v>4</v>
      </c>
      <c r="D20" s="47">
        <v>1500</v>
      </c>
      <c r="E20" s="48" t="s">
        <v>3</v>
      </c>
      <c r="F20" s="95">
        <v>8</v>
      </c>
      <c r="G20" s="107"/>
      <c r="H20" s="106"/>
      <c r="I20" s="100"/>
      <c r="J20" s="473">
        <f t="shared" si="5"/>
        <v>0</v>
      </c>
      <c r="K20" s="19">
        <f t="shared" si="6"/>
        <v>0</v>
      </c>
      <c r="L20" s="14">
        <f t="shared" si="7"/>
        <v>0</v>
      </c>
      <c r="M20" s="14">
        <f t="shared" si="8"/>
        <v>0</v>
      </c>
      <c r="N20" s="13">
        <f t="shared" si="9"/>
        <v>0</v>
      </c>
      <c r="O20" s="13">
        <f t="shared" si="10"/>
        <v>0</v>
      </c>
    </row>
    <row r="21" spans="1:15" s="3" customFormat="1" ht="19.5" customHeight="1" x14ac:dyDescent="0.2">
      <c r="A21" s="7"/>
      <c r="B21" s="1"/>
      <c r="C21" s="403"/>
      <c r="D21" s="403"/>
      <c r="E21" s="403"/>
      <c r="F21" s="403"/>
      <c r="G21" s="404"/>
      <c r="H21" s="405"/>
      <c r="I21" s="386"/>
      <c r="J21" s="163"/>
      <c r="K21" s="386"/>
      <c r="L21" s="386"/>
      <c r="M21" s="386"/>
      <c r="N21" s="386"/>
      <c r="O21" s="386"/>
    </row>
    <row r="22" spans="1:15" s="3" customFormat="1" ht="27.75" customHeight="1" x14ac:dyDescent="0.2">
      <c r="A22" s="57" t="s">
        <v>147</v>
      </c>
      <c r="B22" s="204" t="s">
        <v>29</v>
      </c>
      <c r="C22" s="42"/>
      <c r="D22" s="42"/>
      <c r="E22" s="42"/>
      <c r="F22" s="198"/>
      <c r="G22" s="117"/>
      <c r="H22" s="199"/>
      <c r="I22" s="386"/>
      <c r="J22" s="163"/>
      <c r="K22" s="386"/>
      <c r="L22" s="386"/>
      <c r="M22" s="386"/>
      <c r="N22" s="386"/>
      <c r="O22" s="386"/>
    </row>
    <row r="23" spans="1:15" s="3" customFormat="1" ht="10.5" hidden="1" customHeight="1" x14ac:dyDescent="0.2">
      <c r="A23" s="12" t="s">
        <v>11</v>
      </c>
      <c r="B23" s="41" t="s">
        <v>9</v>
      </c>
      <c r="C23" s="82" t="s">
        <v>58</v>
      </c>
      <c r="D23" s="406"/>
      <c r="E23" s="406"/>
      <c r="F23" s="406"/>
      <c r="G23" s="407"/>
      <c r="H23" s="408"/>
      <c r="I23" s="386"/>
      <c r="J23" s="163"/>
      <c r="K23" s="386"/>
      <c r="L23" s="386"/>
      <c r="M23" s="386"/>
      <c r="N23" s="386"/>
      <c r="O23" s="386"/>
    </row>
    <row r="24" spans="1:15" s="3" customFormat="1" ht="10.5" hidden="1" customHeight="1" x14ac:dyDescent="0.2">
      <c r="A24" s="12" t="s">
        <v>12</v>
      </c>
      <c r="B24" s="41" t="s">
        <v>8</v>
      </c>
      <c r="C24" s="86">
        <v>4210103</v>
      </c>
      <c r="D24" s="409"/>
      <c r="E24" s="409"/>
      <c r="F24" s="96"/>
      <c r="G24" s="109"/>
      <c r="H24" s="110"/>
      <c r="I24" s="386"/>
      <c r="J24" s="163"/>
      <c r="K24" s="386"/>
      <c r="L24" s="386"/>
      <c r="M24" s="386"/>
      <c r="N24" s="386"/>
      <c r="O24" s="386"/>
    </row>
    <row r="25" spans="1:15" s="3" customFormat="1" ht="10.5" hidden="1" customHeight="1" x14ac:dyDescent="0.2">
      <c r="A25" s="12" t="s">
        <v>13</v>
      </c>
      <c r="B25" s="25" t="s">
        <v>14</v>
      </c>
      <c r="C25" s="82" t="s">
        <v>311</v>
      </c>
      <c r="D25" s="406"/>
      <c r="E25" s="406"/>
      <c r="F25" s="406"/>
      <c r="G25" s="407"/>
      <c r="H25" s="408"/>
      <c r="I25" s="386"/>
      <c r="J25" s="163"/>
      <c r="K25" s="386"/>
      <c r="L25" s="386"/>
      <c r="M25" s="386"/>
      <c r="N25" s="386"/>
      <c r="O25" s="386"/>
    </row>
    <row r="26" spans="1:15" s="411" customFormat="1" ht="57" customHeight="1" x14ac:dyDescent="0.2">
      <c r="A26" s="392" t="s">
        <v>87</v>
      </c>
      <c r="B26" s="59" t="s">
        <v>310</v>
      </c>
      <c r="C26" s="410" t="s">
        <v>4</v>
      </c>
      <c r="D26" s="47">
        <v>12000</v>
      </c>
      <c r="E26" s="56" t="s">
        <v>3</v>
      </c>
      <c r="F26" s="95">
        <v>5</v>
      </c>
      <c r="G26" s="111"/>
      <c r="H26" s="110"/>
      <c r="I26" s="100"/>
      <c r="J26" s="473">
        <f t="shared" ref="J26:J27" si="11">+$J$12</f>
        <v>0</v>
      </c>
      <c r="K26" s="19">
        <f t="shared" ref="K26:K27" si="12">I26*J26/100</f>
        <v>0</v>
      </c>
      <c r="L26" s="14">
        <f t="shared" ref="L26:L27" si="13">+I26+K26</f>
        <v>0</v>
      </c>
      <c r="M26" s="14">
        <f t="shared" ref="M26:M27" si="14">I26*F26*D26</f>
        <v>0</v>
      </c>
      <c r="N26" s="13">
        <f t="shared" ref="N26:N27" si="15">+M26*J26/100</f>
        <v>0</v>
      </c>
      <c r="O26" s="13">
        <f t="shared" ref="O26:O27" si="16">+M26+N26</f>
        <v>0</v>
      </c>
    </row>
    <row r="27" spans="1:15" s="3" customFormat="1" ht="40.5" customHeight="1" x14ac:dyDescent="0.2">
      <c r="A27" s="392" t="s">
        <v>88</v>
      </c>
      <c r="B27" s="59" t="s">
        <v>309</v>
      </c>
      <c r="C27" s="410" t="s">
        <v>4</v>
      </c>
      <c r="D27" s="47">
        <v>12000</v>
      </c>
      <c r="E27" s="56" t="s">
        <v>3</v>
      </c>
      <c r="F27" s="95">
        <v>6</v>
      </c>
      <c r="G27" s="111"/>
      <c r="H27" s="110"/>
      <c r="I27" s="100"/>
      <c r="J27" s="473">
        <f t="shared" si="11"/>
        <v>0</v>
      </c>
      <c r="K27" s="19">
        <f t="shared" si="12"/>
        <v>0</v>
      </c>
      <c r="L27" s="14">
        <f t="shared" si="13"/>
        <v>0</v>
      </c>
      <c r="M27" s="14">
        <f t="shared" si="14"/>
        <v>0</v>
      </c>
      <c r="N27" s="13">
        <f t="shared" si="15"/>
        <v>0</v>
      </c>
      <c r="O27" s="13">
        <f t="shared" si="16"/>
        <v>0</v>
      </c>
    </row>
    <row r="28" spans="1:15" s="380" customFormat="1" ht="18" customHeight="1" thickBot="1" x14ac:dyDescent="0.25">
      <c r="A28" s="377"/>
      <c r="B28" s="412"/>
      <c r="C28" s="413"/>
      <c r="D28" s="379"/>
      <c r="G28" s="414"/>
      <c r="H28" s="415"/>
      <c r="J28" s="416"/>
    </row>
    <row r="29" spans="1:15" s="9" customFormat="1" ht="27.75" customHeight="1" thickBot="1" x14ac:dyDescent="0.25">
      <c r="A29" s="172" t="s">
        <v>146</v>
      </c>
      <c r="B29" s="205" t="s">
        <v>63</v>
      </c>
      <c r="C29" s="417"/>
      <c r="D29" s="418"/>
      <c r="E29" s="418"/>
      <c r="F29" s="419"/>
      <c r="G29" s="420"/>
      <c r="H29" s="421"/>
      <c r="I29" s="386"/>
      <c r="J29" s="163"/>
      <c r="K29" s="386"/>
      <c r="L29" s="386"/>
      <c r="M29" s="386"/>
      <c r="N29" s="386"/>
      <c r="O29" s="386"/>
    </row>
    <row r="30" spans="1:15" s="9" customFormat="1" ht="12" hidden="1" customHeight="1" x14ac:dyDescent="0.2">
      <c r="A30" s="50" t="s">
        <v>11</v>
      </c>
      <c r="B30" s="173" t="s">
        <v>9</v>
      </c>
      <c r="C30" s="82" t="s">
        <v>308</v>
      </c>
      <c r="D30" s="422"/>
      <c r="E30" s="422"/>
      <c r="F30" s="422"/>
      <c r="G30" s="423"/>
      <c r="H30" s="421"/>
      <c r="I30" s="386"/>
      <c r="J30" s="163"/>
      <c r="K30" s="386"/>
      <c r="L30" s="386"/>
      <c r="M30" s="386"/>
      <c r="N30" s="386"/>
      <c r="O30" s="386"/>
    </row>
    <row r="31" spans="1:15" s="9" customFormat="1" ht="12" hidden="1" customHeight="1" x14ac:dyDescent="0.2">
      <c r="A31" s="50" t="s">
        <v>12</v>
      </c>
      <c r="B31" s="52" t="s">
        <v>8</v>
      </c>
      <c r="C31" s="124">
        <v>42303</v>
      </c>
      <c r="D31" s="422"/>
      <c r="E31" s="422"/>
      <c r="F31" s="123"/>
      <c r="G31" s="112"/>
      <c r="H31" s="113"/>
      <c r="I31" s="386"/>
      <c r="J31" s="163"/>
      <c r="K31" s="386"/>
      <c r="L31" s="386"/>
      <c r="M31" s="386"/>
      <c r="N31" s="386"/>
      <c r="O31" s="386"/>
    </row>
    <row r="32" spans="1:15" s="9" customFormat="1" ht="12" hidden="1" customHeight="1" x14ac:dyDescent="0.2">
      <c r="A32" s="50" t="s">
        <v>13</v>
      </c>
      <c r="B32" s="26" t="s">
        <v>14</v>
      </c>
      <c r="C32" s="82" t="s">
        <v>312</v>
      </c>
      <c r="D32" s="422"/>
      <c r="E32" s="422"/>
      <c r="F32" s="422"/>
      <c r="G32" s="423"/>
      <c r="H32" s="421"/>
      <c r="I32" s="386"/>
      <c r="J32" s="163"/>
      <c r="K32" s="386"/>
      <c r="L32" s="386"/>
      <c r="M32" s="386"/>
      <c r="N32" s="386"/>
      <c r="O32" s="386"/>
    </row>
    <row r="33" spans="1:15" s="424" customFormat="1" ht="84" customHeight="1" x14ac:dyDescent="0.2">
      <c r="A33" s="392" t="s">
        <v>89</v>
      </c>
      <c r="B33" s="60" t="s">
        <v>317</v>
      </c>
      <c r="C33" s="410" t="s">
        <v>4</v>
      </c>
      <c r="D33" s="47">
        <v>27100</v>
      </c>
      <c r="E33" s="68" t="s">
        <v>3</v>
      </c>
      <c r="F33" s="95">
        <v>6</v>
      </c>
      <c r="G33" s="114"/>
      <c r="H33" s="113"/>
      <c r="I33" s="100"/>
      <c r="J33" s="473">
        <f>+$J$12</f>
        <v>0</v>
      </c>
      <c r="K33" s="19">
        <f t="shared" ref="K33" si="17">I33*J33/100</f>
        <v>0</v>
      </c>
      <c r="L33" s="14">
        <f t="shared" ref="L33" si="18">+I33+K33</f>
        <v>0</v>
      </c>
      <c r="M33" s="14">
        <f t="shared" ref="M33" si="19">I33*F33*D33</f>
        <v>0</v>
      </c>
      <c r="N33" s="13">
        <f t="shared" ref="N33" si="20">+M33*J33/100</f>
        <v>0</v>
      </c>
      <c r="O33" s="13">
        <f t="shared" ref="O33" si="21">+M33+N33</f>
        <v>0</v>
      </c>
    </row>
    <row r="34" spans="1:15" s="9" customFormat="1" ht="45" customHeight="1" x14ac:dyDescent="0.2">
      <c r="A34" s="392" t="s">
        <v>90</v>
      </c>
      <c r="B34" s="60" t="s">
        <v>316</v>
      </c>
      <c r="C34" s="410" t="s">
        <v>4</v>
      </c>
      <c r="D34" s="47"/>
      <c r="E34" s="68"/>
      <c r="F34" s="95"/>
      <c r="G34" s="114"/>
      <c r="H34" s="113"/>
      <c r="I34" s="386"/>
      <c r="J34" s="163"/>
      <c r="K34" s="386"/>
      <c r="L34" s="386"/>
      <c r="M34" s="386"/>
      <c r="N34" s="386"/>
      <c r="O34" s="386"/>
    </row>
    <row r="35" spans="1:15" s="9" customFormat="1" ht="26.25" customHeight="1" x14ac:dyDescent="0.2">
      <c r="A35" s="392" t="s">
        <v>338</v>
      </c>
      <c r="B35" s="8" t="s">
        <v>315</v>
      </c>
      <c r="C35" s="393" t="s">
        <v>4</v>
      </c>
      <c r="D35" s="47">
        <v>3000</v>
      </c>
      <c r="E35" s="68" t="s">
        <v>3</v>
      </c>
      <c r="F35" s="95">
        <v>1</v>
      </c>
      <c r="G35" s="114"/>
      <c r="H35" s="113"/>
      <c r="I35" s="100"/>
      <c r="J35" s="473">
        <f t="shared" ref="J35:J38" si="22">+$J$12</f>
        <v>0</v>
      </c>
      <c r="K35" s="19">
        <f t="shared" ref="K35:K38" si="23">I35*J35/100</f>
        <v>0</v>
      </c>
      <c r="L35" s="14">
        <f t="shared" ref="L35:L38" si="24">+I35+K35</f>
        <v>0</v>
      </c>
      <c r="M35" s="14">
        <f t="shared" ref="M35:M38" si="25">I35*F35*D35</f>
        <v>0</v>
      </c>
      <c r="N35" s="13">
        <f t="shared" ref="N35:N38" si="26">+M35*J35/100</f>
        <v>0</v>
      </c>
      <c r="O35" s="13">
        <f t="shared" ref="O35:O38" si="27">+M35+N35</f>
        <v>0</v>
      </c>
    </row>
    <row r="36" spans="1:15" s="9" customFormat="1" ht="24" customHeight="1" x14ac:dyDescent="0.2">
      <c r="A36" s="392" t="s">
        <v>339</v>
      </c>
      <c r="B36" s="8" t="s">
        <v>314</v>
      </c>
      <c r="C36" s="393" t="s">
        <v>4</v>
      </c>
      <c r="D36" s="47">
        <v>14500</v>
      </c>
      <c r="E36" s="68" t="s">
        <v>3</v>
      </c>
      <c r="F36" s="95">
        <v>8</v>
      </c>
      <c r="G36" s="114"/>
      <c r="H36" s="113"/>
      <c r="I36" s="100"/>
      <c r="J36" s="473">
        <f t="shared" si="22"/>
        <v>0</v>
      </c>
      <c r="K36" s="19">
        <f t="shared" si="23"/>
        <v>0</v>
      </c>
      <c r="L36" s="14">
        <f t="shared" si="24"/>
        <v>0</v>
      </c>
      <c r="M36" s="14">
        <f t="shared" si="25"/>
        <v>0</v>
      </c>
      <c r="N36" s="13">
        <f t="shared" si="26"/>
        <v>0</v>
      </c>
      <c r="O36" s="13">
        <f t="shared" si="27"/>
        <v>0</v>
      </c>
    </row>
    <row r="37" spans="1:15" s="9" customFormat="1" ht="30" customHeight="1" x14ac:dyDescent="0.2">
      <c r="A37" s="392" t="s">
        <v>340</v>
      </c>
      <c r="B37" s="8" t="s">
        <v>313</v>
      </c>
      <c r="C37" s="393" t="s">
        <v>4</v>
      </c>
      <c r="D37" s="47">
        <v>12600</v>
      </c>
      <c r="E37" s="68" t="s">
        <v>3</v>
      </c>
      <c r="F37" s="95">
        <v>8</v>
      </c>
      <c r="G37" s="114"/>
      <c r="H37" s="113"/>
      <c r="I37" s="100"/>
      <c r="J37" s="473">
        <f t="shared" si="22"/>
        <v>0</v>
      </c>
      <c r="K37" s="19">
        <f t="shared" si="23"/>
        <v>0</v>
      </c>
      <c r="L37" s="14">
        <f t="shared" si="24"/>
        <v>0</v>
      </c>
      <c r="M37" s="14">
        <f t="shared" si="25"/>
        <v>0</v>
      </c>
      <c r="N37" s="13">
        <f t="shared" si="26"/>
        <v>0</v>
      </c>
      <c r="O37" s="13">
        <f t="shared" si="27"/>
        <v>0</v>
      </c>
    </row>
    <row r="38" spans="1:15" s="9" customFormat="1" ht="33.75" customHeight="1" x14ac:dyDescent="0.2">
      <c r="A38" s="392" t="s">
        <v>91</v>
      </c>
      <c r="B38" s="60" t="s">
        <v>335</v>
      </c>
      <c r="C38" s="410" t="s">
        <v>6</v>
      </c>
      <c r="D38" s="47">
        <v>2600</v>
      </c>
      <c r="E38" s="68" t="s">
        <v>3</v>
      </c>
      <c r="F38" s="95">
        <v>1</v>
      </c>
      <c r="G38" s="114"/>
      <c r="H38" s="113"/>
      <c r="I38" s="100"/>
      <c r="J38" s="473">
        <f t="shared" si="22"/>
        <v>0</v>
      </c>
      <c r="K38" s="19">
        <f t="shared" si="23"/>
        <v>0</v>
      </c>
      <c r="L38" s="14">
        <f t="shared" si="24"/>
        <v>0</v>
      </c>
      <c r="M38" s="14">
        <f t="shared" si="25"/>
        <v>0</v>
      </c>
      <c r="N38" s="13">
        <f t="shared" si="26"/>
        <v>0</v>
      </c>
      <c r="O38" s="13">
        <f t="shared" si="27"/>
        <v>0</v>
      </c>
    </row>
    <row r="39" spans="1:15" s="380" customFormat="1" ht="18" customHeight="1" x14ac:dyDescent="0.2">
      <c r="A39" s="377"/>
      <c r="B39" s="412"/>
      <c r="C39" s="413"/>
      <c r="D39" s="379"/>
      <c r="G39" s="414"/>
      <c r="H39" s="425"/>
      <c r="I39" s="426"/>
      <c r="J39" s="427"/>
      <c r="K39" s="426"/>
      <c r="L39" s="426"/>
      <c r="M39" s="426"/>
      <c r="N39" s="426"/>
      <c r="O39" s="426"/>
    </row>
    <row r="40" spans="1:15" ht="26.25" customHeight="1" x14ac:dyDescent="0.2">
      <c r="A40" s="45" t="s">
        <v>145</v>
      </c>
      <c r="B40" s="204" t="s">
        <v>500</v>
      </c>
      <c r="C40" s="382"/>
      <c r="D40" s="383"/>
      <c r="E40" s="383"/>
      <c r="F40" s="384"/>
      <c r="G40" s="108"/>
      <c r="H40" s="428"/>
      <c r="I40" s="386"/>
      <c r="J40" s="163"/>
      <c r="K40" s="386"/>
      <c r="L40" s="386"/>
      <c r="M40" s="386"/>
      <c r="N40" s="386"/>
      <c r="O40" s="386"/>
    </row>
    <row r="41" spans="1:15" ht="12.75" hidden="1" customHeight="1" x14ac:dyDescent="0.2">
      <c r="A41" s="46" t="s">
        <v>11</v>
      </c>
      <c r="B41" s="51" t="s">
        <v>9</v>
      </c>
      <c r="C41" s="178" t="s">
        <v>39</v>
      </c>
      <c r="D41" s="387"/>
      <c r="E41" s="387"/>
      <c r="F41" s="402"/>
      <c r="G41" s="388"/>
      <c r="H41" s="428"/>
      <c r="I41" s="386"/>
      <c r="J41" s="163"/>
      <c r="K41" s="386"/>
      <c r="L41" s="386"/>
      <c r="M41" s="386"/>
      <c r="N41" s="386"/>
      <c r="O41" s="386"/>
    </row>
    <row r="42" spans="1:15" hidden="1" x14ac:dyDescent="0.2">
      <c r="A42" s="46" t="s">
        <v>12</v>
      </c>
      <c r="B42" s="51" t="s">
        <v>8</v>
      </c>
      <c r="C42" s="179">
        <v>42304</v>
      </c>
      <c r="D42" s="387"/>
      <c r="E42" s="387"/>
      <c r="F42" s="165"/>
      <c r="G42" s="115"/>
      <c r="H42" s="162"/>
      <c r="I42" s="386"/>
      <c r="J42" s="163"/>
      <c r="K42" s="386"/>
      <c r="L42" s="386"/>
      <c r="M42" s="386"/>
      <c r="N42" s="386"/>
      <c r="O42" s="386"/>
    </row>
    <row r="43" spans="1:15" hidden="1" x14ac:dyDescent="0.2">
      <c r="A43" s="46" t="s">
        <v>13</v>
      </c>
      <c r="B43" s="24" t="s">
        <v>14</v>
      </c>
      <c r="C43" s="180" t="s">
        <v>320</v>
      </c>
      <c r="D43" s="429"/>
      <c r="E43" s="429"/>
      <c r="F43" s="430"/>
      <c r="G43" s="388"/>
      <c r="H43" s="428"/>
      <c r="I43" s="431"/>
      <c r="J43" s="164"/>
      <c r="K43" s="431"/>
      <c r="L43" s="431"/>
      <c r="M43" s="431"/>
      <c r="N43" s="431"/>
      <c r="O43" s="431"/>
    </row>
    <row r="44" spans="1:15" ht="38.25" x14ac:dyDescent="0.2">
      <c r="A44" s="392" t="s">
        <v>92</v>
      </c>
      <c r="B44" s="8" t="s">
        <v>319</v>
      </c>
      <c r="C44" s="393" t="s">
        <v>4</v>
      </c>
      <c r="D44" s="47">
        <v>6000</v>
      </c>
      <c r="E44" s="48" t="s">
        <v>3</v>
      </c>
      <c r="F44" s="95">
        <v>6</v>
      </c>
      <c r="G44" s="107"/>
      <c r="H44" s="106"/>
      <c r="I44" s="100"/>
      <c r="J44" s="473">
        <f t="shared" ref="J44:J45" si="28">+$J$12</f>
        <v>0</v>
      </c>
      <c r="K44" s="19">
        <f t="shared" ref="K44:K45" si="29">I44*J44/100</f>
        <v>0</v>
      </c>
      <c r="L44" s="14">
        <f t="shared" ref="L44:L45" si="30">+I44+K44</f>
        <v>0</v>
      </c>
      <c r="M44" s="14">
        <f t="shared" ref="M44:M45" si="31">I44*F44*D44</f>
        <v>0</v>
      </c>
      <c r="N44" s="13">
        <f t="shared" ref="N44:N45" si="32">+M44*J44/100</f>
        <v>0</v>
      </c>
      <c r="O44" s="13">
        <f t="shared" ref="O44:O45" si="33">+M44+N44</f>
        <v>0</v>
      </c>
    </row>
    <row r="45" spans="1:15" ht="47.25" customHeight="1" x14ac:dyDescent="0.2">
      <c r="A45" s="392" t="s">
        <v>93</v>
      </c>
      <c r="B45" s="8" t="s">
        <v>318</v>
      </c>
      <c r="C45" s="393" t="s">
        <v>4</v>
      </c>
      <c r="D45" s="47">
        <v>6000</v>
      </c>
      <c r="E45" s="48" t="s">
        <v>3</v>
      </c>
      <c r="F45" s="95">
        <v>8</v>
      </c>
      <c r="G45" s="107"/>
      <c r="H45" s="106"/>
      <c r="I45" s="100"/>
      <c r="J45" s="473">
        <f t="shared" si="28"/>
        <v>0</v>
      </c>
      <c r="K45" s="19">
        <f t="shared" si="29"/>
        <v>0</v>
      </c>
      <c r="L45" s="14">
        <f t="shared" si="30"/>
        <v>0</v>
      </c>
      <c r="M45" s="14">
        <f t="shared" si="31"/>
        <v>0</v>
      </c>
      <c r="N45" s="13">
        <f t="shared" si="32"/>
        <v>0</v>
      </c>
      <c r="O45" s="13">
        <f t="shared" si="33"/>
        <v>0</v>
      </c>
    </row>
    <row r="46" spans="1:15" ht="15.75" x14ac:dyDescent="0.25">
      <c r="A46" s="2"/>
      <c r="B46" s="71"/>
      <c r="G46" s="108"/>
      <c r="H46" s="116"/>
      <c r="I46" s="386"/>
      <c r="J46" s="163"/>
      <c r="K46" s="386"/>
      <c r="L46" s="386"/>
      <c r="M46" s="386"/>
      <c r="N46" s="386"/>
      <c r="O46" s="386"/>
    </row>
    <row r="47" spans="1:15" s="3" customFormat="1" ht="27.75" customHeight="1" x14ac:dyDescent="0.2">
      <c r="A47" s="11" t="s">
        <v>148</v>
      </c>
      <c r="B47" s="204" t="s">
        <v>10</v>
      </c>
      <c r="C47" s="432"/>
      <c r="D47" s="432"/>
      <c r="E47" s="432"/>
      <c r="F47" s="433"/>
      <c r="G47" s="117"/>
      <c r="H47" s="408"/>
      <c r="I47" s="386"/>
      <c r="J47" s="163"/>
      <c r="K47" s="386"/>
      <c r="L47" s="386"/>
      <c r="M47" s="386"/>
      <c r="N47" s="386"/>
      <c r="O47" s="386"/>
    </row>
    <row r="48" spans="1:15" s="3" customFormat="1" ht="18" hidden="1" customHeight="1" x14ac:dyDescent="0.2">
      <c r="A48" s="12" t="s">
        <v>11</v>
      </c>
      <c r="B48" s="41" t="s">
        <v>9</v>
      </c>
      <c r="C48" s="82" t="s">
        <v>10</v>
      </c>
      <c r="D48" s="406"/>
      <c r="E48" s="406"/>
      <c r="F48" s="406"/>
      <c r="G48" s="407"/>
      <c r="H48" s="408"/>
      <c r="I48" s="386"/>
      <c r="J48" s="163"/>
      <c r="K48" s="386"/>
      <c r="L48" s="386"/>
      <c r="M48" s="386"/>
      <c r="N48" s="386"/>
      <c r="O48" s="386"/>
    </row>
    <row r="49" spans="1:15" s="3" customFormat="1" ht="18" hidden="1" customHeight="1" x14ac:dyDescent="0.2">
      <c r="A49" s="12" t="s">
        <v>12</v>
      </c>
      <c r="B49" s="41" t="s">
        <v>8</v>
      </c>
      <c r="C49" s="124">
        <v>40210</v>
      </c>
      <c r="D49" s="406"/>
      <c r="E49" s="406"/>
      <c r="F49" s="89"/>
      <c r="G49" s="109"/>
      <c r="H49" s="110"/>
      <c r="I49" s="386"/>
      <c r="J49" s="163"/>
      <c r="K49" s="386"/>
      <c r="L49" s="386"/>
      <c r="M49" s="386"/>
      <c r="N49" s="386"/>
      <c r="O49" s="386"/>
    </row>
    <row r="50" spans="1:15" s="3" customFormat="1" ht="18" hidden="1" customHeight="1" x14ac:dyDescent="0.2">
      <c r="A50" s="12" t="s">
        <v>13</v>
      </c>
      <c r="B50" s="25" t="s">
        <v>14</v>
      </c>
      <c r="C50" s="82" t="s">
        <v>321</v>
      </c>
      <c r="D50" s="406"/>
      <c r="E50" s="406"/>
      <c r="F50" s="406"/>
      <c r="G50" s="407"/>
      <c r="H50" s="408"/>
      <c r="I50" s="386"/>
      <c r="J50" s="163"/>
      <c r="K50" s="386"/>
      <c r="L50" s="386"/>
      <c r="M50" s="386"/>
      <c r="N50" s="386"/>
      <c r="O50" s="386"/>
    </row>
    <row r="51" spans="1:15" s="3" customFormat="1" ht="58.5" customHeight="1" x14ac:dyDescent="0.2">
      <c r="A51" s="392" t="s">
        <v>149</v>
      </c>
      <c r="B51" s="59" t="s">
        <v>334</v>
      </c>
      <c r="C51" s="410" t="s">
        <v>4</v>
      </c>
      <c r="D51" s="47">
        <v>31000</v>
      </c>
      <c r="E51" s="56" t="s">
        <v>3</v>
      </c>
      <c r="F51" s="95">
        <v>6</v>
      </c>
      <c r="G51" s="111"/>
      <c r="H51" s="110"/>
      <c r="I51" s="100"/>
      <c r="J51" s="473">
        <f>+$J$12</f>
        <v>0</v>
      </c>
      <c r="K51" s="19">
        <f t="shared" ref="K51" si="34">I51*J51/100</f>
        <v>0</v>
      </c>
      <c r="L51" s="14">
        <f t="shared" ref="L51" si="35">+I51+K51</f>
        <v>0</v>
      </c>
      <c r="M51" s="14">
        <f t="shared" ref="M51" si="36">I51*F51*D51</f>
        <v>0</v>
      </c>
      <c r="N51" s="13">
        <f t="shared" ref="N51" si="37">+M51*J51/100</f>
        <v>0</v>
      </c>
      <c r="O51" s="13">
        <f t="shared" ref="O51" si="38">+M51+N51</f>
        <v>0</v>
      </c>
    </row>
    <row r="52" spans="1:15" s="3" customFormat="1" ht="56.25" customHeight="1" x14ac:dyDescent="0.2">
      <c r="A52" s="392" t="s">
        <v>150</v>
      </c>
      <c r="B52" s="59" t="s">
        <v>336</v>
      </c>
      <c r="C52" s="410" t="s">
        <v>4</v>
      </c>
      <c r="D52" s="47"/>
      <c r="E52" s="56"/>
      <c r="F52" s="95"/>
      <c r="G52" s="111"/>
      <c r="H52" s="110"/>
      <c r="I52" s="386"/>
      <c r="J52" s="163"/>
      <c r="K52" s="386"/>
      <c r="L52" s="386"/>
      <c r="M52" s="386"/>
      <c r="N52" s="386"/>
      <c r="O52" s="386"/>
    </row>
    <row r="53" spans="1:15" s="411" customFormat="1" ht="30" customHeight="1" x14ac:dyDescent="0.2">
      <c r="A53" s="392" t="s">
        <v>346</v>
      </c>
      <c r="B53" s="8" t="s">
        <v>314</v>
      </c>
      <c r="C53" s="393" t="s">
        <v>4</v>
      </c>
      <c r="D53" s="47">
        <v>21000</v>
      </c>
      <c r="E53" s="56" t="s">
        <v>3</v>
      </c>
      <c r="F53" s="95">
        <v>8</v>
      </c>
      <c r="G53" s="111"/>
      <c r="H53" s="110"/>
      <c r="I53" s="100"/>
      <c r="J53" s="473">
        <f t="shared" ref="J53:J55" si="39">+$J$12</f>
        <v>0</v>
      </c>
      <c r="K53" s="19">
        <f t="shared" ref="K53:K55" si="40">I53*J53/100</f>
        <v>0</v>
      </c>
      <c r="L53" s="14">
        <f t="shared" ref="L53:L55" si="41">+I53+K53</f>
        <v>0</v>
      </c>
      <c r="M53" s="14">
        <f t="shared" ref="M53:M55" si="42">I53*F53*D53</f>
        <v>0</v>
      </c>
      <c r="N53" s="13">
        <f t="shared" ref="N53:N55" si="43">+M53*J53/100</f>
        <v>0</v>
      </c>
      <c r="O53" s="13">
        <f t="shared" ref="O53:O55" si="44">+M53+N53</f>
        <v>0</v>
      </c>
    </row>
    <row r="54" spans="1:15" s="3" customFormat="1" ht="27" customHeight="1" x14ac:dyDescent="0.2">
      <c r="A54" s="392" t="s">
        <v>345</v>
      </c>
      <c r="B54" s="8" t="s">
        <v>313</v>
      </c>
      <c r="C54" s="393" t="s">
        <v>4</v>
      </c>
      <c r="D54" s="47">
        <v>10000</v>
      </c>
      <c r="E54" s="56" t="s">
        <v>3</v>
      </c>
      <c r="F54" s="95">
        <v>8</v>
      </c>
      <c r="G54" s="111"/>
      <c r="H54" s="110"/>
      <c r="I54" s="100"/>
      <c r="J54" s="473">
        <f t="shared" si="39"/>
        <v>0</v>
      </c>
      <c r="K54" s="19">
        <f t="shared" si="40"/>
        <v>0</v>
      </c>
      <c r="L54" s="14">
        <f t="shared" si="41"/>
        <v>0</v>
      </c>
      <c r="M54" s="14">
        <f t="shared" si="42"/>
        <v>0</v>
      </c>
      <c r="N54" s="13">
        <f t="shared" si="43"/>
        <v>0</v>
      </c>
      <c r="O54" s="13">
        <f t="shared" si="44"/>
        <v>0</v>
      </c>
    </row>
    <row r="55" spans="1:15" s="3" customFormat="1" ht="41.25" customHeight="1" x14ac:dyDescent="0.2">
      <c r="A55" s="392" t="s">
        <v>151</v>
      </c>
      <c r="B55" s="59" t="s">
        <v>337</v>
      </c>
      <c r="C55" s="410" t="s">
        <v>6</v>
      </c>
      <c r="D55" s="47">
        <v>5000</v>
      </c>
      <c r="E55" s="56" t="s">
        <v>3</v>
      </c>
      <c r="F55" s="95">
        <v>2</v>
      </c>
      <c r="G55" s="111"/>
      <c r="H55" s="110"/>
      <c r="I55" s="100"/>
      <c r="J55" s="473">
        <f t="shared" si="39"/>
        <v>0</v>
      </c>
      <c r="K55" s="19">
        <f t="shared" si="40"/>
        <v>0</v>
      </c>
      <c r="L55" s="14">
        <f t="shared" si="41"/>
        <v>0</v>
      </c>
      <c r="M55" s="14">
        <f t="shared" si="42"/>
        <v>0</v>
      </c>
      <c r="N55" s="13">
        <f t="shared" si="43"/>
        <v>0</v>
      </c>
      <c r="O55" s="13">
        <f t="shared" si="44"/>
        <v>0</v>
      </c>
    </row>
    <row r="56" spans="1:15" s="3" customFormat="1" ht="18.75" customHeight="1" x14ac:dyDescent="0.2">
      <c r="A56" s="7"/>
      <c r="B56" s="395"/>
      <c r="C56" s="18"/>
      <c r="D56" s="434"/>
      <c r="E56" s="434"/>
      <c r="F56" s="434"/>
      <c r="G56" s="435"/>
      <c r="H56" s="436"/>
      <c r="J56" s="72"/>
    </row>
    <row r="57" spans="1:15" s="3" customFormat="1" ht="27.75" customHeight="1" x14ac:dyDescent="0.2">
      <c r="A57" s="11" t="s">
        <v>152</v>
      </c>
      <c r="B57" s="204" t="s">
        <v>37</v>
      </c>
      <c r="C57" s="437"/>
      <c r="D57" s="437"/>
      <c r="E57" s="437"/>
      <c r="F57" s="438"/>
      <c r="G57" s="117"/>
      <c r="H57" s="408"/>
      <c r="I57" s="386"/>
      <c r="J57" s="163"/>
      <c r="K57" s="386"/>
      <c r="L57" s="386"/>
      <c r="M57" s="386"/>
      <c r="N57" s="386"/>
      <c r="O57" s="386"/>
    </row>
    <row r="58" spans="1:15" s="3" customFormat="1" ht="17.25" hidden="1" customHeight="1" x14ac:dyDescent="0.2">
      <c r="A58" s="12" t="s">
        <v>11</v>
      </c>
      <c r="B58" s="41" t="s">
        <v>9</v>
      </c>
      <c r="C58" s="200" t="s">
        <v>10</v>
      </c>
      <c r="D58" s="439"/>
      <c r="E58" s="439"/>
      <c r="F58" s="440"/>
      <c r="G58" s="407"/>
      <c r="H58" s="408"/>
      <c r="I58" s="386"/>
      <c r="J58" s="163"/>
      <c r="K58" s="386"/>
      <c r="L58" s="386"/>
      <c r="M58" s="386"/>
      <c r="N58" s="386"/>
      <c r="O58" s="386"/>
    </row>
    <row r="59" spans="1:15" s="3" customFormat="1" ht="17.25" hidden="1" customHeight="1" x14ac:dyDescent="0.2">
      <c r="A59" s="12" t="s">
        <v>12</v>
      </c>
      <c r="B59" s="41" t="s">
        <v>8</v>
      </c>
      <c r="C59" s="90">
        <v>40210</v>
      </c>
      <c r="D59" s="441"/>
      <c r="E59" s="441"/>
      <c r="F59" s="91"/>
      <c r="G59" s="109"/>
      <c r="H59" s="110"/>
      <c r="I59" s="386"/>
      <c r="J59" s="163"/>
      <c r="K59" s="386"/>
      <c r="L59" s="386"/>
      <c r="M59" s="386"/>
      <c r="N59" s="386"/>
      <c r="O59" s="386"/>
    </row>
    <row r="60" spans="1:15" s="3" customFormat="1" ht="17.25" hidden="1" customHeight="1" x14ac:dyDescent="0.2">
      <c r="A60" s="12" t="s">
        <v>13</v>
      </c>
      <c r="B60" s="25" t="s">
        <v>14</v>
      </c>
      <c r="C60" s="82" t="s">
        <v>321</v>
      </c>
      <c r="D60" s="442"/>
      <c r="E60" s="442"/>
      <c r="F60" s="443"/>
      <c r="G60" s="407"/>
      <c r="H60" s="408"/>
      <c r="I60" s="386"/>
      <c r="J60" s="163"/>
      <c r="K60" s="386"/>
      <c r="L60" s="386"/>
      <c r="M60" s="386"/>
      <c r="N60" s="386"/>
      <c r="O60" s="386"/>
    </row>
    <row r="61" spans="1:15" s="3" customFormat="1" ht="72" customHeight="1" x14ac:dyDescent="0.2">
      <c r="A61" s="392" t="s">
        <v>153</v>
      </c>
      <c r="B61" s="59" t="s">
        <v>344</v>
      </c>
      <c r="C61" s="410" t="s">
        <v>4</v>
      </c>
      <c r="D61" s="55">
        <v>3000</v>
      </c>
      <c r="E61" s="56" t="s">
        <v>3</v>
      </c>
      <c r="F61" s="97">
        <v>6</v>
      </c>
      <c r="G61" s="111"/>
      <c r="H61" s="110"/>
      <c r="I61" s="100"/>
      <c r="J61" s="473">
        <f>+$J$12</f>
        <v>0</v>
      </c>
      <c r="K61" s="19">
        <f t="shared" ref="K61" si="45">I61*J61/100</f>
        <v>0</v>
      </c>
      <c r="L61" s="14">
        <f t="shared" ref="L61" si="46">+I61+K61</f>
        <v>0</v>
      </c>
      <c r="M61" s="14">
        <f t="shared" ref="M61" si="47">I61*F61*D61</f>
        <v>0</v>
      </c>
      <c r="N61" s="13">
        <f t="shared" ref="N61" si="48">+M61*J61/100</f>
        <v>0</v>
      </c>
      <c r="O61" s="13">
        <f t="shared" ref="O61" si="49">+M61+N61</f>
        <v>0</v>
      </c>
    </row>
    <row r="62" spans="1:15" s="3" customFormat="1" ht="51" customHeight="1" x14ac:dyDescent="0.2">
      <c r="A62" s="392" t="s">
        <v>154</v>
      </c>
      <c r="B62" s="59" t="s">
        <v>341</v>
      </c>
      <c r="C62" s="410" t="s">
        <v>4</v>
      </c>
      <c r="D62" s="55"/>
      <c r="E62" s="56"/>
      <c r="F62" s="97"/>
      <c r="G62" s="111"/>
      <c r="H62" s="110"/>
      <c r="I62" s="386"/>
      <c r="J62" s="163"/>
      <c r="K62" s="386"/>
      <c r="L62" s="386"/>
      <c r="M62" s="386"/>
      <c r="N62" s="386"/>
      <c r="O62" s="386"/>
    </row>
    <row r="63" spans="1:15" s="411" customFormat="1" ht="35.25" customHeight="1" x14ac:dyDescent="0.2">
      <c r="A63" s="392" t="s">
        <v>347</v>
      </c>
      <c r="B63" s="8" t="s">
        <v>314</v>
      </c>
      <c r="C63" s="393" t="s">
        <v>4</v>
      </c>
      <c r="D63" s="47">
        <v>800</v>
      </c>
      <c r="E63" s="56" t="s">
        <v>3</v>
      </c>
      <c r="F63" s="95">
        <v>8</v>
      </c>
      <c r="G63" s="111"/>
      <c r="H63" s="110"/>
      <c r="I63" s="100"/>
      <c r="J63" s="473">
        <f t="shared" ref="J63:J65" si="50">+$J$12</f>
        <v>0</v>
      </c>
      <c r="K63" s="19">
        <f t="shared" ref="K63:K65" si="51">I63*J63/100</f>
        <v>0</v>
      </c>
      <c r="L63" s="14">
        <f t="shared" ref="L63:L65" si="52">+I63+K63</f>
        <v>0</v>
      </c>
      <c r="M63" s="14">
        <f t="shared" ref="M63:M65" si="53">I63*F63*D63</f>
        <v>0</v>
      </c>
      <c r="N63" s="13">
        <f t="shared" ref="N63:N65" si="54">+M63*J63/100</f>
        <v>0</v>
      </c>
      <c r="O63" s="13">
        <f t="shared" ref="O63:O65" si="55">+M63+N63</f>
        <v>0</v>
      </c>
    </row>
    <row r="64" spans="1:15" s="3" customFormat="1" ht="32.25" customHeight="1" x14ac:dyDescent="0.2">
      <c r="A64" s="392" t="s">
        <v>348</v>
      </c>
      <c r="B64" s="8" t="s">
        <v>313</v>
      </c>
      <c r="C64" s="393" t="s">
        <v>4</v>
      </c>
      <c r="D64" s="47">
        <v>2200</v>
      </c>
      <c r="E64" s="56" t="s">
        <v>3</v>
      </c>
      <c r="F64" s="95">
        <v>8</v>
      </c>
      <c r="G64" s="111"/>
      <c r="H64" s="110"/>
      <c r="I64" s="100"/>
      <c r="J64" s="473">
        <f t="shared" si="50"/>
        <v>0</v>
      </c>
      <c r="K64" s="19">
        <f t="shared" si="51"/>
        <v>0</v>
      </c>
      <c r="L64" s="14">
        <f t="shared" si="52"/>
        <v>0</v>
      </c>
      <c r="M64" s="14">
        <f t="shared" si="53"/>
        <v>0</v>
      </c>
      <c r="N64" s="13">
        <f t="shared" si="54"/>
        <v>0</v>
      </c>
      <c r="O64" s="13">
        <f t="shared" si="55"/>
        <v>0</v>
      </c>
    </row>
    <row r="65" spans="1:15" s="3" customFormat="1" ht="29.25" customHeight="1" x14ac:dyDescent="0.2">
      <c r="A65" s="392" t="s">
        <v>155</v>
      </c>
      <c r="B65" s="444" t="s">
        <v>342</v>
      </c>
      <c r="C65" s="410" t="s">
        <v>6</v>
      </c>
      <c r="D65" s="55">
        <v>800</v>
      </c>
      <c r="E65" s="56" t="s">
        <v>3</v>
      </c>
      <c r="F65" s="97">
        <v>2</v>
      </c>
      <c r="G65" s="111"/>
      <c r="H65" s="110"/>
      <c r="I65" s="100"/>
      <c r="J65" s="473">
        <f t="shared" si="50"/>
        <v>0</v>
      </c>
      <c r="K65" s="19">
        <f t="shared" si="51"/>
        <v>0</v>
      </c>
      <c r="L65" s="14">
        <f t="shared" si="52"/>
        <v>0</v>
      </c>
      <c r="M65" s="14">
        <f t="shared" si="53"/>
        <v>0</v>
      </c>
      <c r="N65" s="13">
        <f t="shared" si="54"/>
        <v>0</v>
      </c>
      <c r="O65" s="13">
        <f t="shared" si="55"/>
        <v>0</v>
      </c>
    </row>
    <row r="66" spans="1:15" s="3" customFormat="1" ht="21" customHeight="1" x14ac:dyDescent="0.25">
      <c r="A66" s="21"/>
      <c r="B66" s="15"/>
      <c r="G66" s="117"/>
      <c r="H66" s="118"/>
      <c r="I66" s="386"/>
      <c r="J66" s="163"/>
      <c r="K66" s="386"/>
      <c r="L66" s="386"/>
      <c r="M66" s="386"/>
      <c r="N66" s="386"/>
      <c r="O66" s="386"/>
    </row>
    <row r="67" spans="1:15" s="3" customFormat="1" ht="27.75" customHeight="1" x14ac:dyDescent="0.2">
      <c r="A67" s="11" t="s">
        <v>159</v>
      </c>
      <c r="B67" s="204" t="s">
        <v>38</v>
      </c>
      <c r="C67" s="437"/>
      <c r="D67" s="437"/>
      <c r="E67" s="437"/>
      <c r="F67" s="438"/>
      <c r="G67" s="117"/>
      <c r="H67" s="408"/>
      <c r="I67" s="386"/>
      <c r="J67" s="163"/>
      <c r="K67" s="386"/>
      <c r="L67" s="386"/>
      <c r="M67" s="386"/>
      <c r="N67" s="386"/>
      <c r="O67" s="386"/>
    </row>
    <row r="68" spans="1:15" s="3" customFormat="1" ht="14.25" hidden="1" customHeight="1" x14ac:dyDescent="0.2">
      <c r="A68" s="12" t="s">
        <v>11</v>
      </c>
      <c r="B68" s="41" t="s">
        <v>9</v>
      </c>
      <c r="C68" s="82" t="s">
        <v>10</v>
      </c>
      <c r="D68" s="406"/>
      <c r="E68" s="406"/>
      <c r="F68" s="445"/>
      <c r="G68" s="407"/>
      <c r="H68" s="408"/>
      <c r="I68" s="386"/>
      <c r="J68" s="163"/>
      <c r="K68" s="386"/>
      <c r="L68" s="386"/>
      <c r="M68" s="386"/>
      <c r="N68" s="386"/>
      <c r="O68" s="386"/>
    </row>
    <row r="69" spans="1:15" s="3" customFormat="1" ht="14.25" hidden="1" customHeight="1" x14ac:dyDescent="0.2">
      <c r="A69" s="12" t="s">
        <v>12</v>
      </c>
      <c r="B69" s="41" t="s">
        <v>8</v>
      </c>
      <c r="C69" s="124">
        <v>42001</v>
      </c>
      <c r="D69" s="406"/>
      <c r="E69" s="406"/>
      <c r="F69" s="89"/>
      <c r="G69" s="109"/>
      <c r="H69" s="110"/>
      <c r="I69" s="386"/>
      <c r="J69" s="163"/>
      <c r="K69" s="386"/>
      <c r="L69" s="386"/>
      <c r="M69" s="386"/>
      <c r="N69" s="386"/>
      <c r="O69" s="386"/>
    </row>
    <row r="70" spans="1:15" s="3" customFormat="1" ht="14.25" hidden="1" customHeight="1" x14ac:dyDescent="0.2">
      <c r="A70" s="12" t="s">
        <v>13</v>
      </c>
      <c r="B70" s="25" t="s">
        <v>14</v>
      </c>
      <c r="C70" s="92" t="s">
        <v>321</v>
      </c>
      <c r="D70" s="442"/>
      <c r="E70" s="442"/>
      <c r="F70" s="442"/>
      <c r="G70" s="407"/>
      <c r="H70" s="408"/>
      <c r="I70" s="386"/>
      <c r="J70" s="163"/>
      <c r="K70" s="386"/>
      <c r="L70" s="386"/>
      <c r="M70" s="386"/>
      <c r="N70" s="386"/>
      <c r="O70" s="386"/>
    </row>
    <row r="71" spans="1:15" s="411" customFormat="1" ht="73.5" customHeight="1" x14ac:dyDescent="0.2">
      <c r="A71" s="392" t="s">
        <v>156</v>
      </c>
      <c r="B71" s="59" t="s">
        <v>349</v>
      </c>
      <c r="C71" s="410" t="s">
        <v>4</v>
      </c>
      <c r="D71" s="55">
        <v>3000</v>
      </c>
      <c r="E71" s="56" t="s">
        <v>3</v>
      </c>
      <c r="F71" s="97">
        <v>6</v>
      </c>
      <c r="G71" s="111"/>
      <c r="H71" s="110"/>
      <c r="I71" s="100"/>
      <c r="J71" s="473">
        <f t="shared" ref="J71:J72" si="56">+$J$12</f>
        <v>0</v>
      </c>
      <c r="K71" s="19">
        <f t="shared" ref="K71:K72" si="57">I71*J71/100</f>
        <v>0</v>
      </c>
      <c r="L71" s="14">
        <f t="shared" ref="L71:L72" si="58">+I71+K71</f>
        <v>0</v>
      </c>
      <c r="M71" s="14">
        <f t="shared" ref="M71:M72" si="59">I71*F71*D71</f>
        <v>0</v>
      </c>
      <c r="N71" s="13">
        <f t="shared" ref="N71:N72" si="60">+M71*J71/100</f>
        <v>0</v>
      </c>
      <c r="O71" s="13">
        <f t="shared" ref="O71:O72" si="61">+M71+N71</f>
        <v>0</v>
      </c>
    </row>
    <row r="72" spans="1:15" s="3" customFormat="1" ht="36" customHeight="1" x14ac:dyDescent="0.2">
      <c r="A72" s="392" t="s">
        <v>157</v>
      </c>
      <c r="B72" s="59" t="s">
        <v>350</v>
      </c>
      <c r="C72" s="410" t="s">
        <v>4</v>
      </c>
      <c r="D72" s="55">
        <v>3000</v>
      </c>
      <c r="E72" s="56" t="s">
        <v>3</v>
      </c>
      <c r="F72" s="97">
        <v>8</v>
      </c>
      <c r="G72" s="111"/>
      <c r="H72" s="110"/>
      <c r="I72" s="100"/>
      <c r="J72" s="473">
        <f t="shared" si="56"/>
        <v>0</v>
      </c>
      <c r="K72" s="19">
        <f t="shared" si="57"/>
        <v>0</v>
      </c>
      <c r="L72" s="14">
        <f t="shared" si="58"/>
        <v>0</v>
      </c>
      <c r="M72" s="14">
        <f t="shared" si="59"/>
        <v>0</v>
      </c>
      <c r="N72" s="13">
        <f t="shared" si="60"/>
        <v>0</v>
      </c>
      <c r="O72" s="13">
        <f t="shared" si="61"/>
        <v>0</v>
      </c>
    </row>
    <row r="73" spans="1:15" s="3" customFormat="1" ht="25.5" customHeight="1" x14ac:dyDescent="0.25">
      <c r="A73" s="16"/>
      <c r="B73" s="17"/>
      <c r="C73" s="18"/>
      <c r="D73" s="434"/>
      <c r="E73" s="434"/>
      <c r="F73" s="434"/>
      <c r="G73" s="435"/>
      <c r="H73" s="436"/>
      <c r="J73" s="72"/>
    </row>
    <row r="74" spans="1:15" s="9" customFormat="1" ht="27.75" customHeight="1" x14ac:dyDescent="0.2">
      <c r="A74" s="49" t="s">
        <v>158</v>
      </c>
      <c r="B74" s="204" t="s">
        <v>80</v>
      </c>
      <c r="C74" s="437"/>
      <c r="D74" s="437"/>
      <c r="E74" s="437"/>
      <c r="F74" s="438"/>
      <c r="G74" s="420"/>
      <c r="H74" s="421"/>
      <c r="I74" s="386"/>
      <c r="J74" s="163"/>
      <c r="K74" s="386"/>
      <c r="L74" s="386"/>
      <c r="M74" s="386"/>
      <c r="N74" s="386"/>
      <c r="O74" s="386"/>
    </row>
    <row r="75" spans="1:15" s="9" customFormat="1" ht="12" hidden="1" customHeight="1" x14ac:dyDescent="0.2">
      <c r="A75" s="50" t="s">
        <v>11</v>
      </c>
      <c r="B75" s="52" t="s">
        <v>9</v>
      </c>
      <c r="C75" s="82" t="s">
        <v>76</v>
      </c>
      <c r="D75" s="422"/>
      <c r="E75" s="422"/>
      <c r="F75" s="446"/>
      <c r="G75" s="423"/>
      <c r="H75" s="421"/>
      <c r="I75" s="386"/>
      <c r="J75" s="163"/>
      <c r="K75" s="386"/>
      <c r="L75" s="386"/>
      <c r="M75" s="386"/>
      <c r="N75" s="386"/>
      <c r="O75" s="386"/>
    </row>
    <row r="76" spans="1:15" s="9" customFormat="1" ht="12" hidden="1" customHeight="1" x14ac:dyDescent="0.2">
      <c r="A76" s="50" t="s">
        <v>12</v>
      </c>
      <c r="B76" s="52" t="s">
        <v>8</v>
      </c>
      <c r="C76" s="124">
        <v>42001</v>
      </c>
      <c r="D76" s="422"/>
      <c r="E76" s="422"/>
      <c r="F76" s="123"/>
      <c r="G76" s="112"/>
      <c r="H76" s="113"/>
      <c r="I76" s="386"/>
      <c r="J76" s="163"/>
      <c r="K76" s="386"/>
      <c r="L76" s="386"/>
      <c r="M76" s="386"/>
      <c r="N76" s="386"/>
      <c r="O76" s="386"/>
    </row>
    <row r="77" spans="1:15" s="9" customFormat="1" ht="12" hidden="1" customHeight="1" x14ac:dyDescent="0.2">
      <c r="A77" s="50" t="s">
        <v>13</v>
      </c>
      <c r="B77" s="26" t="s">
        <v>14</v>
      </c>
      <c r="C77" s="92" t="s">
        <v>324</v>
      </c>
      <c r="D77" s="447"/>
      <c r="E77" s="447"/>
      <c r="F77" s="447"/>
      <c r="G77" s="423"/>
      <c r="H77" s="421"/>
      <c r="I77" s="386"/>
      <c r="J77" s="163"/>
      <c r="K77" s="386"/>
      <c r="L77" s="386"/>
      <c r="M77" s="386"/>
      <c r="N77" s="386"/>
      <c r="O77" s="386"/>
    </row>
    <row r="78" spans="1:15" s="9" customFormat="1" ht="90" customHeight="1" x14ac:dyDescent="0.2">
      <c r="A78" s="392" t="s">
        <v>160</v>
      </c>
      <c r="B78" s="60" t="s">
        <v>323</v>
      </c>
      <c r="C78" s="410" t="s">
        <v>79</v>
      </c>
      <c r="D78" s="66">
        <v>25500</v>
      </c>
      <c r="E78" s="68" t="s">
        <v>3</v>
      </c>
      <c r="F78" s="98">
        <v>8</v>
      </c>
      <c r="G78" s="114"/>
      <c r="H78" s="113"/>
      <c r="I78" s="100"/>
      <c r="J78" s="473">
        <f t="shared" ref="J78:J79" si="62">+$J$12</f>
        <v>0</v>
      </c>
      <c r="K78" s="19">
        <f t="shared" ref="K78:K79" si="63">I78*J78/100</f>
        <v>0</v>
      </c>
      <c r="L78" s="14">
        <f t="shared" ref="L78:L79" si="64">+I78+K78</f>
        <v>0</v>
      </c>
      <c r="M78" s="14">
        <f t="shared" ref="M78:M79" si="65">I78*F78*D78</f>
        <v>0</v>
      </c>
      <c r="N78" s="13">
        <f t="shared" ref="N78:N79" si="66">+M78*J78/100</f>
        <v>0</v>
      </c>
      <c r="O78" s="13">
        <f t="shared" ref="O78:O79" si="67">+M78+N78</f>
        <v>0</v>
      </c>
    </row>
    <row r="79" spans="1:15" s="9" customFormat="1" ht="54.75" customHeight="1" x14ac:dyDescent="0.2">
      <c r="A79" s="448" t="s">
        <v>161</v>
      </c>
      <c r="B79" s="60" t="s">
        <v>322</v>
      </c>
      <c r="C79" s="410" t="s">
        <v>77</v>
      </c>
      <c r="D79" s="66">
        <v>25500</v>
      </c>
      <c r="E79" s="68" t="s">
        <v>3</v>
      </c>
      <c r="F79" s="98">
        <v>12</v>
      </c>
      <c r="G79" s="114"/>
      <c r="H79" s="113"/>
      <c r="I79" s="100"/>
      <c r="J79" s="473">
        <f t="shared" si="62"/>
        <v>0</v>
      </c>
      <c r="K79" s="19">
        <f t="shared" si="63"/>
        <v>0</v>
      </c>
      <c r="L79" s="14">
        <f t="shared" si="64"/>
        <v>0</v>
      </c>
      <c r="M79" s="14">
        <f t="shared" si="65"/>
        <v>0</v>
      </c>
      <c r="N79" s="13">
        <f t="shared" si="66"/>
        <v>0</v>
      </c>
      <c r="O79" s="13">
        <f t="shared" si="67"/>
        <v>0</v>
      </c>
    </row>
    <row r="80" spans="1:15" s="3" customFormat="1" ht="33.75" customHeight="1" x14ac:dyDescent="0.25">
      <c r="A80" s="21"/>
      <c r="B80" s="21"/>
      <c r="C80" s="21"/>
      <c r="D80" s="21"/>
      <c r="E80" s="21"/>
      <c r="F80" s="21"/>
      <c r="G80" s="119"/>
      <c r="H80" s="120"/>
      <c r="I80" s="386"/>
      <c r="J80" s="163"/>
      <c r="K80" s="386"/>
      <c r="L80" s="386"/>
      <c r="M80" s="386"/>
      <c r="N80" s="386"/>
      <c r="O80" s="386"/>
    </row>
    <row r="81" spans="1:15" s="3" customFormat="1" ht="27.75" customHeight="1" x14ac:dyDescent="0.2">
      <c r="A81" s="11" t="s">
        <v>162</v>
      </c>
      <c r="B81" s="204" t="s">
        <v>35</v>
      </c>
      <c r="C81" s="437"/>
      <c r="D81" s="437"/>
      <c r="E81" s="437"/>
      <c r="F81" s="438"/>
      <c r="G81" s="117"/>
      <c r="H81" s="408"/>
      <c r="I81" s="386"/>
      <c r="J81" s="163"/>
      <c r="K81" s="386"/>
      <c r="L81" s="386"/>
      <c r="M81" s="386"/>
      <c r="N81" s="386"/>
      <c r="O81" s="386"/>
    </row>
    <row r="82" spans="1:15" s="3" customFormat="1" ht="12" hidden="1" customHeight="1" x14ac:dyDescent="0.2">
      <c r="A82" s="12" t="s">
        <v>11</v>
      </c>
      <c r="B82" s="41" t="s">
        <v>9</v>
      </c>
      <c r="C82" s="82" t="s">
        <v>10</v>
      </c>
      <c r="D82" s="406"/>
      <c r="E82" s="406"/>
      <c r="F82" s="445"/>
      <c r="G82" s="407"/>
      <c r="H82" s="408"/>
      <c r="I82" s="386"/>
      <c r="J82" s="163"/>
      <c r="K82" s="386"/>
      <c r="L82" s="386"/>
      <c r="M82" s="386"/>
      <c r="N82" s="386"/>
      <c r="O82" s="386"/>
    </row>
    <row r="83" spans="1:15" s="3" customFormat="1" ht="12" hidden="1" customHeight="1" x14ac:dyDescent="0.2">
      <c r="A83" s="12" t="s">
        <v>12</v>
      </c>
      <c r="B83" s="41" t="s">
        <v>8</v>
      </c>
      <c r="C83" s="124">
        <v>40210</v>
      </c>
      <c r="D83" s="406"/>
      <c r="E83" s="406"/>
      <c r="F83" s="89"/>
      <c r="G83" s="109"/>
      <c r="H83" s="110"/>
      <c r="I83" s="386"/>
      <c r="J83" s="163"/>
      <c r="K83" s="386"/>
      <c r="L83" s="386"/>
      <c r="M83" s="386"/>
      <c r="N83" s="386"/>
      <c r="O83" s="386"/>
    </row>
    <row r="84" spans="1:15" s="3" customFormat="1" ht="12" hidden="1" customHeight="1" x14ac:dyDescent="0.2">
      <c r="A84" s="12" t="s">
        <v>13</v>
      </c>
      <c r="B84" s="25" t="s">
        <v>14</v>
      </c>
      <c r="C84" s="92" t="s">
        <v>327</v>
      </c>
      <c r="D84" s="442"/>
      <c r="E84" s="442"/>
      <c r="F84" s="442"/>
      <c r="G84" s="407"/>
      <c r="H84" s="408"/>
      <c r="I84" s="386"/>
      <c r="J84" s="163"/>
      <c r="K84" s="386"/>
      <c r="L84" s="386"/>
      <c r="M84" s="386"/>
      <c r="N84" s="386"/>
      <c r="O84" s="386"/>
    </row>
    <row r="85" spans="1:15" s="411" customFormat="1" ht="76.5" customHeight="1" x14ac:dyDescent="0.2">
      <c r="A85" s="392" t="s">
        <v>163</v>
      </c>
      <c r="B85" s="59" t="s">
        <v>326</v>
      </c>
      <c r="C85" s="410" t="s">
        <v>4</v>
      </c>
      <c r="D85" s="55">
        <v>9000</v>
      </c>
      <c r="E85" s="56" t="s">
        <v>3</v>
      </c>
      <c r="F85" s="97">
        <v>6</v>
      </c>
      <c r="G85" s="111"/>
      <c r="H85" s="121"/>
      <c r="I85" s="100"/>
      <c r="J85" s="473">
        <f t="shared" ref="J85:J88" si="68">+$J$12</f>
        <v>0</v>
      </c>
      <c r="K85" s="19">
        <f t="shared" ref="K85:K88" si="69">I85*J85/100</f>
        <v>0</v>
      </c>
      <c r="L85" s="14">
        <f t="shared" ref="L85:L88" si="70">+I85+K85</f>
        <v>0</v>
      </c>
      <c r="M85" s="14">
        <f t="shared" ref="M85:M88" si="71">I85*F85*D85</f>
        <v>0</v>
      </c>
      <c r="N85" s="13">
        <f t="shared" ref="N85:N88" si="72">+M85*J85/100</f>
        <v>0</v>
      </c>
      <c r="O85" s="13">
        <f t="shared" ref="O85:O88" si="73">+M85+N85</f>
        <v>0</v>
      </c>
    </row>
    <row r="86" spans="1:15" s="3" customFormat="1" ht="32.25" customHeight="1" x14ac:dyDescent="0.2">
      <c r="A86" s="392" t="s">
        <v>164</v>
      </c>
      <c r="B86" s="59" t="s">
        <v>325</v>
      </c>
      <c r="C86" s="410" t="s">
        <v>4</v>
      </c>
      <c r="D86" s="449"/>
      <c r="E86" s="56"/>
      <c r="F86" s="97"/>
      <c r="G86" s="111"/>
      <c r="H86" s="110"/>
      <c r="I86" s="386"/>
      <c r="J86" s="163"/>
      <c r="K86" s="386"/>
      <c r="L86" s="386"/>
      <c r="M86" s="386"/>
      <c r="N86" s="386"/>
      <c r="O86" s="386"/>
    </row>
    <row r="87" spans="1:15" s="411" customFormat="1" ht="76.5" customHeight="1" x14ac:dyDescent="0.2">
      <c r="A87" s="392" t="s">
        <v>351</v>
      </c>
      <c r="B87" s="8" t="s">
        <v>314</v>
      </c>
      <c r="C87" s="393" t="s">
        <v>4</v>
      </c>
      <c r="D87" s="47">
        <v>3000</v>
      </c>
      <c r="E87" s="56" t="s">
        <v>3</v>
      </c>
      <c r="F87" s="95">
        <v>8</v>
      </c>
      <c r="G87" s="111"/>
      <c r="H87" s="121"/>
      <c r="I87" s="100"/>
      <c r="J87" s="473">
        <f t="shared" si="68"/>
        <v>0</v>
      </c>
      <c r="K87" s="19">
        <f t="shared" si="69"/>
        <v>0</v>
      </c>
      <c r="L87" s="14">
        <f t="shared" si="70"/>
        <v>0</v>
      </c>
      <c r="M87" s="14">
        <f t="shared" si="71"/>
        <v>0</v>
      </c>
      <c r="N87" s="13">
        <f t="shared" si="72"/>
        <v>0</v>
      </c>
      <c r="O87" s="13">
        <f t="shared" si="73"/>
        <v>0</v>
      </c>
    </row>
    <row r="88" spans="1:15" s="3" customFormat="1" ht="32.25" customHeight="1" x14ac:dyDescent="0.2">
      <c r="A88" s="392" t="s">
        <v>352</v>
      </c>
      <c r="B88" s="8" t="s">
        <v>313</v>
      </c>
      <c r="C88" s="393" t="s">
        <v>4</v>
      </c>
      <c r="D88" s="47">
        <v>6000</v>
      </c>
      <c r="E88" s="56" t="s">
        <v>3</v>
      </c>
      <c r="F88" s="95">
        <v>8</v>
      </c>
      <c r="G88" s="111"/>
      <c r="H88" s="110"/>
      <c r="I88" s="100"/>
      <c r="J88" s="473">
        <f t="shared" si="68"/>
        <v>0</v>
      </c>
      <c r="K88" s="19">
        <f t="shared" si="69"/>
        <v>0</v>
      </c>
      <c r="L88" s="14">
        <f t="shared" si="70"/>
        <v>0</v>
      </c>
      <c r="M88" s="14">
        <f t="shared" si="71"/>
        <v>0</v>
      </c>
      <c r="N88" s="13">
        <f t="shared" si="72"/>
        <v>0</v>
      </c>
      <c r="O88" s="13">
        <f t="shared" si="73"/>
        <v>0</v>
      </c>
    </row>
    <row r="89" spans="1:15" s="3" customFormat="1" ht="27.75" customHeight="1" x14ac:dyDescent="0.25">
      <c r="A89" s="21"/>
      <c r="B89" s="21"/>
      <c r="C89" s="21"/>
      <c r="D89" s="21"/>
      <c r="E89" s="21"/>
      <c r="F89" s="21"/>
      <c r="G89" s="119"/>
      <c r="H89" s="120"/>
      <c r="I89" s="386"/>
      <c r="J89" s="163"/>
      <c r="K89" s="386"/>
      <c r="L89" s="386"/>
      <c r="M89" s="386"/>
      <c r="N89" s="386"/>
      <c r="O89" s="386"/>
    </row>
    <row r="90" spans="1:15" s="3" customFormat="1" ht="27.75" customHeight="1" x14ac:dyDescent="0.2">
      <c r="A90" s="11" t="s">
        <v>165</v>
      </c>
      <c r="B90" s="204" t="s">
        <v>36</v>
      </c>
      <c r="C90" s="437"/>
      <c r="D90" s="437"/>
      <c r="E90" s="437"/>
      <c r="F90" s="438"/>
      <c r="G90" s="117"/>
      <c r="H90" s="408"/>
      <c r="I90" s="386"/>
      <c r="J90" s="163"/>
      <c r="K90" s="386"/>
      <c r="L90" s="386"/>
      <c r="M90" s="386"/>
      <c r="N90" s="386"/>
      <c r="O90" s="386"/>
    </row>
    <row r="91" spans="1:15" s="3" customFormat="1" ht="16.5" hidden="1" customHeight="1" x14ac:dyDescent="0.2">
      <c r="A91" s="12" t="s">
        <v>11</v>
      </c>
      <c r="B91" s="41" t="s">
        <v>9</v>
      </c>
      <c r="C91" s="82" t="s">
        <v>10</v>
      </c>
      <c r="D91" s="141"/>
      <c r="E91" s="141"/>
      <c r="F91" s="201"/>
      <c r="G91" s="146"/>
      <c r="H91" s="408"/>
      <c r="I91" s="386"/>
      <c r="J91" s="163"/>
      <c r="K91" s="386"/>
      <c r="L91" s="386"/>
      <c r="M91" s="386"/>
      <c r="N91" s="386"/>
      <c r="O91" s="386"/>
    </row>
    <row r="92" spans="1:15" s="3" customFormat="1" ht="16.5" hidden="1" customHeight="1" x14ac:dyDescent="0.2">
      <c r="A92" s="12" t="s">
        <v>12</v>
      </c>
      <c r="B92" s="41" t="s">
        <v>8</v>
      </c>
      <c r="C92" s="124">
        <v>40210</v>
      </c>
      <c r="D92" s="141"/>
      <c r="E92" s="141"/>
      <c r="F92" s="201"/>
      <c r="G92" s="146"/>
      <c r="H92" s="110"/>
      <c r="I92" s="386"/>
      <c r="J92" s="163"/>
      <c r="K92" s="386"/>
      <c r="L92" s="386"/>
      <c r="M92" s="386"/>
      <c r="N92" s="386"/>
      <c r="O92" s="386"/>
    </row>
    <row r="93" spans="1:15" s="3" customFormat="1" ht="16.5" hidden="1" customHeight="1" x14ac:dyDescent="0.2">
      <c r="A93" s="12" t="s">
        <v>13</v>
      </c>
      <c r="B93" s="25" t="s">
        <v>14</v>
      </c>
      <c r="C93" s="92" t="s">
        <v>328</v>
      </c>
      <c r="D93" s="202"/>
      <c r="E93" s="202"/>
      <c r="F93" s="202"/>
      <c r="G93" s="146"/>
      <c r="H93" s="408"/>
      <c r="I93" s="386"/>
      <c r="J93" s="163"/>
      <c r="K93" s="386"/>
      <c r="L93" s="386"/>
      <c r="M93" s="386"/>
      <c r="N93" s="386"/>
      <c r="O93" s="386"/>
    </row>
    <row r="94" spans="1:15" s="411" customFormat="1" ht="60.75" customHeight="1" x14ac:dyDescent="0.2">
      <c r="A94" s="392" t="s">
        <v>167</v>
      </c>
      <c r="B94" s="59" t="s">
        <v>329</v>
      </c>
      <c r="C94" s="410" t="s">
        <v>4</v>
      </c>
      <c r="D94" s="55">
        <v>2000</v>
      </c>
      <c r="E94" s="56" t="s">
        <v>3</v>
      </c>
      <c r="F94" s="97">
        <v>4</v>
      </c>
      <c r="G94" s="111"/>
      <c r="H94" s="110"/>
      <c r="I94" s="100"/>
      <c r="J94" s="473">
        <f t="shared" ref="J94:J95" si="74">+$J$12</f>
        <v>0</v>
      </c>
      <c r="K94" s="19">
        <f t="shared" ref="K94:K95" si="75">I94*J94/100</f>
        <v>0</v>
      </c>
      <c r="L94" s="14">
        <f t="shared" ref="L94:L95" si="76">+I94+K94</f>
        <v>0</v>
      </c>
      <c r="M94" s="14">
        <f t="shared" ref="M94:M95" si="77">I94*F94*D94</f>
        <v>0</v>
      </c>
      <c r="N94" s="13">
        <f t="shared" ref="N94:N95" si="78">+M94*J94/100</f>
        <v>0</v>
      </c>
      <c r="O94" s="13">
        <f t="shared" ref="O94:O95" si="79">+M94+N94</f>
        <v>0</v>
      </c>
    </row>
    <row r="95" spans="1:15" s="3" customFormat="1" ht="41.25" customHeight="1" x14ac:dyDescent="0.2">
      <c r="A95" s="392" t="s">
        <v>166</v>
      </c>
      <c r="B95" s="59" t="s">
        <v>330</v>
      </c>
      <c r="C95" s="410" t="s">
        <v>4</v>
      </c>
      <c r="D95" s="55">
        <v>2000</v>
      </c>
      <c r="E95" s="56" t="s">
        <v>3</v>
      </c>
      <c r="F95" s="97">
        <v>4</v>
      </c>
      <c r="G95" s="111"/>
      <c r="H95" s="110"/>
      <c r="I95" s="100"/>
      <c r="J95" s="473">
        <f t="shared" si="74"/>
        <v>0</v>
      </c>
      <c r="K95" s="19">
        <f t="shared" si="75"/>
        <v>0</v>
      </c>
      <c r="L95" s="14">
        <f t="shared" si="76"/>
        <v>0</v>
      </c>
      <c r="M95" s="14">
        <f t="shared" si="77"/>
        <v>0</v>
      </c>
      <c r="N95" s="13">
        <f t="shared" si="78"/>
        <v>0</v>
      </c>
      <c r="O95" s="13">
        <f t="shared" si="79"/>
        <v>0</v>
      </c>
    </row>
    <row r="96" spans="1:15" ht="30" customHeight="1" thickBot="1" x14ac:dyDescent="0.25"/>
    <row r="97" spans="1:15" s="455" customFormat="1" ht="42" customHeight="1" thickBot="1" x14ac:dyDescent="0.25">
      <c r="A97" s="450"/>
      <c r="B97" s="451"/>
      <c r="C97" s="452"/>
      <c r="D97" s="451"/>
      <c r="E97" s="451"/>
      <c r="F97" s="451"/>
      <c r="G97" s="451"/>
      <c r="H97" s="451"/>
      <c r="I97" s="453"/>
      <c r="J97" s="454"/>
      <c r="K97" s="451"/>
      <c r="L97" s="451"/>
      <c r="M97" s="27">
        <f>SUM(M8:M96)</f>
        <v>0</v>
      </c>
      <c r="N97" s="170">
        <f>SUM(N8:N96)</f>
        <v>0</v>
      </c>
      <c r="O97" s="171">
        <f>SUM(O8:O96)</f>
        <v>0</v>
      </c>
    </row>
    <row r="98" spans="1:15" ht="18.75" customHeight="1" x14ac:dyDescent="0.2">
      <c r="O98" s="456">
        <f>+O97-N97-M97</f>
        <v>0</v>
      </c>
    </row>
    <row r="99" spans="1:15" ht="21.75" customHeight="1" thickBot="1" x14ac:dyDescent="0.25">
      <c r="I99" s="457"/>
    </row>
    <row r="100" spans="1:15" s="3" customFormat="1" ht="42.75" customHeight="1" thickBot="1" x14ac:dyDescent="0.25">
      <c r="A100" s="458" t="s">
        <v>386</v>
      </c>
      <c r="B100" s="182" t="s">
        <v>499</v>
      </c>
      <c r="C100" s="459"/>
      <c r="D100" s="460" t="s">
        <v>331</v>
      </c>
      <c r="E100" s="461" t="s">
        <v>332</v>
      </c>
      <c r="F100" s="462">
        <v>1</v>
      </c>
      <c r="G100" s="463"/>
      <c r="H100" s="464"/>
      <c r="I100" s="167"/>
      <c r="J100" s="474">
        <f t="shared" ref="J100" si="80">+$J$12</f>
        <v>0</v>
      </c>
      <c r="K100" s="168">
        <f t="shared" ref="K100" si="81">I100*J100/100</f>
        <v>0</v>
      </c>
      <c r="L100" s="169">
        <f t="shared" ref="L100" si="82">+I100+K100</f>
        <v>0</v>
      </c>
      <c r="M100" s="169">
        <f>I100*F100</f>
        <v>0</v>
      </c>
      <c r="N100" s="170">
        <f t="shared" ref="N100" si="83">+M100*J100/100</f>
        <v>0</v>
      </c>
      <c r="O100" s="171">
        <f t="shared" ref="O100" si="84">+M100+N100</f>
        <v>0</v>
      </c>
    </row>
    <row r="101" spans="1:15" ht="21" customHeight="1" x14ac:dyDescent="0.2">
      <c r="O101" s="456">
        <f>+O100-N100-M100</f>
        <v>0</v>
      </c>
    </row>
    <row r="102" spans="1:15" s="469" customFormat="1" ht="18.75" customHeight="1" x14ac:dyDescent="0.2">
      <c r="A102" s="465"/>
      <c r="B102" s="466"/>
      <c r="C102" s="467"/>
      <c r="D102" s="466"/>
      <c r="E102" s="466"/>
      <c r="F102" s="466"/>
      <c r="G102" s="466"/>
      <c r="H102" s="466"/>
      <c r="I102" s="466" t="s">
        <v>333</v>
      </c>
      <c r="J102" s="468"/>
      <c r="K102" s="466"/>
      <c r="L102" s="466"/>
      <c r="M102" s="166">
        <f>+M100+M97</f>
        <v>0</v>
      </c>
      <c r="N102" s="166">
        <f>+N100+N97</f>
        <v>0</v>
      </c>
      <c r="O102" s="166">
        <f>+O100+O97</f>
        <v>0</v>
      </c>
    </row>
    <row r="103" spans="1:15" ht="18.75" customHeight="1" x14ac:dyDescent="0.2">
      <c r="B103" s="470" t="s">
        <v>357</v>
      </c>
      <c r="O103" s="456">
        <f>+O102-N102-M102</f>
        <v>0</v>
      </c>
    </row>
    <row r="104" spans="1:15" ht="26.25" customHeight="1" x14ac:dyDescent="0.2">
      <c r="B104" s="471" t="s">
        <v>303</v>
      </c>
    </row>
    <row r="105" spans="1:15" x14ac:dyDescent="0.2">
      <c r="B105" s="470" t="s">
        <v>355</v>
      </c>
    </row>
    <row r="106" spans="1:15" x14ac:dyDescent="0.2">
      <c r="B106" s="472" t="s">
        <v>356</v>
      </c>
    </row>
  </sheetData>
  <sheetProtection sheet="1" objects="1" scenarios="1" selectLockedCells="1"/>
  <pageMargins left="0.70866141732283472" right="0.70866141732283472" top="0.74803149606299213" bottom="0.74803149606299213" header="0.31496062992125984" footer="0.31496062992125984"/>
  <pageSetup paperSize="9" scale="44" fitToWidth="3" fitToHeight="3" orientation="landscape" horizontalDpi="4294967295" verticalDpi="4294967295" r:id="rId1"/>
  <headerFooter>
    <oddHeader>&amp;LPREDRAČUN KOMPLEKSNI PO SKLOPIH&amp;CPONUDBA - &amp;"Arial,Krepko"&amp;14CENIK&amp;"Arial,Navadno"&amp;10 ZIMSKA SLUŽBA ZA SV&amp;RMORS 317/2018-ODP</oddHeader>
    <oddFooter>&amp;Lizpis dne: &amp;D        &amp;"Arial,Krepko"&amp;11&amp;P/&amp;N&amp;C&amp;F&amp;R&amp;"Arial,Krepko"&amp;12&amp;A</oddFooter>
  </headerFooter>
  <rowBreaks count="2" manualBreakCount="2">
    <brk id="39" max="14" man="1"/>
    <brk id="73" max="14"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55"/>
  <sheetViews>
    <sheetView view="pageBreakPreview" zoomScale="60" zoomScaleNormal="70" workbookViewId="0">
      <selection activeCell="B2" sqref="B2"/>
    </sheetView>
  </sheetViews>
  <sheetFormatPr defaultRowHeight="15.75" x14ac:dyDescent="0.25"/>
  <cols>
    <col min="1" max="1" width="6.85546875" style="4" customWidth="1"/>
    <col min="2" max="2" width="100.7109375" style="15" customWidth="1"/>
    <col min="3" max="3" width="19.42578125" style="3" customWidth="1"/>
    <col min="4" max="4" width="16.28515625" style="3" customWidth="1"/>
    <col min="5" max="5" width="8.5703125" style="3" customWidth="1"/>
    <col min="6" max="6" width="14.85546875" style="3" customWidth="1"/>
    <col min="7" max="7" width="4.85546875" style="3" customWidth="1"/>
    <col min="8" max="8" width="4.140625" style="3" customWidth="1"/>
    <col min="9" max="9" width="17.140625" style="3" customWidth="1"/>
    <col min="10" max="10" width="9" style="3" customWidth="1"/>
    <col min="11" max="11" width="13.28515625" style="3" customWidth="1"/>
    <col min="12" max="12" width="14.140625" style="3" customWidth="1"/>
    <col min="13" max="13" width="13.85546875" style="3" customWidth="1"/>
    <col min="14" max="14" width="12.7109375" style="3" customWidth="1"/>
    <col min="15" max="15" width="16.7109375" style="3" customWidth="1"/>
    <col min="16" max="16384" width="9.140625" style="3"/>
  </cols>
  <sheetData>
    <row r="1" spans="1:15" s="10" customFormat="1" ht="24.75" customHeight="1" x14ac:dyDescent="0.25">
      <c r="B1" s="369" t="s">
        <v>141</v>
      </c>
      <c r="C1" s="370" t="s">
        <v>142</v>
      </c>
    </row>
    <row r="2" spans="1:15" s="37" customFormat="1" ht="43.5" customHeight="1" x14ac:dyDescent="0.2">
      <c r="B2" s="158"/>
      <c r="C2" s="371"/>
      <c r="D2" s="36" t="s">
        <v>293</v>
      </c>
      <c r="E2" s="475"/>
      <c r="F2" s="475"/>
      <c r="G2" s="476"/>
      <c r="H2" s="475"/>
      <c r="I2" s="475"/>
      <c r="J2" s="475"/>
      <c r="K2" s="475"/>
      <c r="L2" s="475"/>
      <c r="M2" s="475"/>
      <c r="N2" s="475"/>
      <c r="O2" s="477"/>
    </row>
    <row r="3" spans="1:15" s="37" customFormat="1" ht="36.75" customHeight="1" x14ac:dyDescent="0.2">
      <c r="B3" s="83"/>
      <c r="C3" s="475"/>
      <c r="D3" s="53" t="s">
        <v>174</v>
      </c>
      <c r="E3" s="475"/>
      <c r="F3" s="475"/>
      <c r="G3" s="476"/>
      <c r="H3" s="475"/>
      <c r="I3" s="475"/>
      <c r="J3" s="475"/>
      <c r="K3" s="475"/>
      <c r="L3" s="475"/>
      <c r="M3" s="475"/>
      <c r="N3" s="475"/>
      <c r="O3" s="477"/>
    </row>
    <row r="4" spans="1:15" ht="25.5" customHeight="1" x14ac:dyDescent="0.25">
      <c r="B4" s="34" t="s">
        <v>136</v>
      </c>
      <c r="C4" s="21"/>
      <c r="D4" s="21"/>
      <c r="E4" s="21"/>
      <c r="F4" s="21"/>
      <c r="G4" s="21"/>
    </row>
    <row r="5" spans="1:15" s="481" customFormat="1" ht="18" customHeight="1" x14ac:dyDescent="0.2">
      <c r="A5" s="478"/>
      <c r="B5" s="479"/>
      <c r="C5" s="378" t="s">
        <v>292</v>
      </c>
      <c r="D5" s="480"/>
      <c r="G5" s="482"/>
      <c r="H5" s="483"/>
      <c r="I5" s="484"/>
      <c r="J5" s="483"/>
    </row>
    <row r="6" spans="1:15" s="455" customFormat="1" ht="57.75" customHeight="1" x14ac:dyDescent="0.2">
      <c r="A6" s="44" t="s">
        <v>0</v>
      </c>
      <c r="B6" s="44" t="s">
        <v>304</v>
      </c>
      <c r="C6" s="175" t="s">
        <v>1</v>
      </c>
      <c r="D6" s="44" t="s">
        <v>7</v>
      </c>
      <c r="E6" s="44" t="s">
        <v>2</v>
      </c>
      <c r="F6" s="44" t="s">
        <v>299</v>
      </c>
      <c r="G6" s="101"/>
      <c r="H6" s="102"/>
      <c r="I6" s="28" t="s">
        <v>140</v>
      </c>
      <c r="J6" s="38" t="s">
        <v>134</v>
      </c>
      <c r="K6" s="28" t="s">
        <v>94</v>
      </c>
      <c r="L6" s="28" t="s">
        <v>95</v>
      </c>
      <c r="M6" s="28" t="s">
        <v>96</v>
      </c>
      <c r="N6" s="28" t="s">
        <v>97</v>
      </c>
      <c r="O6" s="28" t="s">
        <v>98</v>
      </c>
    </row>
    <row r="7" spans="1:15" s="64" customFormat="1" ht="13.5" thickBot="1" x14ac:dyDescent="0.25">
      <c r="A7" s="233">
        <v>1</v>
      </c>
      <c r="B7" s="233">
        <v>2</v>
      </c>
      <c r="C7" s="234">
        <v>3</v>
      </c>
      <c r="D7" s="233">
        <v>4</v>
      </c>
      <c r="E7" s="233">
        <v>5</v>
      </c>
      <c r="F7" s="233">
        <v>6</v>
      </c>
      <c r="G7" s="144">
        <v>7</v>
      </c>
      <c r="H7" s="145"/>
      <c r="I7" s="233">
        <v>8</v>
      </c>
      <c r="J7" s="233">
        <v>9</v>
      </c>
      <c r="K7" s="233" t="s">
        <v>99</v>
      </c>
      <c r="L7" s="233" t="s">
        <v>168</v>
      </c>
      <c r="M7" s="233" t="s">
        <v>169</v>
      </c>
      <c r="N7" s="233" t="s">
        <v>170</v>
      </c>
      <c r="O7" s="233" t="s">
        <v>171</v>
      </c>
    </row>
    <row r="8" spans="1:15" ht="27.75" customHeight="1" x14ac:dyDescent="0.2">
      <c r="A8" s="237" t="s">
        <v>175</v>
      </c>
      <c r="B8" s="238" t="s">
        <v>22</v>
      </c>
      <c r="C8" s="485"/>
      <c r="D8" s="485"/>
      <c r="E8" s="485"/>
      <c r="F8" s="486"/>
      <c r="G8" s="310"/>
      <c r="H8" s="325"/>
      <c r="I8" s="310"/>
      <c r="J8" s="311"/>
      <c r="K8" s="311"/>
      <c r="L8" s="311"/>
      <c r="M8" s="311"/>
      <c r="N8" s="311"/>
      <c r="O8" s="312"/>
    </row>
    <row r="9" spans="1:15" ht="15" hidden="1" customHeight="1" x14ac:dyDescent="0.2">
      <c r="A9" s="241" t="s">
        <v>11</v>
      </c>
      <c r="B9" s="41" t="s">
        <v>9</v>
      </c>
      <c r="C9" s="132" t="s">
        <v>22</v>
      </c>
      <c r="D9" s="406"/>
      <c r="E9" s="406"/>
      <c r="F9" s="406"/>
      <c r="G9" s="407"/>
      <c r="H9" s="487"/>
      <c r="I9" s="117"/>
      <c r="J9" s="289"/>
      <c r="K9" s="289"/>
      <c r="L9" s="289"/>
      <c r="M9" s="289"/>
      <c r="N9" s="289"/>
      <c r="O9" s="313"/>
    </row>
    <row r="10" spans="1:15" ht="15" hidden="1" customHeight="1" x14ac:dyDescent="0.2">
      <c r="A10" s="241" t="s">
        <v>12</v>
      </c>
      <c r="B10" s="41" t="s">
        <v>8</v>
      </c>
      <c r="C10" s="124">
        <v>4210314</v>
      </c>
      <c r="D10" s="406"/>
      <c r="E10" s="406"/>
      <c r="F10" s="133"/>
      <c r="G10" s="109"/>
      <c r="H10" s="487"/>
      <c r="I10" s="117"/>
      <c r="J10" s="289"/>
      <c r="K10" s="289"/>
      <c r="L10" s="289"/>
      <c r="M10" s="289"/>
      <c r="N10" s="289"/>
      <c r="O10" s="313"/>
    </row>
    <row r="11" spans="1:15" ht="15" hidden="1" customHeight="1" x14ac:dyDescent="0.2">
      <c r="A11" s="241" t="s">
        <v>13</v>
      </c>
      <c r="B11" s="25" t="s">
        <v>14</v>
      </c>
      <c r="C11" s="82" t="s">
        <v>369</v>
      </c>
      <c r="D11" s="406"/>
      <c r="E11" s="406"/>
      <c r="F11" s="406"/>
      <c r="G11" s="407"/>
      <c r="H11" s="487"/>
      <c r="I11" s="290"/>
      <c r="J11" s="291"/>
      <c r="K11" s="291"/>
      <c r="L11" s="291"/>
      <c r="M11" s="291"/>
      <c r="N11" s="291"/>
      <c r="O11" s="334"/>
    </row>
    <row r="12" spans="1:15" s="411" customFormat="1" ht="76.5" customHeight="1" x14ac:dyDescent="0.2">
      <c r="A12" s="488" t="s">
        <v>176</v>
      </c>
      <c r="B12" s="59" t="s">
        <v>370</v>
      </c>
      <c r="C12" s="410" t="s">
        <v>4</v>
      </c>
      <c r="D12" s="55">
        <v>25000</v>
      </c>
      <c r="E12" s="56" t="s">
        <v>3</v>
      </c>
      <c r="F12" s="97">
        <v>6</v>
      </c>
      <c r="G12" s="111"/>
      <c r="H12" s="104"/>
      <c r="I12" s="100"/>
      <c r="J12" s="40"/>
      <c r="K12" s="19">
        <f>I12*J12/100</f>
        <v>0</v>
      </c>
      <c r="L12" s="14">
        <f>+I12+K12</f>
        <v>0</v>
      </c>
      <c r="M12" s="14">
        <f>I12*F12*D12</f>
        <v>0</v>
      </c>
      <c r="N12" s="13">
        <f>+M12*J12/100</f>
        <v>0</v>
      </c>
      <c r="O12" s="242">
        <f>+M12+N12</f>
        <v>0</v>
      </c>
    </row>
    <row r="13" spans="1:15" ht="42.75" customHeight="1" x14ac:dyDescent="0.2">
      <c r="A13" s="488" t="s">
        <v>177</v>
      </c>
      <c r="B13" s="59" t="s">
        <v>371</v>
      </c>
      <c r="C13" s="410" t="s">
        <v>4</v>
      </c>
      <c r="D13" s="55">
        <v>25000</v>
      </c>
      <c r="E13" s="56" t="s">
        <v>3</v>
      </c>
      <c r="F13" s="97">
        <v>10</v>
      </c>
      <c r="G13" s="111"/>
      <c r="H13" s="104"/>
      <c r="I13" s="100"/>
      <c r="J13" s="498">
        <f>+$J$12</f>
        <v>0</v>
      </c>
      <c r="K13" s="19">
        <f t="shared" ref="K13:K14" si="0">I13*J13/100</f>
        <v>0</v>
      </c>
      <c r="L13" s="14">
        <f t="shared" ref="L13:L14" si="1">+I13+K13</f>
        <v>0</v>
      </c>
      <c r="M13" s="14">
        <f t="shared" ref="M13:M14" si="2">I13*F13*D13</f>
        <v>0</v>
      </c>
      <c r="N13" s="13">
        <f t="shared" ref="N13:N14" si="3">+M13*J13/100</f>
        <v>0</v>
      </c>
      <c r="O13" s="242">
        <f t="shared" ref="O13:O14" si="4">+M13+N13</f>
        <v>0</v>
      </c>
    </row>
    <row r="14" spans="1:15" ht="35.25" customHeight="1" x14ac:dyDescent="0.2">
      <c r="A14" s="488" t="s">
        <v>178</v>
      </c>
      <c r="B14" s="59" t="s">
        <v>294</v>
      </c>
      <c r="C14" s="410" t="s">
        <v>6</v>
      </c>
      <c r="D14" s="55">
        <v>5000</v>
      </c>
      <c r="E14" s="56" t="s">
        <v>3</v>
      </c>
      <c r="F14" s="97">
        <v>4</v>
      </c>
      <c r="G14" s="111"/>
      <c r="H14" s="104"/>
      <c r="I14" s="100"/>
      <c r="J14" s="498">
        <f>+$J$12</f>
        <v>0</v>
      </c>
      <c r="K14" s="19">
        <f t="shared" si="0"/>
        <v>0</v>
      </c>
      <c r="L14" s="14">
        <f t="shared" si="1"/>
        <v>0</v>
      </c>
      <c r="M14" s="14">
        <f t="shared" si="2"/>
        <v>0</v>
      </c>
      <c r="N14" s="13">
        <f t="shared" si="3"/>
        <v>0</v>
      </c>
      <c r="O14" s="242">
        <f t="shared" si="4"/>
        <v>0</v>
      </c>
    </row>
    <row r="15" spans="1:15" s="481" customFormat="1" ht="16.5" customHeight="1" thickBot="1" x14ac:dyDescent="0.25">
      <c r="A15" s="489"/>
      <c r="B15" s="490"/>
      <c r="C15" s="491"/>
      <c r="D15" s="491"/>
      <c r="E15" s="492"/>
      <c r="F15" s="492"/>
      <c r="G15" s="493"/>
      <c r="H15" s="494"/>
      <c r="I15" s="131"/>
      <c r="J15" s="256"/>
      <c r="K15" s="256"/>
      <c r="L15" s="256"/>
      <c r="M15" s="256"/>
      <c r="N15" s="256"/>
      <c r="O15" s="277"/>
    </row>
    <row r="16" spans="1:15" ht="27.75" customHeight="1" x14ac:dyDescent="0.2">
      <c r="A16" s="237" t="s">
        <v>179</v>
      </c>
      <c r="B16" s="238" t="s">
        <v>30</v>
      </c>
      <c r="C16" s="278"/>
      <c r="D16" s="279"/>
      <c r="E16" s="279"/>
      <c r="F16" s="279"/>
      <c r="G16" s="253"/>
      <c r="H16" s="495"/>
      <c r="I16" s="310"/>
      <c r="J16" s="311"/>
      <c r="K16" s="311"/>
      <c r="L16" s="311"/>
      <c r="M16" s="311"/>
      <c r="N16" s="311"/>
      <c r="O16" s="312"/>
    </row>
    <row r="17" spans="1:15" ht="16.5" hidden="1" customHeight="1" x14ac:dyDescent="0.2">
      <c r="A17" s="241" t="s">
        <v>11</v>
      </c>
      <c r="B17" s="41" t="s">
        <v>9</v>
      </c>
      <c r="C17" s="132" t="s">
        <v>22</v>
      </c>
      <c r="D17" s="406"/>
      <c r="E17" s="406"/>
      <c r="F17" s="406"/>
      <c r="G17" s="407"/>
      <c r="H17" s="487"/>
      <c r="I17" s="117"/>
      <c r="J17" s="289"/>
      <c r="K17" s="289"/>
      <c r="L17" s="289"/>
      <c r="M17" s="289"/>
      <c r="N17" s="289"/>
      <c r="O17" s="313"/>
    </row>
    <row r="18" spans="1:15" ht="16.5" hidden="1" customHeight="1" x14ac:dyDescent="0.2">
      <c r="A18" s="241" t="s">
        <v>12</v>
      </c>
      <c r="B18" s="41" t="s">
        <v>8</v>
      </c>
      <c r="C18" s="124">
        <v>4210314</v>
      </c>
      <c r="D18" s="406"/>
      <c r="E18" s="406"/>
      <c r="F18" s="133"/>
      <c r="G18" s="109"/>
      <c r="H18" s="487"/>
      <c r="I18" s="117"/>
      <c r="J18" s="289"/>
      <c r="K18" s="289"/>
      <c r="L18" s="289"/>
      <c r="M18" s="289"/>
      <c r="N18" s="289"/>
      <c r="O18" s="313"/>
    </row>
    <row r="19" spans="1:15" ht="16.5" hidden="1" customHeight="1" x14ac:dyDescent="0.2">
      <c r="A19" s="241" t="s">
        <v>13</v>
      </c>
      <c r="B19" s="25" t="s">
        <v>14</v>
      </c>
      <c r="C19" s="82" t="s">
        <v>374</v>
      </c>
      <c r="D19" s="406"/>
      <c r="E19" s="406"/>
      <c r="F19" s="406"/>
      <c r="G19" s="407"/>
      <c r="H19" s="487"/>
      <c r="I19" s="117"/>
      <c r="J19" s="289"/>
      <c r="K19" s="289"/>
      <c r="L19" s="289"/>
      <c r="M19" s="289"/>
      <c r="N19" s="289"/>
      <c r="O19" s="313"/>
    </row>
    <row r="20" spans="1:15" s="411" customFormat="1" ht="74.25" customHeight="1" x14ac:dyDescent="0.2">
      <c r="A20" s="488" t="s">
        <v>180</v>
      </c>
      <c r="B20" s="59" t="s">
        <v>373</v>
      </c>
      <c r="C20" s="410" t="s">
        <v>4</v>
      </c>
      <c r="D20" s="55">
        <v>3500</v>
      </c>
      <c r="E20" s="56" t="s">
        <v>3</v>
      </c>
      <c r="F20" s="97">
        <v>3</v>
      </c>
      <c r="G20" s="137"/>
      <c r="H20" s="104"/>
      <c r="I20" s="136"/>
      <c r="J20" s="498">
        <f>+$J$12</f>
        <v>0</v>
      </c>
      <c r="K20" s="19">
        <f t="shared" ref="K20:K21" si="5">I20*J20/100</f>
        <v>0</v>
      </c>
      <c r="L20" s="14">
        <f t="shared" ref="L20:L21" si="6">+I20+K20</f>
        <v>0</v>
      </c>
      <c r="M20" s="14">
        <f>I20*F20*D20</f>
        <v>0</v>
      </c>
      <c r="N20" s="13">
        <f t="shared" ref="N20:N21" si="7">+M20*J20/100</f>
        <v>0</v>
      </c>
      <c r="O20" s="242">
        <f t="shared" ref="O20:O21" si="8">+M20+N20</f>
        <v>0</v>
      </c>
    </row>
    <row r="21" spans="1:15" ht="45.75" customHeight="1" x14ac:dyDescent="0.2">
      <c r="A21" s="488" t="s">
        <v>181</v>
      </c>
      <c r="B21" s="59" t="s">
        <v>372</v>
      </c>
      <c r="C21" s="410" t="s">
        <v>4</v>
      </c>
      <c r="D21" s="55">
        <v>3500</v>
      </c>
      <c r="E21" s="56" t="s">
        <v>3</v>
      </c>
      <c r="F21" s="97">
        <v>4</v>
      </c>
      <c r="G21" s="111"/>
      <c r="H21" s="104"/>
      <c r="I21" s="136"/>
      <c r="J21" s="498">
        <f>+$J$12</f>
        <v>0</v>
      </c>
      <c r="K21" s="19">
        <f t="shared" si="5"/>
        <v>0</v>
      </c>
      <c r="L21" s="14">
        <f t="shared" si="6"/>
        <v>0</v>
      </c>
      <c r="M21" s="14">
        <f>I21*F21*D21</f>
        <v>0</v>
      </c>
      <c r="N21" s="13">
        <f t="shared" si="7"/>
        <v>0</v>
      </c>
      <c r="O21" s="242">
        <f t="shared" si="8"/>
        <v>0</v>
      </c>
    </row>
    <row r="22" spans="1:15" ht="21.75" customHeight="1" thickBot="1" x14ac:dyDescent="0.3">
      <c r="A22" s="254"/>
      <c r="B22" s="255"/>
      <c r="C22" s="256"/>
      <c r="D22" s="256"/>
      <c r="E22" s="256"/>
      <c r="F22" s="256"/>
      <c r="G22" s="131"/>
      <c r="H22" s="130"/>
      <c r="I22" s="131"/>
      <c r="J22" s="256"/>
      <c r="K22" s="256"/>
      <c r="L22" s="256"/>
      <c r="M22" s="256"/>
      <c r="N22" s="256"/>
      <c r="O22" s="277"/>
    </row>
    <row r="23" spans="1:15" s="64" customFormat="1" ht="24.75" customHeight="1" x14ac:dyDescent="0.2">
      <c r="A23" s="266" t="s">
        <v>182</v>
      </c>
      <c r="B23" s="238" t="s">
        <v>33</v>
      </c>
      <c r="C23" s="280"/>
      <c r="D23" s="281"/>
      <c r="E23" s="281"/>
      <c r="F23" s="281"/>
      <c r="G23" s="282"/>
      <c r="H23" s="283"/>
      <c r="I23" s="310"/>
      <c r="J23" s="311"/>
      <c r="K23" s="311"/>
      <c r="L23" s="311"/>
      <c r="M23" s="311"/>
      <c r="N23" s="311"/>
      <c r="O23" s="312"/>
    </row>
    <row r="24" spans="1:15" s="64" customFormat="1" ht="12.75" hidden="1" customHeight="1" x14ac:dyDescent="0.2">
      <c r="A24" s="270" t="s">
        <v>11</v>
      </c>
      <c r="B24" s="51" t="s">
        <v>9</v>
      </c>
      <c r="C24" s="176" t="s">
        <v>39</v>
      </c>
      <c r="D24" s="134"/>
      <c r="E24" s="134"/>
      <c r="F24" s="134"/>
      <c r="G24" s="139"/>
      <c r="H24" s="138"/>
      <c r="I24" s="117"/>
      <c r="J24" s="289"/>
      <c r="K24" s="289"/>
      <c r="L24" s="289"/>
      <c r="M24" s="289"/>
      <c r="N24" s="289"/>
      <c r="O24" s="313"/>
    </row>
    <row r="25" spans="1:15" s="64" customFormat="1" ht="12.75" hidden="1" customHeight="1" x14ac:dyDescent="0.2">
      <c r="A25" s="270" t="s">
        <v>12</v>
      </c>
      <c r="B25" s="51" t="s">
        <v>8</v>
      </c>
      <c r="C25" s="179">
        <v>42304</v>
      </c>
      <c r="D25" s="387"/>
      <c r="E25" s="387"/>
      <c r="F25" s="135"/>
      <c r="G25" s="115"/>
      <c r="H25" s="138"/>
      <c r="I25" s="117"/>
      <c r="J25" s="289"/>
      <c r="K25" s="289"/>
      <c r="L25" s="289"/>
      <c r="M25" s="289"/>
      <c r="N25" s="289"/>
      <c r="O25" s="313"/>
    </row>
    <row r="26" spans="1:15" s="64" customFormat="1" ht="12.75" hidden="1" customHeight="1" x14ac:dyDescent="0.2">
      <c r="A26" s="270" t="s">
        <v>13</v>
      </c>
      <c r="B26" s="24" t="s">
        <v>62</v>
      </c>
      <c r="C26" s="178" t="s">
        <v>375</v>
      </c>
      <c r="D26" s="129"/>
      <c r="E26" s="129"/>
      <c r="F26" s="129"/>
      <c r="G26" s="140"/>
      <c r="H26" s="138"/>
      <c r="I26" s="117"/>
      <c r="J26" s="289"/>
      <c r="K26" s="289"/>
      <c r="L26" s="289"/>
      <c r="M26" s="289"/>
      <c r="N26" s="289"/>
      <c r="O26" s="313"/>
    </row>
    <row r="27" spans="1:15" s="64" customFormat="1" ht="51" x14ac:dyDescent="0.2">
      <c r="A27" s="488" t="s">
        <v>183</v>
      </c>
      <c r="B27" s="8" t="s">
        <v>376</v>
      </c>
      <c r="C27" s="393" t="s">
        <v>4</v>
      </c>
      <c r="D27" s="47">
        <v>8260</v>
      </c>
      <c r="E27" s="48" t="s">
        <v>3</v>
      </c>
      <c r="F27" s="95">
        <v>8</v>
      </c>
      <c r="G27" s="107"/>
      <c r="H27" s="104"/>
      <c r="I27" s="136"/>
      <c r="J27" s="498">
        <f>+$J$12</f>
        <v>0</v>
      </c>
      <c r="K27" s="19">
        <f t="shared" ref="K27:K28" si="9">I27*J27/100</f>
        <v>0</v>
      </c>
      <c r="L27" s="14">
        <f t="shared" ref="L27:L28" si="10">+I27+K27</f>
        <v>0</v>
      </c>
      <c r="M27" s="14">
        <f t="shared" ref="M27:M28" si="11">I27*F27*D27</f>
        <v>0</v>
      </c>
      <c r="N27" s="13">
        <f t="shared" ref="N27:N28" si="12">+M27*J27/100</f>
        <v>0</v>
      </c>
      <c r="O27" s="242">
        <f t="shared" ref="O27:O28" si="13">+M27+N27</f>
        <v>0</v>
      </c>
    </row>
    <row r="28" spans="1:15" s="64" customFormat="1" ht="34.5" customHeight="1" x14ac:dyDescent="0.2">
      <c r="A28" s="488" t="s">
        <v>184</v>
      </c>
      <c r="B28" s="8" t="s">
        <v>377</v>
      </c>
      <c r="C28" s="393" t="s">
        <v>4</v>
      </c>
      <c r="D28" s="47">
        <v>6200</v>
      </c>
      <c r="E28" s="48" t="s">
        <v>3</v>
      </c>
      <c r="F28" s="95">
        <v>12</v>
      </c>
      <c r="G28" s="107"/>
      <c r="H28" s="104"/>
      <c r="I28" s="136"/>
      <c r="J28" s="498">
        <f>+$J$12</f>
        <v>0</v>
      </c>
      <c r="K28" s="19">
        <f t="shared" si="9"/>
        <v>0</v>
      </c>
      <c r="L28" s="14">
        <f t="shared" si="10"/>
        <v>0</v>
      </c>
      <c r="M28" s="14">
        <f t="shared" si="11"/>
        <v>0</v>
      </c>
      <c r="N28" s="13">
        <f t="shared" si="12"/>
        <v>0</v>
      </c>
      <c r="O28" s="242">
        <f t="shared" si="13"/>
        <v>0</v>
      </c>
    </row>
    <row r="29" spans="1:15" ht="14.25" customHeight="1" thickBot="1" x14ac:dyDescent="0.3">
      <c r="A29" s="254"/>
      <c r="B29" s="255"/>
      <c r="C29" s="256"/>
      <c r="D29" s="256"/>
      <c r="E29" s="256"/>
      <c r="F29" s="256"/>
      <c r="G29" s="131"/>
      <c r="H29" s="130"/>
      <c r="I29" s="256"/>
      <c r="J29" s="256"/>
      <c r="K29" s="256"/>
      <c r="L29" s="256"/>
      <c r="M29" s="256"/>
      <c r="N29" s="256"/>
      <c r="O29" s="277"/>
    </row>
    <row r="30" spans="1:15" ht="27.75" customHeight="1" x14ac:dyDescent="0.2">
      <c r="A30" s="237" t="s">
        <v>185</v>
      </c>
      <c r="B30" s="238" t="s">
        <v>59</v>
      </c>
      <c r="C30" s="496"/>
      <c r="D30" s="497"/>
      <c r="E30" s="497"/>
      <c r="F30" s="497"/>
      <c r="G30" s="282"/>
      <c r="H30" s="495"/>
      <c r="I30" s="310"/>
      <c r="J30" s="311"/>
      <c r="K30" s="311"/>
      <c r="L30" s="311"/>
      <c r="M30" s="311"/>
      <c r="N30" s="311"/>
      <c r="O30" s="312"/>
    </row>
    <row r="31" spans="1:15" ht="15" hidden="1" customHeight="1" x14ac:dyDescent="0.2">
      <c r="A31" s="241" t="s">
        <v>11</v>
      </c>
      <c r="B31" s="59" t="s">
        <v>9</v>
      </c>
      <c r="C31" s="87" t="s">
        <v>59</v>
      </c>
      <c r="D31" s="406"/>
      <c r="E31" s="406"/>
      <c r="F31" s="406"/>
      <c r="G31" s="407"/>
      <c r="H31" s="487"/>
      <c r="I31" s="117"/>
      <c r="J31" s="289"/>
      <c r="K31" s="289"/>
      <c r="L31" s="289"/>
      <c r="M31" s="289"/>
      <c r="N31" s="289"/>
      <c r="O31" s="313"/>
    </row>
    <row r="32" spans="1:15" ht="17.25" hidden="1" customHeight="1" x14ac:dyDescent="0.2">
      <c r="A32" s="241" t="s">
        <v>12</v>
      </c>
      <c r="B32" s="59" t="s">
        <v>8</v>
      </c>
      <c r="C32" s="124">
        <v>4210314</v>
      </c>
      <c r="D32" s="406"/>
      <c r="E32" s="406"/>
      <c r="F32" s="133"/>
      <c r="G32" s="109"/>
      <c r="H32" s="487"/>
      <c r="I32" s="117"/>
      <c r="J32" s="289"/>
      <c r="K32" s="289"/>
      <c r="L32" s="289"/>
      <c r="M32" s="289"/>
      <c r="N32" s="289"/>
      <c r="O32" s="313"/>
    </row>
    <row r="33" spans="1:15" ht="14.25" hidden="1" customHeight="1" x14ac:dyDescent="0.2">
      <c r="A33" s="241" t="s">
        <v>13</v>
      </c>
      <c r="B33" s="58" t="s">
        <v>14</v>
      </c>
      <c r="C33" s="82" t="s">
        <v>378</v>
      </c>
      <c r="D33" s="406"/>
      <c r="E33" s="406"/>
      <c r="F33" s="406"/>
      <c r="G33" s="407"/>
      <c r="H33" s="487"/>
      <c r="I33" s="117"/>
      <c r="J33" s="289"/>
      <c r="K33" s="289"/>
      <c r="L33" s="289"/>
      <c r="M33" s="289"/>
      <c r="N33" s="289"/>
      <c r="O33" s="313"/>
    </row>
    <row r="34" spans="1:15" s="411" customFormat="1" ht="77.25" customHeight="1" x14ac:dyDescent="0.2">
      <c r="A34" s="488" t="s">
        <v>186</v>
      </c>
      <c r="B34" s="59" t="s">
        <v>379</v>
      </c>
      <c r="C34" s="410" t="s">
        <v>4</v>
      </c>
      <c r="D34" s="55">
        <v>3000</v>
      </c>
      <c r="E34" s="56" t="s">
        <v>3</v>
      </c>
      <c r="F34" s="97">
        <v>8</v>
      </c>
      <c r="G34" s="111"/>
      <c r="H34" s="104"/>
      <c r="I34" s="136"/>
      <c r="J34" s="498">
        <f>+$J$12</f>
        <v>0</v>
      </c>
      <c r="K34" s="19">
        <f t="shared" ref="K34:K35" si="14">I34*J34/100</f>
        <v>0</v>
      </c>
      <c r="L34" s="14">
        <f t="shared" ref="L34:L35" si="15">+I34+K34</f>
        <v>0</v>
      </c>
      <c r="M34" s="14">
        <f t="shared" ref="M34:M35" si="16">I34*F34*D34</f>
        <v>0</v>
      </c>
      <c r="N34" s="13">
        <f t="shared" ref="N34:N35" si="17">+M34*J34/100</f>
        <v>0</v>
      </c>
      <c r="O34" s="242">
        <f t="shared" ref="O34:O35" si="18">+M34+N34</f>
        <v>0</v>
      </c>
    </row>
    <row r="35" spans="1:15" ht="38.25" customHeight="1" x14ac:dyDescent="0.2">
      <c r="A35" s="488" t="s">
        <v>187</v>
      </c>
      <c r="B35" s="59" t="s">
        <v>380</v>
      </c>
      <c r="C35" s="410" t="s">
        <v>4</v>
      </c>
      <c r="D35" s="55">
        <v>3000</v>
      </c>
      <c r="E35" s="56" t="s">
        <v>3</v>
      </c>
      <c r="F35" s="97">
        <v>12</v>
      </c>
      <c r="G35" s="111"/>
      <c r="H35" s="104"/>
      <c r="I35" s="136"/>
      <c r="J35" s="498">
        <f>+$J$12</f>
        <v>0</v>
      </c>
      <c r="K35" s="19">
        <f t="shared" si="14"/>
        <v>0</v>
      </c>
      <c r="L35" s="14">
        <f t="shared" si="15"/>
        <v>0</v>
      </c>
      <c r="M35" s="14">
        <f t="shared" si="16"/>
        <v>0</v>
      </c>
      <c r="N35" s="13">
        <f t="shared" si="17"/>
        <v>0</v>
      </c>
      <c r="O35" s="242">
        <f t="shared" si="18"/>
        <v>0</v>
      </c>
    </row>
    <row r="36" spans="1:15" ht="14.25" customHeight="1" thickBot="1" x14ac:dyDescent="0.3">
      <c r="A36" s="254"/>
      <c r="B36" s="255"/>
      <c r="C36" s="256"/>
      <c r="D36" s="256"/>
      <c r="E36" s="256"/>
      <c r="F36" s="256"/>
      <c r="G36" s="131"/>
      <c r="H36" s="130"/>
      <c r="I36" s="131"/>
      <c r="J36" s="256"/>
      <c r="K36" s="256"/>
      <c r="L36" s="256"/>
      <c r="M36" s="256"/>
      <c r="N36" s="256"/>
      <c r="O36" s="277"/>
    </row>
    <row r="37" spans="1:15" ht="30.75" customHeight="1" x14ac:dyDescent="0.2">
      <c r="A37" s="284" t="s">
        <v>188</v>
      </c>
      <c r="B37" s="238" t="s">
        <v>60</v>
      </c>
      <c r="C37" s="496"/>
      <c r="D37" s="497"/>
      <c r="E37" s="497"/>
      <c r="F37" s="497"/>
      <c r="G37" s="282"/>
      <c r="H37" s="495"/>
      <c r="I37" s="310"/>
      <c r="J37" s="311"/>
      <c r="K37" s="311"/>
      <c r="L37" s="311"/>
      <c r="M37" s="311"/>
      <c r="N37" s="311"/>
      <c r="O37" s="312"/>
    </row>
    <row r="38" spans="1:15" ht="16.5" hidden="1" customHeight="1" x14ac:dyDescent="0.2">
      <c r="A38" s="241" t="s">
        <v>11</v>
      </c>
      <c r="B38" s="41" t="s">
        <v>9</v>
      </c>
      <c r="C38" s="87" t="s">
        <v>58</v>
      </c>
      <c r="D38" s="406"/>
      <c r="E38" s="406"/>
      <c r="F38" s="406"/>
      <c r="G38" s="407"/>
      <c r="H38" s="487"/>
      <c r="I38" s="117"/>
      <c r="J38" s="289"/>
      <c r="K38" s="289"/>
      <c r="L38" s="289"/>
      <c r="M38" s="289"/>
      <c r="N38" s="289"/>
      <c r="O38" s="313"/>
    </row>
    <row r="39" spans="1:15" ht="16.5" hidden="1" customHeight="1" x14ac:dyDescent="0.2">
      <c r="A39" s="241" t="s">
        <v>12</v>
      </c>
      <c r="B39" s="41" t="s">
        <v>8</v>
      </c>
      <c r="C39" s="124">
        <v>4210103</v>
      </c>
      <c r="D39" s="406"/>
      <c r="E39" s="406"/>
      <c r="F39" s="133"/>
      <c r="G39" s="109"/>
      <c r="H39" s="487"/>
      <c r="I39" s="117"/>
      <c r="J39" s="289"/>
      <c r="K39" s="289"/>
      <c r="L39" s="289"/>
      <c r="M39" s="289"/>
      <c r="N39" s="289"/>
      <c r="O39" s="313"/>
    </row>
    <row r="40" spans="1:15" ht="16.5" hidden="1" customHeight="1" x14ac:dyDescent="0.2">
      <c r="A40" s="241" t="s">
        <v>13</v>
      </c>
      <c r="B40" s="25" t="s">
        <v>14</v>
      </c>
      <c r="C40" s="82" t="s">
        <v>381</v>
      </c>
      <c r="D40" s="406"/>
      <c r="E40" s="406"/>
      <c r="F40" s="406"/>
      <c r="G40" s="407"/>
      <c r="H40" s="487"/>
      <c r="I40" s="117"/>
      <c r="J40" s="289"/>
      <c r="K40" s="289"/>
      <c r="L40" s="289"/>
      <c r="M40" s="289"/>
      <c r="N40" s="289"/>
      <c r="O40" s="313"/>
    </row>
    <row r="41" spans="1:15" ht="60" customHeight="1" x14ac:dyDescent="0.2">
      <c r="A41" s="488" t="s">
        <v>189</v>
      </c>
      <c r="B41" s="59" t="s">
        <v>382</v>
      </c>
      <c r="C41" s="410" t="s">
        <v>4</v>
      </c>
      <c r="D41" s="55">
        <v>6000</v>
      </c>
      <c r="E41" s="56" t="s">
        <v>3</v>
      </c>
      <c r="F41" s="97">
        <v>8</v>
      </c>
      <c r="G41" s="111"/>
      <c r="H41" s="104"/>
      <c r="I41" s="136"/>
      <c r="J41" s="498">
        <f>+$J$12</f>
        <v>0</v>
      </c>
      <c r="K41" s="19">
        <f t="shared" ref="K41" si="19">I41*J41/100</f>
        <v>0</v>
      </c>
      <c r="L41" s="14">
        <f t="shared" ref="L41" si="20">+I41+K41</f>
        <v>0</v>
      </c>
      <c r="M41" s="14">
        <f t="shared" ref="M41" si="21">I41*F41*D41</f>
        <v>0</v>
      </c>
      <c r="N41" s="13">
        <f t="shared" ref="N41" si="22">+M41*J41/100</f>
        <v>0</v>
      </c>
      <c r="O41" s="242">
        <f t="shared" ref="O41" si="23">+M41+N41</f>
        <v>0</v>
      </c>
    </row>
    <row r="42" spans="1:15" s="411" customFormat="1" ht="49.5" customHeight="1" x14ac:dyDescent="0.2">
      <c r="A42" s="488" t="s">
        <v>190</v>
      </c>
      <c r="B42" s="59" t="s">
        <v>383</v>
      </c>
      <c r="C42" s="410" t="s">
        <v>4</v>
      </c>
      <c r="D42" s="55"/>
      <c r="E42" s="56"/>
      <c r="F42" s="97"/>
      <c r="G42" s="111"/>
      <c r="H42" s="104"/>
      <c r="I42" s="117"/>
      <c r="J42" s="289"/>
      <c r="K42" s="289"/>
      <c r="L42" s="289"/>
      <c r="M42" s="289"/>
      <c r="N42" s="289"/>
      <c r="O42" s="313"/>
    </row>
    <row r="43" spans="1:15" ht="35.25" customHeight="1" x14ac:dyDescent="0.2">
      <c r="A43" s="488" t="s">
        <v>384</v>
      </c>
      <c r="B43" s="8" t="s">
        <v>314</v>
      </c>
      <c r="C43" s="393" t="s">
        <v>4</v>
      </c>
      <c r="D43" s="47">
        <v>1000</v>
      </c>
      <c r="E43" s="56" t="s">
        <v>3</v>
      </c>
      <c r="F43" s="95">
        <v>10</v>
      </c>
      <c r="G43" s="111"/>
      <c r="H43" s="104"/>
      <c r="I43" s="136"/>
      <c r="J43" s="498">
        <f>+$J$12</f>
        <v>0</v>
      </c>
      <c r="K43" s="19">
        <f t="shared" ref="K43" si="24">I43*J43/100</f>
        <v>0</v>
      </c>
      <c r="L43" s="14">
        <f t="shared" ref="L43" si="25">+I43+K43</f>
        <v>0</v>
      </c>
      <c r="M43" s="14">
        <f t="shared" ref="M43" si="26">I43*F43*D43</f>
        <v>0</v>
      </c>
      <c r="N43" s="13">
        <f t="shared" ref="N43" si="27">+M43*J43/100</f>
        <v>0</v>
      </c>
      <c r="O43" s="242">
        <f t="shared" ref="O43" si="28">+M43+N43</f>
        <v>0</v>
      </c>
    </row>
    <row r="44" spans="1:15" s="411" customFormat="1" ht="38.25" customHeight="1" x14ac:dyDescent="0.2">
      <c r="A44" s="488" t="s">
        <v>385</v>
      </c>
      <c r="B44" s="8" t="s">
        <v>313</v>
      </c>
      <c r="C44" s="393" t="s">
        <v>4</v>
      </c>
      <c r="D44" s="47">
        <v>5000</v>
      </c>
      <c r="E44" s="56" t="s">
        <v>3</v>
      </c>
      <c r="F44" s="95">
        <v>10</v>
      </c>
      <c r="G44" s="111"/>
      <c r="H44" s="104"/>
      <c r="I44" s="136"/>
      <c r="J44" s="498">
        <f>+$J$12</f>
        <v>0</v>
      </c>
      <c r="K44" s="19">
        <f t="shared" ref="K44" si="29">I44*J44/100</f>
        <v>0</v>
      </c>
      <c r="L44" s="14">
        <f t="shared" ref="L44" si="30">+I44+K44</f>
        <v>0</v>
      </c>
      <c r="M44" s="14">
        <f t="shared" ref="M44" si="31">I44*F44*D44</f>
        <v>0</v>
      </c>
      <c r="N44" s="13">
        <f t="shared" ref="N44" si="32">+M44*J44/100</f>
        <v>0</v>
      </c>
      <c r="O44" s="242">
        <f t="shared" ref="O44" si="33">+M44+N44</f>
        <v>0</v>
      </c>
    </row>
    <row r="45" spans="1:15" ht="16.5" thickBot="1" x14ac:dyDescent="0.3">
      <c r="A45" s="254"/>
      <c r="B45" s="255"/>
      <c r="C45" s="256"/>
      <c r="D45" s="256"/>
      <c r="E45" s="256"/>
      <c r="F45" s="256"/>
      <c r="G45" s="131"/>
      <c r="H45" s="130"/>
      <c r="I45" s="256"/>
      <c r="J45" s="256"/>
      <c r="K45" s="256"/>
      <c r="L45" s="256"/>
      <c r="M45" s="256"/>
      <c r="N45" s="256"/>
      <c r="O45" s="277"/>
    </row>
    <row r="46" spans="1:15" s="455" customFormat="1" ht="32.25" customHeight="1" thickBot="1" x14ac:dyDescent="0.25">
      <c r="A46" s="450"/>
      <c r="B46" s="451"/>
      <c r="C46" s="452"/>
      <c r="D46" s="451"/>
      <c r="E46" s="451"/>
      <c r="F46" s="451"/>
      <c r="G46" s="451"/>
      <c r="H46" s="451"/>
      <c r="I46" s="453" t="s">
        <v>353</v>
      </c>
      <c r="J46" s="451"/>
      <c r="K46" s="451"/>
      <c r="L46" s="451"/>
      <c r="M46" s="27">
        <f>SUM(M8:M45)</f>
        <v>0</v>
      </c>
      <c r="N46" s="170">
        <f>SUM(N8:N45)</f>
        <v>0</v>
      </c>
      <c r="O46" s="171">
        <f>SUM(O8:O45)</f>
        <v>0</v>
      </c>
    </row>
    <row r="47" spans="1:15" x14ac:dyDescent="0.25">
      <c r="O47" s="456">
        <f>+O46-N46-M46</f>
        <v>0</v>
      </c>
    </row>
    <row r="48" spans="1:15" s="64" customFormat="1" ht="21.75" customHeight="1" thickBot="1" x14ac:dyDescent="0.25">
      <c r="C48" s="181"/>
      <c r="I48" s="457" t="s">
        <v>354</v>
      </c>
      <c r="J48" s="70"/>
    </row>
    <row r="49" spans="1:15" ht="42.75" customHeight="1" thickBot="1" x14ac:dyDescent="0.25">
      <c r="A49" s="458" t="s">
        <v>386</v>
      </c>
      <c r="B49" s="182" t="s">
        <v>499</v>
      </c>
      <c r="C49" s="459"/>
      <c r="D49" s="460" t="s">
        <v>331</v>
      </c>
      <c r="E49" s="461" t="s">
        <v>332</v>
      </c>
      <c r="F49" s="462">
        <v>1</v>
      </c>
      <c r="G49" s="463"/>
      <c r="H49" s="464"/>
      <c r="I49" s="167"/>
      <c r="J49" s="474">
        <f t="shared" ref="J49" si="34">+$J$12</f>
        <v>0</v>
      </c>
      <c r="K49" s="168">
        <f t="shared" ref="K49" si="35">I49*J49/100</f>
        <v>0</v>
      </c>
      <c r="L49" s="169">
        <f t="shared" ref="L49" si="36">+I49+K49</f>
        <v>0</v>
      </c>
      <c r="M49" s="169">
        <f>I49*F49</f>
        <v>0</v>
      </c>
      <c r="N49" s="170">
        <f t="shared" ref="N49" si="37">+M49*J49/100</f>
        <v>0</v>
      </c>
      <c r="O49" s="171">
        <f t="shared" ref="O49" si="38">+M49+N49</f>
        <v>0</v>
      </c>
    </row>
    <row r="50" spans="1:15" s="64" customFormat="1" ht="21" customHeight="1" x14ac:dyDescent="0.2">
      <c r="C50" s="181"/>
      <c r="J50" s="70"/>
      <c r="O50" s="456">
        <f>+O49-N49-M49</f>
        <v>0</v>
      </c>
    </row>
    <row r="51" spans="1:15" s="469" customFormat="1" ht="18.75" customHeight="1" x14ac:dyDescent="0.2">
      <c r="A51" s="465"/>
      <c r="B51" s="466"/>
      <c r="C51" s="467"/>
      <c r="D51" s="466"/>
      <c r="E51" s="466"/>
      <c r="F51" s="466"/>
      <c r="G51" s="466"/>
      <c r="H51" s="466"/>
      <c r="I51" s="466" t="s">
        <v>333</v>
      </c>
      <c r="J51" s="468"/>
      <c r="K51" s="466"/>
      <c r="L51" s="466"/>
      <c r="M51" s="166">
        <f>+M49+M46</f>
        <v>0</v>
      </c>
      <c r="N51" s="166">
        <f>+N49+N46</f>
        <v>0</v>
      </c>
      <c r="O51" s="166">
        <f>+O49+O46</f>
        <v>0</v>
      </c>
    </row>
    <row r="52" spans="1:15" s="64" customFormat="1" ht="18.75" customHeight="1" x14ac:dyDescent="0.2">
      <c r="B52" s="470" t="s">
        <v>357</v>
      </c>
      <c r="C52" s="181"/>
      <c r="J52" s="70"/>
      <c r="O52" s="456">
        <f>+O51-N51-M51</f>
        <v>0</v>
      </c>
    </row>
    <row r="53" spans="1:15" s="64" customFormat="1" ht="26.25" customHeight="1" x14ac:dyDescent="0.2">
      <c r="B53" s="471" t="s">
        <v>303</v>
      </c>
      <c r="C53" s="181"/>
      <c r="J53" s="70"/>
    </row>
    <row r="54" spans="1:15" s="64" customFormat="1" ht="12.75" x14ac:dyDescent="0.2">
      <c r="B54" s="470" t="s">
        <v>355</v>
      </c>
      <c r="C54" s="181"/>
      <c r="J54" s="70"/>
    </row>
    <row r="55" spans="1:15" s="64" customFormat="1" ht="12.75" x14ac:dyDescent="0.2">
      <c r="B55" s="472" t="s">
        <v>356</v>
      </c>
      <c r="C55" s="181"/>
      <c r="J55" s="70"/>
    </row>
  </sheetData>
  <sheetProtection sheet="1" objects="1" scenarios="1" selectLockedCells="1"/>
  <pageMargins left="0.70866141732283472" right="0.70866141732283472" top="0.74803149606299213" bottom="0.74803149606299213" header="0.31496062992125984" footer="0.31496062992125984"/>
  <pageSetup paperSize="9" scale="44" fitToWidth="2" fitToHeight="2" orientation="landscape" r:id="rId1"/>
  <headerFooter>
    <oddHeader>&amp;LPREDRAČUN KOMPLEKSNI PO SKLOPIH&amp;CPONUDBA - &amp;"Arial,Krepko"&amp;14CENIK&amp;"Arial,Navadno"&amp;10 ZIMSKA SLUŽBA ZA SV&amp;RMORS 317/2018-ODP</oddHeader>
    <oddFooter>&amp;Lizpis dne: &amp;D        &amp;"Arial,Krepko"&amp;11&amp;P/&amp;N&amp;C&amp;F&amp;R&amp;"Arial,Krepko"&amp;12&amp;A</oddFooter>
  </headerFooter>
  <rowBreaks count="1" manualBreakCount="1">
    <brk id="29" max="14"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126"/>
  <sheetViews>
    <sheetView view="pageBreakPreview" zoomScale="60" zoomScaleNormal="70" workbookViewId="0">
      <selection activeCell="B2" sqref="B2"/>
    </sheetView>
  </sheetViews>
  <sheetFormatPr defaultRowHeight="15.75" x14ac:dyDescent="0.25"/>
  <cols>
    <col min="1" max="1" width="10.5703125" style="4" customWidth="1"/>
    <col min="2" max="2" width="103.140625" style="15" customWidth="1"/>
    <col min="3" max="3" width="24.42578125" style="3" customWidth="1"/>
    <col min="4" max="4" width="19.140625" style="3" customWidth="1"/>
    <col min="5" max="5" width="11.140625" style="3" customWidth="1"/>
    <col min="6" max="6" width="14.85546875" style="3" customWidth="1"/>
    <col min="7" max="7" width="5.5703125" style="3" customWidth="1"/>
    <col min="8" max="8" width="3" style="3" customWidth="1"/>
    <col min="9" max="9" width="17.5703125" style="3" customWidth="1"/>
    <col min="10" max="10" width="12" style="3" customWidth="1"/>
    <col min="11" max="11" width="13.28515625" style="3" customWidth="1"/>
    <col min="12" max="12" width="14.140625" style="3" customWidth="1"/>
    <col min="13" max="13" width="13.85546875" style="3" customWidth="1"/>
    <col min="14" max="14" width="12.42578125" style="3" customWidth="1"/>
    <col min="15" max="15" width="18.28515625" style="3" customWidth="1"/>
    <col min="16" max="16384" width="9.140625" style="3"/>
  </cols>
  <sheetData>
    <row r="1" spans="1:15" s="10" customFormat="1" ht="15" x14ac:dyDescent="0.25">
      <c r="B1" s="369" t="s">
        <v>141</v>
      </c>
      <c r="C1" s="370" t="s">
        <v>142</v>
      </c>
    </row>
    <row r="2" spans="1:15" s="37" customFormat="1" ht="43.5" customHeight="1" x14ac:dyDescent="0.2">
      <c r="B2" s="160"/>
      <c r="C2" s="371"/>
      <c r="D2" s="36" t="s">
        <v>293</v>
      </c>
      <c r="E2" s="475"/>
      <c r="F2" s="476"/>
      <c r="G2" s="475"/>
      <c r="H2" s="475"/>
      <c r="I2" s="475"/>
      <c r="J2" s="475"/>
      <c r="K2" s="475"/>
      <c r="L2" s="475"/>
      <c r="M2" s="475"/>
      <c r="N2" s="477"/>
    </row>
    <row r="3" spans="1:15" s="37" customFormat="1" ht="43.5" customHeight="1" x14ac:dyDescent="0.2">
      <c r="B3" s="161"/>
      <c r="C3" s="475"/>
      <c r="D3" s="36" t="s">
        <v>174</v>
      </c>
      <c r="E3" s="475"/>
      <c r="F3" s="476"/>
      <c r="G3" s="475"/>
      <c r="H3" s="475"/>
      <c r="I3" s="475"/>
      <c r="J3" s="475"/>
      <c r="K3" s="475"/>
      <c r="L3" s="475"/>
      <c r="M3" s="475"/>
      <c r="N3" s="477"/>
    </row>
    <row r="4" spans="1:15" s="31" customFormat="1" ht="25.5" customHeight="1" x14ac:dyDescent="0.2">
      <c r="A4" s="34"/>
      <c r="B4" s="34" t="s">
        <v>137</v>
      </c>
      <c r="C4" s="34"/>
      <c r="D4" s="34"/>
      <c r="E4" s="34"/>
      <c r="F4" s="34"/>
      <c r="G4" s="34"/>
      <c r="H4" s="34"/>
    </row>
    <row r="5" spans="1:15" x14ac:dyDescent="0.25">
      <c r="C5" s="378" t="s">
        <v>292</v>
      </c>
    </row>
    <row r="6" spans="1:15" s="381" customFormat="1" ht="57.75" customHeight="1" x14ac:dyDescent="0.2">
      <c r="A6" s="44" t="s">
        <v>0</v>
      </c>
      <c r="B6" s="44" t="s">
        <v>304</v>
      </c>
      <c r="C6" s="175" t="s">
        <v>1</v>
      </c>
      <c r="D6" s="44" t="s">
        <v>7</v>
      </c>
      <c r="E6" s="44" t="s">
        <v>2</v>
      </c>
      <c r="F6" s="93" t="s">
        <v>299</v>
      </c>
      <c r="G6" s="101"/>
      <c r="H6" s="102"/>
      <c r="I6" s="99" t="s">
        <v>140</v>
      </c>
      <c r="J6" s="38" t="s">
        <v>134</v>
      </c>
      <c r="K6" s="28" t="s">
        <v>94</v>
      </c>
      <c r="L6" s="28" t="s">
        <v>95</v>
      </c>
      <c r="M6" s="28" t="s">
        <v>96</v>
      </c>
      <c r="N6" s="28" t="s">
        <v>97</v>
      </c>
      <c r="O6" s="28" t="s">
        <v>98</v>
      </c>
    </row>
    <row r="7" spans="1:15" s="64" customFormat="1" ht="13.5" thickBot="1" x14ac:dyDescent="0.25">
      <c r="A7" s="233">
        <v>1</v>
      </c>
      <c r="B7" s="233">
        <v>2</v>
      </c>
      <c r="C7" s="234">
        <v>3</v>
      </c>
      <c r="D7" s="233">
        <v>4</v>
      </c>
      <c r="E7" s="233">
        <v>5</v>
      </c>
      <c r="F7" s="235">
        <v>6</v>
      </c>
      <c r="G7" s="103">
        <v>7</v>
      </c>
      <c r="H7" s="104"/>
      <c r="I7" s="236">
        <v>8</v>
      </c>
      <c r="J7" s="233">
        <v>9</v>
      </c>
      <c r="K7" s="233" t="s">
        <v>99</v>
      </c>
      <c r="L7" s="233" t="s">
        <v>168</v>
      </c>
      <c r="M7" s="233" t="s">
        <v>169</v>
      </c>
      <c r="N7" s="233" t="s">
        <v>170</v>
      </c>
      <c r="O7" s="233" t="s">
        <v>171</v>
      </c>
    </row>
    <row r="8" spans="1:15" ht="22.5" customHeight="1" x14ac:dyDescent="0.2">
      <c r="A8" s="237" t="s">
        <v>192</v>
      </c>
      <c r="B8" s="238" t="s">
        <v>15</v>
      </c>
      <c r="C8" s="239"/>
      <c r="D8" s="239"/>
      <c r="E8" s="239"/>
      <c r="F8" s="240"/>
      <c r="G8" s="310"/>
      <c r="H8" s="325"/>
      <c r="I8" s="310"/>
      <c r="J8" s="311"/>
      <c r="K8" s="311"/>
      <c r="L8" s="311"/>
      <c r="M8" s="311"/>
      <c r="N8" s="311"/>
      <c r="O8" s="312"/>
    </row>
    <row r="9" spans="1:15" ht="12.75" hidden="1" customHeight="1" x14ac:dyDescent="0.2">
      <c r="A9" s="241" t="s">
        <v>11</v>
      </c>
      <c r="B9" s="41" t="s">
        <v>9</v>
      </c>
      <c r="C9" s="87" t="s">
        <v>15</v>
      </c>
      <c r="D9" s="142"/>
      <c r="E9" s="142"/>
      <c r="F9" s="142"/>
      <c r="G9" s="88"/>
      <c r="H9" s="118"/>
      <c r="I9" s="117"/>
      <c r="J9" s="289"/>
      <c r="K9" s="289"/>
      <c r="L9" s="289"/>
      <c r="M9" s="289"/>
      <c r="N9" s="289"/>
      <c r="O9" s="313"/>
    </row>
    <row r="10" spans="1:15" ht="12.75" hidden="1" x14ac:dyDescent="0.2">
      <c r="A10" s="241" t="s">
        <v>12</v>
      </c>
      <c r="B10" s="41" t="s">
        <v>8</v>
      </c>
      <c r="C10" s="124">
        <v>42205</v>
      </c>
      <c r="D10" s="406"/>
      <c r="E10" s="406"/>
      <c r="F10" s="133"/>
      <c r="G10" s="109"/>
      <c r="H10" s="118"/>
      <c r="I10" s="117"/>
      <c r="J10" s="289"/>
      <c r="K10" s="289"/>
      <c r="L10" s="289"/>
      <c r="M10" s="289"/>
      <c r="N10" s="289"/>
      <c r="O10" s="313"/>
    </row>
    <row r="11" spans="1:15" ht="12.75" hidden="1" x14ac:dyDescent="0.2">
      <c r="A11" s="241" t="s">
        <v>13</v>
      </c>
      <c r="B11" s="25" t="s">
        <v>14</v>
      </c>
      <c r="C11" s="82" t="s">
        <v>387</v>
      </c>
      <c r="D11" s="141"/>
      <c r="E11" s="141"/>
      <c r="F11" s="141"/>
      <c r="G11" s="146"/>
      <c r="H11" s="118"/>
      <c r="I11" s="290"/>
      <c r="J11" s="291"/>
      <c r="K11" s="291"/>
      <c r="L11" s="291"/>
      <c r="M11" s="291"/>
      <c r="N11" s="291"/>
      <c r="O11" s="334"/>
    </row>
    <row r="12" spans="1:15" ht="78.75" customHeight="1" x14ac:dyDescent="0.2">
      <c r="A12" s="488" t="s">
        <v>193</v>
      </c>
      <c r="B12" s="59" t="s">
        <v>388</v>
      </c>
      <c r="C12" s="410" t="s">
        <v>4</v>
      </c>
      <c r="D12" s="499">
        <v>5200</v>
      </c>
      <c r="E12" s="56" t="s">
        <v>3</v>
      </c>
      <c r="F12" s="148">
        <v>4</v>
      </c>
      <c r="G12" s="111"/>
      <c r="H12" s="104"/>
      <c r="I12" s="100"/>
      <c r="J12" s="40"/>
      <c r="K12" s="19">
        <f>I12*J12/100</f>
        <v>0</v>
      </c>
      <c r="L12" s="14">
        <f>+I12+K12</f>
        <v>0</v>
      </c>
      <c r="M12" s="14">
        <f>I12*F12*D12</f>
        <v>0</v>
      </c>
      <c r="N12" s="13">
        <f>+M12*J12/100</f>
        <v>0</v>
      </c>
      <c r="O12" s="242">
        <f>+M12+N12</f>
        <v>0</v>
      </c>
    </row>
    <row r="13" spans="1:15" ht="44.25" customHeight="1" x14ac:dyDescent="0.2">
      <c r="A13" s="488" t="s">
        <v>194</v>
      </c>
      <c r="B13" s="59" t="s">
        <v>389</v>
      </c>
      <c r="C13" s="410"/>
      <c r="D13" s="499"/>
      <c r="E13" s="56"/>
      <c r="F13" s="148"/>
      <c r="G13" s="111"/>
      <c r="H13" s="104"/>
      <c r="I13" s="117"/>
      <c r="J13" s="289"/>
      <c r="K13" s="289"/>
      <c r="L13" s="289"/>
      <c r="M13" s="289"/>
      <c r="N13" s="289"/>
      <c r="O13" s="313"/>
    </row>
    <row r="14" spans="1:15" ht="29.25" customHeight="1" x14ac:dyDescent="0.2">
      <c r="A14" s="488" t="s">
        <v>390</v>
      </c>
      <c r="B14" s="8" t="s">
        <v>314</v>
      </c>
      <c r="C14" s="393" t="s">
        <v>4</v>
      </c>
      <c r="D14" s="500">
        <v>2000</v>
      </c>
      <c r="E14" s="56" t="s">
        <v>3</v>
      </c>
      <c r="F14" s="501">
        <v>4</v>
      </c>
      <c r="G14" s="111"/>
      <c r="H14" s="104"/>
      <c r="I14" s="100"/>
      <c r="J14" s="498">
        <f>+$J$12</f>
        <v>0</v>
      </c>
      <c r="K14" s="19">
        <f t="shared" ref="K14" si="0">I14*J14/100</f>
        <v>0</v>
      </c>
      <c r="L14" s="14">
        <f t="shared" ref="L14" si="1">+I14+K14</f>
        <v>0</v>
      </c>
      <c r="M14" s="14">
        <f t="shared" ref="M14" si="2">I14*F14*D14</f>
        <v>0</v>
      </c>
      <c r="N14" s="13">
        <f t="shared" ref="N14" si="3">+M14*J14/100</f>
        <v>0</v>
      </c>
      <c r="O14" s="242">
        <f t="shared" ref="O14" si="4">+M14+N14</f>
        <v>0</v>
      </c>
    </row>
    <row r="15" spans="1:15" ht="33" customHeight="1" x14ac:dyDescent="0.2">
      <c r="A15" s="488" t="s">
        <v>391</v>
      </c>
      <c r="B15" s="8" t="s">
        <v>313</v>
      </c>
      <c r="C15" s="393" t="s">
        <v>4</v>
      </c>
      <c r="D15" s="500">
        <v>3200</v>
      </c>
      <c r="E15" s="56" t="s">
        <v>3</v>
      </c>
      <c r="F15" s="501">
        <v>4</v>
      </c>
      <c r="G15" s="111"/>
      <c r="H15" s="104"/>
      <c r="I15" s="100"/>
      <c r="J15" s="498">
        <f>+$J$12</f>
        <v>0</v>
      </c>
      <c r="K15" s="19">
        <f t="shared" ref="K15" si="5">I15*J15/100</f>
        <v>0</v>
      </c>
      <c r="L15" s="14">
        <f t="shared" ref="L15" si="6">+I15+K15</f>
        <v>0</v>
      </c>
      <c r="M15" s="14">
        <f t="shared" ref="M15" si="7">I15*F15*D15</f>
        <v>0</v>
      </c>
      <c r="N15" s="13">
        <f t="shared" ref="N15" si="8">+M15*J15/100</f>
        <v>0</v>
      </c>
      <c r="O15" s="242">
        <f t="shared" ref="O15" si="9">+M15+N15</f>
        <v>0</v>
      </c>
    </row>
    <row r="16" spans="1:15" ht="15.75" customHeight="1" thickBot="1" x14ac:dyDescent="0.25">
      <c r="A16" s="502"/>
      <c r="B16" s="503"/>
      <c r="C16" s="504"/>
      <c r="D16" s="505"/>
      <c r="E16" s="260"/>
      <c r="F16" s="506"/>
      <c r="G16" s="507"/>
      <c r="H16" s="250"/>
      <c r="I16" s="131"/>
      <c r="J16" s="256"/>
      <c r="K16" s="256"/>
      <c r="L16" s="256"/>
      <c r="M16" s="256"/>
      <c r="N16" s="256"/>
      <c r="O16" s="277"/>
    </row>
    <row r="17" spans="1:15" ht="22.5" customHeight="1" x14ac:dyDescent="0.2">
      <c r="A17" s="237" t="s">
        <v>195</v>
      </c>
      <c r="B17" s="238" t="s">
        <v>82</v>
      </c>
      <c r="C17" s="251"/>
      <c r="D17" s="252"/>
      <c r="E17" s="252"/>
      <c r="F17" s="252"/>
      <c r="G17" s="253"/>
      <c r="H17" s="325"/>
      <c r="I17" s="310"/>
      <c r="J17" s="311"/>
      <c r="K17" s="311"/>
      <c r="L17" s="311"/>
      <c r="M17" s="311"/>
      <c r="N17" s="311"/>
      <c r="O17" s="312"/>
    </row>
    <row r="18" spans="1:15" ht="12.75" hidden="1" customHeight="1" x14ac:dyDescent="0.2">
      <c r="A18" s="241" t="s">
        <v>11</v>
      </c>
      <c r="B18" s="41" t="s">
        <v>9</v>
      </c>
      <c r="C18" s="82" t="s">
        <v>15</v>
      </c>
      <c r="D18" s="141"/>
      <c r="E18" s="141"/>
      <c r="F18" s="141"/>
      <c r="G18" s="146"/>
      <c r="H18" s="118"/>
      <c r="I18" s="117"/>
      <c r="J18" s="289"/>
      <c r="K18" s="289"/>
      <c r="L18" s="289"/>
      <c r="M18" s="289"/>
      <c r="N18" s="289"/>
      <c r="O18" s="313"/>
    </row>
    <row r="19" spans="1:15" ht="12.75" hidden="1" x14ac:dyDescent="0.2">
      <c r="A19" s="241" t="s">
        <v>12</v>
      </c>
      <c r="B19" s="41" t="s">
        <v>8</v>
      </c>
      <c r="C19" s="124">
        <v>42205</v>
      </c>
      <c r="D19" s="406"/>
      <c r="E19" s="406"/>
      <c r="F19" s="133"/>
      <c r="G19" s="109"/>
      <c r="H19" s="118"/>
      <c r="I19" s="117"/>
      <c r="J19" s="289"/>
      <c r="K19" s="289"/>
      <c r="L19" s="289"/>
      <c r="M19" s="289"/>
      <c r="N19" s="289"/>
      <c r="O19" s="313"/>
    </row>
    <row r="20" spans="1:15" ht="12.75" hidden="1" x14ac:dyDescent="0.2">
      <c r="A20" s="241" t="s">
        <v>13</v>
      </c>
      <c r="B20" s="25" t="s">
        <v>14</v>
      </c>
      <c r="C20" s="82" t="s">
        <v>387</v>
      </c>
      <c r="D20" s="141"/>
      <c r="E20" s="141"/>
      <c r="F20" s="141"/>
      <c r="G20" s="146"/>
      <c r="H20" s="118"/>
      <c r="I20" s="117"/>
      <c r="J20" s="289"/>
      <c r="K20" s="289"/>
      <c r="L20" s="289"/>
      <c r="M20" s="289"/>
      <c r="N20" s="289"/>
      <c r="O20" s="313"/>
    </row>
    <row r="21" spans="1:15" ht="40.5" customHeight="1" x14ac:dyDescent="0.2">
      <c r="A21" s="488" t="s">
        <v>196</v>
      </c>
      <c r="B21" s="59" t="s">
        <v>392</v>
      </c>
      <c r="C21" s="410" t="s">
        <v>81</v>
      </c>
      <c r="D21" s="508">
        <v>2800</v>
      </c>
      <c r="E21" s="56" t="s">
        <v>3</v>
      </c>
      <c r="F21" s="509">
        <v>2</v>
      </c>
      <c r="G21" s="111"/>
      <c r="H21" s="104"/>
      <c r="I21" s="100"/>
      <c r="J21" s="498">
        <f t="shared" ref="J21:J22" si="10">+$J$12</f>
        <v>0</v>
      </c>
      <c r="K21" s="19">
        <f t="shared" ref="K21:K22" si="11">I21*J21/100</f>
        <v>0</v>
      </c>
      <c r="L21" s="14">
        <f t="shared" ref="L21:L22" si="12">+I21+K21</f>
        <v>0</v>
      </c>
      <c r="M21" s="14">
        <f t="shared" ref="M21:M22" si="13">I21*F21*D21</f>
        <v>0</v>
      </c>
      <c r="N21" s="13">
        <f t="shared" ref="N21:N22" si="14">+M21*J21/100</f>
        <v>0</v>
      </c>
      <c r="O21" s="242">
        <f t="shared" ref="O21:O22" si="15">+M21+N21</f>
        <v>0</v>
      </c>
    </row>
    <row r="22" spans="1:15" ht="45.75" customHeight="1" x14ac:dyDescent="0.2">
      <c r="A22" s="488" t="s">
        <v>197</v>
      </c>
      <c r="B22" s="59" t="s">
        <v>393</v>
      </c>
      <c r="C22" s="410" t="s">
        <v>81</v>
      </c>
      <c r="D22" s="499">
        <v>2000</v>
      </c>
      <c r="E22" s="56" t="s">
        <v>3</v>
      </c>
      <c r="F22" s="148">
        <v>2</v>
      </c>
      <c r="G22" s="111"/>
      <c r="H22" s="104"/>
      <c r="I22" s="100"/>
      <c r="J22" s="498">
        <f t="shared" si="10"/>
        <v>0</v>
      </c>
      <c r="K22" s="19">
        <f t="shared" si="11"/>
        <v>0</v>
      </c>
      <c r="L22" s="14">
        <f t="shared" si="12"/>
        <v>0</v>
      </c>
      <c r="M22" s="14">
        <f t="shared" si="13"/>
        <v>0</v>
      </c>
      <c r="N22" s="13">
        <f t="shared" si="14"/>
        <v>0</v>
      </c>
      <c r="O22" s="242">
        <f t="shared" si="15"/>
        <v>0</v>
      </c>
    </row>
    <row r="23" spans="1:15" ht="21" customHeight="1" thickBot="1" x14ac:dyDescent="0.3">
      <c r="A23" s="254"/>
      <c r="B23" s="255"/>
      <c r="C23" s="256"/>
      <c r="D23" s="256"/>
      <c r="E23" s="256"/>
      <c r="F23" s="256"/>
      <c r="G23" s="131"/>
      <c r="H23" s="130"/>
      <c r="I23" s="131"/>
      <c r="J23" s="256"/>
      <c r="K23" s="256"/>
      <c r="L23" s="256"/>
      <c r="M23" s="256"/>
      <c r="N23" s="256"/>
      <c r="O23" s="277"/>
    </row>
    <row r="24" spans="1:15" ht="20.25" customHeight="1" x14ac:dyDescent="0.2">
      <c r="A24" s="237">
        <v>19</v>
      </c>
      <c r="B24" s="238" t="s">
        <v>40</v>
      </c>
      <c r="C24" s="239"/>
      <c r="D24" s="239"/>
      <c r="E24" s="239"/>
      <c r="F24" s="240"/>
      <c r="G24" s="257"/>
      <c r="H24" s="325"/>
      <c r="I24" s="310"/>
      <c r="J24" s="311"/>
      <c r="K24" s="311"/>
      <c r="L24" s="311"/>
      <c r="M24" s="311"/>
      <c r="N24" s="311"/>
      <c r="O24" s="312"/>
    </row>
    <row r="25" spans="1:15" ht="12.75" hidden="1" customHeight="1" x14ac:dyDescent="0.2">
      <c r="A25" s="241" t="s">
        <v>11</v>
      </c>
      <c r="B25" s="41" t="s">
        <v>9</v>
      </c>
      <c r="C25" s="87" t="s">
        <v>40</v>
      </c>
      <c r="D25" s="142"/>
      <c r="E25" s="142"/>
      <c r="F25" s="142"/>
      <c r="G25" s="88"/>
      <c r="H25" s="118"/>
      <c r="I25" s="117"/>
      <c r="J25" s="289"/>
      <c r="K25" s="289"/>
      <c r="L25" s="289"/>
      <c r="M25" s="289"/>
      <c r="N25" s="289"/>
      <c r="O25" s="313"/>
    </row>
    <row r="26" spans="1:15" ht="12.75" hidden="1" x14ac:dyDescent="0.2">
      <c r="A26" s="241" t="s">
        <v>12</v>
      </c>
      <c r="B26" s="41" t="s">
        <v>8</v>
      </c>
      <c r="C26" s="124">
        <v>42201</v>
      </c>
      <c r="D26" s="406"/>
      <c r="E26" s="406"/>
      <c r="F26" s="133"/>
      <c r="G26" s="109"/>
      <c r="H26" s="118"/>
      <c r="I26" s="117"/>
      <c r="J26" s="289"/>
      <c r="K26" s="289"/>
      <c r="L26" s="289"/>
      <c r="M26" s="289"/>
      <c r="N26" s="289"/>
      <c r="O26" s="313"/>
    </row>
    <row r="27" spans="1:15" ht="12.75" hidden="1" customHeight="1" x14ac:dyDescent="0.2">
      <c r="A27" s="241" t="s">
        <v>13</v>
      </c>
      <c r="B27" s="25" t="s">
        <v>61</v>
      </c>
      <c r="C27" s="82" t="s">
        <v>394</v>
      </c>
      <c r="D27" s="141"/>
      <c r="E27" s="141"/>
      <c r="F27" s="141"/>
      <c r="G27" s="146"/>
      <c r="H27" s="118"/>
      <c r="I27" s="117"/>
      <c r="J27" s="289"/>
      <c r="K27" s="289"/>
      <c r="L27" s="289"/>
      <c r="M27" s="289"/>
      <c r="N27" s="289"/>
      <c r="O27" s="313"/>
    </row>
    <row r="28" spans="1:15" s="10" customFormat="1" ht="117" customHeight="1" x14ac:dyDescent="0.2">
      <c r="A28" s="488" t="s">
        <v>198</v>
      </c>
      <c r="B28" s="59" t="s">
        <v>395</v>
      </c>
      <c r="C28" s="410" t="s">
        <v>4</v>
      </c>
      <c r="D28" s="55">
        <v>42600</v>
      </c>
      <c r="E28" s="56" t="s">
        <v>3</v>
      </c>
      <c r="F28" s="97">
        <v>2</v>
      </c>
      <c r="G28" s="111"/>
      <c r="H28" s="104"/>
      <c r="I28" s="100"/>
      <c r="J28" s="498">
        <f>+$J$12</f>
        <v>0</v>
      </c>
      <c r="K28" s="19">
        <f t="shared" ref="K28" si="16">I28*J28/100</f>
        <v>0</v>
      </c>
      <c r="L28" s="14">
        <f t="shared" ref="L28" si="17">+I28+K28</f>
        <v>0</v>
      </c>
      <c r="M28" s="14">
        <f t="shared" ref="M28" si="18">I28*F28*D28</f>
        <v>0</v>
      </c>
      <c r="N28" s="13">
        <f t="shared" ref="N28" si="19">+M28*J28/100</f>
        <v>0</v>
      </c>
      <c r="O28" s="242">
        <f t="shared" ref="O28" si="20">+M28+N28</f>
        <v>0</v>
      </c>
    </row>
    <row r="29" spans="1:15" s="10" customFormat="1" ht="72" customHeight="1" x14ac:dyDescent="0.2">
      <c r="A29" s="510" t="s">
        <v>199</v>
      </c>
      <c r="B29" s="59" t="s">
        <v>396</v>
      </c>
      <c r="C29" s="410" t="s">
        <v>4</v>
      </c>
      <c r="D29" s="55"/>
      <c r="E29" s="56"/>
      <c r="F29" s="97"/>
      <c r="G29" s="111"/>
      <c r="H29" s="104"/>
      <c r="I29" s="117"/>
      <c r="J29" s="289"/>
      <c r="K29" s="289"/>
      <c r="L29" s="289"/>
      <c r="M29" s="289"/>
      <c r="N29" s="289"/>
      <c r="O29" s="313"/>
    </row>
    <row r="30" spans="1:15" s="10" customFormat="1" ht="29.25" customHeight="1" x14ac:dyDescent="0.2">
      <c r="A30" s="488" t="s">
        <v>397</v>
      </c>
      <c r="B30" s="8" t="s">
        <v>314</v>
      </c>
      <c r="C30" s="393" t="s">
        <v>4</v>
      </c>
      <c r="D30" s="47">
        <v>36200</v>
      </c>
      <c r="E30" s="56" t="s">
        <v>3</v>
      </c>
      <c r="F30" s="95">
        <v>4</v>
      </c>
      <c r="G30" s="111"/>
      <c r="H30" s="104"/>
      <c r="I30" s="100"/>
      <c r="J30" s="498">
        <f t="shared" ref="J30:J31" si="21">+$J$12</f>
        <v>0</v>
      </c>
      <c r="K30" s="19">
        <f t="shared" ref="K30:K31" si="22">I30*J30/100</f>
        <v>0</v>
      </c>
      <c r="L30" s="14">
        <f t="shared" ref="L30:L31" si="23">+I30+K30</f>
        <v>0</v>
      </c>
      <c r="M30" s="14">
        <f t="shared" ref="M30:M31" si="24">I30*F30*D30</f>
        <v>0</v>
      </c>
      <c r="N30" s="13">
        <f t="shared" ref="N30:N31" si="25">+M30*J30/100</f>
        <v>0</v>
      </c>
      <c r="O30" s="242">
        <f t="shared" ref="O30:O31" si="26">+M30+N30</f>
        <v>0</v>
      </c>
    </row>
    <row r="31" spans="1:15" s="10" customFormat="1" ht="27" customHeight="1" x14ac:dyDescent="0.2">
      <c r="A31" s="488" t="s">
        <v>398</v>
      </c>
      <c r="B31" s="8" t="s">
        <v>313</v>
      </c>
      <c r="C31" s="393" t="s">
        <v>4</v>
      </c>
      <c r="D31" s="47">
        <v>6400</v>
      </c>
      <c r="E31" s="56" t="s">
        <v>3</v>
      </c>
      <c r="F31" s="95">
        <v>4</v>
      </c>
      <c r="G31" s="111"/>
      <c r="H31" s="104"/>
      <c r="I31" s="100"/>
      <c r="J31" s="498">
        <f t="shared" si="21"/>
        <v>0</v>
      </c>
      <c r="K31" s="19">
        <f t="shared" si="22"/>
        <v>0</v>
      </c>
      <c r="L31" s="14">
        <f t="shared" si="23"/>
        <v>0</v>
      </c>
      <c r="M31" s="14">
        <f t="shared" si="24"/>
        <v>0</v>
      </c>
      <c r="N31" s="13">
        <f t="shared" si="25"/>
        <v>0</v>
      </c>
      <c r="O31" s="242">
        <f t="shared" si="26"/>
        <v>0</v>
      </c>
    </row>
    <row r="32" spans="1:15" ht="19.5" customHeight="1" thickBot="1" x14ac:dyDescent="0.25">
      <c r="A32" s="502"/>
      <c r="B32" s="503"/>
      <c r="C32" s="504"/>
      <c r="D32" s="505"/>
      <c r="E32" s="260"/>
      <c r="F32" s="506"/>
      <c r="G32" s="507"/>
      <c r="H32" s="250"/>
      <c r="I32" s="131"/>
      <c r="J32" s="256"/>
      <c r="K32" s="256"/>
      <c r="L32" s="256"/>
      <c r="M32" s="256"/>
      <c r="N32" s="256"/>
      <c r="O32" s="277"/>
    </row>
    <row r="33" spans="1:15" ht="27" customHeight="1" x14ac:dyDescent="0.2">
      <c r="A33" s="237" t="s">
        <v>200</v>
      </c>
      <c r="B33" s="238" t="s">
        <v>75</v>
      </c>
      <c r="C33" s="258"/>
      <c r="D33" s="259"/>
      <c r="E33" s="259"/>
      <c r="F33" s="259"/>
      <c r="G33" s="253"/>
      <c r="H33" s="325"/>
      <c r="I33" s="310"/>
      <c r="J33" s="311"/>
      <c r="K33" s="311"/>
      <c r="L33" s="311"/>
      <c r="M33" s="311"/>
      <c r="N33" s="311"/>
      <c r="O33" s="312"/>
    </row>
    <row r="34" spans="1:15" ht="12.75" hidden="1" customHeight="1" x14ac:dyDescent="0.2">
      <c r="A34" s="241" t="s">
        <v>11</v>
      </c>
      <c r="B34" s="41" t="s">
        <v>9</v>
      </c>
      <c r="C34" s="87" t="s">
        <v>40</v>
      </c>
      <c r="D34" s="142"/>
      <c r="E34" s="142"/>
      <c r="F34" s="142"/>
      <c r="G34" s="88"/>
      <c r="H34" s="118"/>
      <c r="I34" s="117"/>
      <c r="J34" s="289"/>
      <c r="K34" s="289"/>
      <c r="L34" s="289"/>
      <c r="M34" s="289"/>
      <c r="N34" s="289"/>
      <c r="O34" s="313"/>
    </row>
    <row r="35" spans="1:15" ht="12.75" hidden="1" x14ac:dyDescent="0.2">
      <c r="A35" s="241" t="s">
        <v>12</v>
      </c>
      <c r="B35" s="41" t="s">
        <v>8</v>
      </c>
      <c r="C35" s="124">
        <v>42201</v>
      </c>
      <c r="D35" s="406"/>
      <c r="E35" s="406"/>
      <c r="F35" s="133"/>
      <c r="G35" s="109"/>
      <c r="H35" s="118"/>
      <c r="I35" s="117"/>
      <c r="J35" s="289"/>
      <c r="K35" s="289"/>
      <c r="L35" s="289"/>
      <c r="M35" s="289"/>
      <c r="N35" s="289"/>
      <c r="O35" s="313"/>
    </row>
    <row r="36" spans="1:15" ht="12.75" hidden="1" customHeight="1" x14ac:dyDescent="0.2">
      <c r="A36" s="241" t="s">
        <v>13</v>
      </c>
      <c r="B36" s="25" t="s">
        <v>61</v>
      </c>
      <c r="C36" s="82" t="s">
        <v>394</v>
      </c>
      <c r="D36" s="141"/>
      <c r="E36" s="141"/>
      <c r="F36" s="141"/>
      <c r="G36" s="146"/>
      <c r="H36" s="118"/>
      <c r="I36" s="117"/>
      <c r="J36" s="289"/>
      <c r="K36" s="289"/>
      <c r="L36" s="289"/>
      <c r="M36" s="289"/>
      <c r="N36" s="289"/>
      <c r="O36" s="313"/>
    </row>
    <row r="37" spans="1:15" s="10" customFormat="1" ht="99.75" customHeight="1" x14ac:dyDescent="0.2">
      <c r="A37" s="488" t="s">
        <v>201</v>
      </c>
      <c r="B37" s="59" t="s">
        <v>399</v>
      </c>
      <c r="C37" s="410" t="s">
        <v>4</v>
      </c>
      <c r="D37" s="73">
        <v>18340</v>
      </c>
      <c r="E37" s="56" t="s">
        <v>3</v>
      </c>
      <c r="F37" s="149">
        <v>5</v>
      </c>
      <c r="G37" s="111"/>
      <c r="H37" s="104"/>
      <c r="I37" s="100"/>
      <c r="J37" s="498">
        <f t="shared" ref="J37:J40" si="27">+$J$12</f>
        <v>0</v>
      </c>
      <c r="K37" s="19">
        <f t="shared" ref="K37:K40" si="28">I37*J37/100</f>
        <v>0</v>
      </c>
      <c r="L37" s="14">
        <f t="shared" ref="L37:L40" si="29">+I37+K37</f>
        <v>0</v>
      </c>
      <c r="M37" s="14">
        <f t="shared" ref="M37:M40" si="30">I37*F37*D37</f>
        <v>0</v>
      </c>
      <c r="N37" s="13">
        <f t="shared" ref="N37:N40" si="31">+M37*J37/100</f>
        <v>0</v>
      </c>
      <c r="O37" s="242">
        <f t="shared" ref="O37:O40" si="32">+M37+N37</f>
        <v>0</v>
      </c>
    </row>
    <row r="38" spans="1:15" s="10" customFormat="1" ht="90" customHeight="1" x14ac:dyDescent="0.2">
      <c r="A38" s="488" t="s">
        <v>202</v>
      </c>
      <c r="B38" s="59" t="s">
        <v>400</v>
      </c>
      <c r="C38" s="410" t="s">
        <v>5</v>
      </c>
      <c r="D38" s="73">
        <v>675</v>
      </c>
      <c r="E38" s="56" t="s">
        <v>3</v>
      </c>
      <c r="F38" s="149">
        <v>5</v>
      </c>
      <c r="G38" s="111"/>
      <c r="H38" s="104"/>
      <c r="I38" s="100"/>
      <c r="J38" s="498">
        <f t="shared" si="27"/>
        <v>0</v>
      </c>
      <c r="K38" s="19">
        <f t="shared" si="28"/>
        <v>0</v>
      </c>
      <c r="L38" s="14">
        <f t="shared" si="29"/>
        <v>0</v>
      </c>
      <c r="M38" s="14">
        <f t="shared" si="30"/>
        <v>0</v>
      </c>
      <c r="N38" s="13">
        <f t="shared" si="31"/>
        <v>0</v>
      </c>
      <c r="O38" s="242">
        <f t="shared" si="32"/>
        <v>0</v>
      </c>
    </row>
    <row r="39" spans="1:15" s="10" customFormat="1" ht="32.25" customHeight="1" x14ac:dyDescent="0.2">
      <c r="A39" s="488" t="s">
        <v>203</v>
      </c>
      <c r="B39" s="444" t="s">
        <v>74</v>
      </c>
      <c r="C39" s="410" t="s">
        <v>5</v>
      </c>
      <c r="D39" s="73">
        <v>675</v>
      </c>
      <c r="E39" s="56" t="s">
        <v>3</v>
      </c>
      <c r="F39" s="149">
        <v>3</v>
      </c>
      <c r="G39" s="111"/>
      <c r="H39" s="104"/>
      <c r="I39" s="100"/>
      <c r="J39" s="498">
        <f t="shared" si="27"/>
        <v>0</v>
      </c>
      <c r="K39" s="19">
        <f t="shared" si="28"/>
        <v>0</v>
      </c>
      <c r="L39" s="14">
        <f t="shared" si="29"/>
        <v>0</v>
      </c>
      <c r="M39" s="14">
        <f t="shared" si="30"/>
        <v>0</v>
      </c>
      <c r="N39" s="13">
        <f t="shared" si="31"/>
        <v>0</v>
      </c>
      <c r="O39" s="242">
        <f t="shared" si="32"/>
        <v>0</v>
      </c>
    </row>
    <row r="40" spans="1:15" s="10" customFormat="1" ht="68.25" customHeight="1" x14ac:dyDescent="0.2">
      <c r="A40" s="488" t="s">
        <v>213</v>
      </c>
      <c r="B40" s="59" t="s">
        <v>401</v>
      </c>
      <c r="C40" s="410" t="s">
        <v>4</v>
      </c>
      <c r="D40" s="73">
        <v>14850</v>
      </c>
      <c r="E40" s="56" t="s">
        <v>3</v>
      </c>
      <c r="F40" s="149">
        <v>5</v>
      </c>
      <c r="G40" s="111"/>
      <c r="H40" s="104"/>
      <c r="I40" s="100"/>
      <c r="J40" s="498">
        <f t="shared" si="27"/>
        <v>0</v>
      </c>
      <c r="K40" s="19">
        <f t="shared" si="28"/>
        <v>0</v>
      </c>
      <c r="L40" s="14">
        <f t="shared" si="29"/>
        <v>0</v>
      </c>
      <c r="M40" s="14">
        <f t="shared" si="30"/>
        <v>0</v>
      </c>
      <c r="N40" s="13">
        <f t="shared" si="31"/>
        <v>0</v>
      </c>
      <c r="O40" s="242">
        <f t="shared" si="32"/>
        <v>0</v>
      </c>
    </row>
    <row r="41" spans="1:15" s="481" customFormat="1" ht="15" customHeight="1" thickBot="1" x14ac:dyDescent="0.25">
      <c r="A41" s="489"/>
      <c r="B41" s="511"/>
      <c r="C41" s="260"/>
      <c r="D41" s="512"/>
      <c r="E41" s="512"/>
      <c r="F41" s="512"/>
      <c r="G41" s="513"/>
      <c r="H41" s="514"/>
      <c r="I41" s="131"/>
      <c r="J41" s="256"/>
      <c r="K41" s="256"/>
      <c r="L41" s="256"/>
      <c r="M41" s="256"/>
      <c r="N41" s="256"/>
      <c r="O41" s="277"/>
    </row>
    <row r="42" spans="1:15" s="9" customFormat="1" ht="27.75" customHeight="1" x14ac:dyDescent="0.2">
      <c r="A42" s="261" t="s">
        <v>204</v>
      </c>
      <c r="B42" s="238" t="s">
        <v>78</v>
      </c>
      <c r="C42" s="496"/>
      <c r="D42" s="515"/>
      <c r="E42" s="515"/>
      <c r="F42" s="515"/>
      <c r="G42" s="253"/>
      <c r="H42" s="325"/>
      <c r="I42" s="310"/>
      <c r="J42" s="311"/>
      <c r="K42" s="311"/>
      <c r="L42" s="311"/>
      <c r="M42" s="311"/>
      <c r="N42" s="311"/>
      <c r="O42" s="312"/>
    </row>
    <row r="43" spans="1:15" s="9" customFormat="1" ht="17.25" hidden="1" customHeight="1" x14ac:dyDescent="0.2">
      <c r="A43" s="262" t="s">
        <v>11</v>
      </c>
      <c r="B43" s="52" t="s">
        <v>9</v>
      </c>
      <c r="C43" s="87" t="s">
        <v>76</v>
      </c>
      <c r="D43" s="422"/>
      <c r="E43" s="422"/>
      <c r="F43" s="422"/>
      <c r="G43" s="423"/>
      <c r="H43" s="118"/>
      <c r="I43" s="117"/>
      <c r="J43" s="289"/>
      <c r="K43" s="289"/>
      <c r="L43" s="289"/>
      <c r="M43" s="289"/>
      <c r="N43" s="289"/>
      <c r="O43" s="313"/>
    </row>
    <row r="44" spans="1:15" s="9" customFormat="1" ht="17.25" hidden="1" customHeight="1" x14ac:dyDescent="0.2">
      <c r="A44" s="262" t="s">
        <v>12</v>
      </c>
      <c r="B44" s="52" t="s">
        <v>8</v>
      </c>
      <c r="C44" s="124">
        <v>42001</v>
      </c>
      <c r="D44" s="422"/>
      <c r="E44" s="422"/>
      <c r="F44" s="143"/>
      <c r="G44" s="112"/>
      <c r="H44" s="118"/>
      <c r="I44" s="117"/>
      <c r="J44" s="289"/>
      <c r="K44" s="289"/>
      <c r="L44" s="289"/>
      <c r="M44" s="289"/>
      <c r="N44" s="289"/>
      <c r="O44" s="313"/>
    </row>
    <row r="45" spans="1:15" s="9" customFormat="1" ht="17.25" hidden="1" customHeight="1" x14ac:dyDescent="0.2">
      <c r="A45" s="262" t="s">
        <v>13</v>
      </c>
      <c r="B45" s="26" t="s">
        <v>14</v>
      </c>
      <c r="C45" s="82" t="s">
        <v>402</v>
      </c>
      <c r="D45" s="422"/>
      <c r="E45" s="422"/>
      <c r="F45" s="422"/>
      <c r="G45" s="423"/>
      <c r="H45" s="118"/>
      <c r="I45" s="117"/>
      <c r="J45" s="289"/>
      <c r="K45" s="289"/>
      <c r="L45" s="289"/>
      <c r="M45" s="289"/>
      <c r="N45" s="289"/>
      <c r="O45" s="313"/>
    </row>
    <row r="46" spans="1:15" s="9" customFormat="1" ht="86.25" customHeight="1" x14ac:dyDescent="0.2">
      <c r="A46" s="488" t="s">
        <v>206</v>
      </c>
      <c r="B46" s="60" t="s">
        <v>403</v>
      </c>
      <c r="C46" s="410" t="s">
        <v>77</v>
      </c>
      <c r="D46" s="66">
        <v>2500</v>
      </c>
      <c r="E46" s="68" t="s">
        <v>3</v>
      </c>
      <c r="F46" s="98">
        <v>5</v>
      </c>
      <c r="G46" s="114"/>
      <c r="H46" s="104"/>
      <c r="I46" s="100"/>
      <c r="J46" s="498">
        <f t="shared" ref="J46:J47" si="33">+$J$12</f>
        <v>0</v>
      </c>
      <c r="K46" s="19">
        <f t="shared" ref="K46:K47" si="34">I46*J46/100</f>
        <v>0</v>
      </c>
      <c r="L46" s="14">
        <f t="shared" ref="L46:L47" si="35">+I46+K46</f>
        <v>0</v>
      </c>
      <c r="M46" s="14">
        <f t="shared" ref="M46:M47" si="36">I46*F46*D46</f>
        <v>0</v>
      </c>
      <c r="N46" s="13">
        <f t="shared" ref="N46:N47" si="37">+M46*J46/100</f>
        <v>0</v>
      </c>
      <c r="O46" s="242">
        <f t="shared" ref="O46:O47" si="38">+M46+N46</f>
        <v>0</v>
      </c>
    </row>
    <row r="47" spans="1:15" s="10" customFormat="1" ht="72" customHeight="1" x14ac:dyDescent="0.2">
      <c r="A47" s="488" t="s">
        <v>205</v>
      </c>
      <c r="B47" s="59" t="s">
        <v>404</v>
      </c>
      <c r="C47" s="410" t="s">
        <v>4</v>
      </c>
      <c r="D47" s="55">
        <v>2500</v>
      </c>
      <c r="E47" s="56" t="s">
        <v>3</v>
      </c>
      <c r="F47" s="97">
        <v>5</v>
      </c>
      <c r="G47" s="111"/>
      <c r="H47" s="104"/>
      <c r="I47" s="100"/>
      <c r="J47" s="498">
        <f t="shared" si="33"/>
        <v>0</v>
      </c>
      <c r="K47" s="19">
        <f t="shared" si="34"/>
        <v>0</v>
      </c>
      <c r="L47" s="14">
        <f t="shared" si="35"/>
        <v>0</v>
      </c>
      <c r="M47" s="14">
        <f t="shared" si="36"/>
        <v>0</v>
      </c>
      <c r="N47" s="13">
        <f t="shared" si="37"/>
        <v>0</v>
      </c>
      <c r="O47" s="242">
        <f t="shared" si="38"/>
        <v>0</v>
      </c>
    </row>
    <row r="48" spans="1:15" ht="16.5" thickBot="1" x14ac:dyDescent="0.3">
      <c r="A48" s="254"/>
      <c r="B48" s="263"/>
      <c r="C48" s="260"/>
      <c r="D48" s="512"/>
      <c r="E48" s="512"/>
      <c r="F48" s="512"/>
      <c r="G48" s="513"/>
      <c r="H48" s="130"/>
      <c r="I48" s="131"/>
      <c r="J48" s="256"/>
      <c r="K48" s="256"/>
      <c r="L48" s="256"/>
      <c r="M48" s="256"/>
      <c r="N48" s="256"/>
      <c r="O48" s="277"/>
    </row>
    <row r="49" spans="1:15" s="10" customFormat="1" ht="23.25" customHeight="1" x14ac:dyDescent="0.2">
      <c r="A49" s="237" t="s">
        <v>207</v>
      </c>
      <c r="B49" s="238" t="s">
        <v>64</v>
      </c>
      <c r="C49" s="264"/>
      <c r="D49" s="264"/>
      <c r="E49" s="264"/>
      <c r="F49" s="265"/>
      <c r="G49" s="253"/>
      <c r="H49" s="325"/>
      <c r="I49" s="310"/>
      <c r="J49" s="311"/>
      <c r="K49" s="311"/>
      <c r="L49" s="311"/>
      <c r="M49" s="311"/>
      <c r="N49" s="311"/>
      <c r="O49" s="312"/>
    </row>
    <row r="50" spans="1:15" s="10" customFormat="1" ht="12.75" hidden="1" customHeight="1" x14ac:dyDescent="0.2">
      <c r="A50" s="241" t="s">
        <v>11</v>
      </c>
      <c r="B50" s="41" t="s">
        <v>9</v>
      </c>
      <c r="C50" s="87" t="s">
        <v>405</v>
      </c>
      <c r="D50" s="142"/>
      <c r="E50" s="142"/>
      <c r="F50" s="142"/>
      <c r="G50" s="88"/>
      <c r="H50" s="118"/>
      <c r="I50" s="117"/>
      <c r="J50" s="289"/>
      <c r="K50" s="289"/>
      <c r="L50" s="289"/>
      <c r="M50" s="289"/>
      <c r="N50" s="289"/>
      <c r="O50" s="313"/>
    </row>
    <row r="51" spans="1:15" s="10" customFormat="1" ht="12.75" hidden="1" x14ac:dyDescent="0.2">
      <c r="A51" s="241" t="s">
        <v>12</v>
      </c>
      <c r="B51" s="41" t="s">
        <v>8</v>
      </c>
      <c r="C51" s="124">
        <v>42201</v>
      </c>
      <c r="D51" s="406"/>
      <c r="E51" s="406"/>
      <c r="F51" s="133"/>
      <c r="G51" s="109"/>
      <c r="H51" s="118"/>
      <c r="I51" s="117"/>
      <c r="J51" s="289"/>
      <c r="K51" s="289"/>
      <c r="L51" s="289"/>
      <c r="M51" s="289"/>
      <c r="N51" s="289"/>
      <c r="O51" s="313"/>
    </row>
    <row r="52" spans="1:15" s="10" customFormat="1" ht="12.75" hidden="1" x14ac:dyDescent="0.2">
      <c r="A52" s="241" t="s">
        <v>13</v>
      </c>
      <c r="B52" s="25" t="s">
        <v>14</v>
      </c>
      <c r="C52" s="82" t="s">
        <v>406</v>
      </c>
      <c r="D52" s="141"/>
      <c r="E52" s="141"/>
      <c r="F52" s="141"/>
      <c r="G52" s="146"/>
      <c r="H52" s="118"/>
      <c r="I52" s="117"/>
      <c r="J52" s="289"/>
      <c r="K52" s="289"/>
      <c r="L52" s="289"/>
      <c r="M52" s="289"/>
      <c r="N52" s="289"/>
      <c r="O52" s="313"/>
    </row>
    <row r="53" spans="1:15" s="10" customFormat="1" ht="75.75" customHeight="1" x14ac:dyDescent="0.2">
      <c r="A53" s="488" t="s">
        <v>208</v>
      </c>
      <c r="B53" s="59" t="s">
        <v>407</v>
      </c>
      <c r="C53" s="410" t="s">
        <v>4</v>
      </c>
      <c r="D53" s="508">
        <v>3000</v>
      </c>
      <c r="E53" s="56" t="s">
        <v>3</v>
      </c>
      <c r="F53" s="509">
        <v>2</v>
      </c>
      <c r="G53" s="111"/>
      <c r="H53" s="104"/>
      <c r="I53" s="100"/>
      <c r="J53" s="498">
        <f t="shared" ref="J53:J54" si="39">+$J$12</f>
        <v>0</v>
      </c>
      <c r="K53" s="19">
        <f t="shared" ref="K53:K54" si="40">I53*J53/100</f>
        <v>0</v>
      </c>
      <c r="L53" s="14">
        <f t="shared" ref="L53:L54" si="41">+I53+K53</f>
        <v>0</v>
      </c>
      <c r="M53" s="14">
        <f t="shared" ref="M53:M54" si="42">I53*F53*D53</f>
        <v>0</v>
      </c>
      <c r="N53" s="13">
        <f t="shared" ref="N53:N54" si="43">+M53*J53/100</f>
        <v>0</v>
      </c>
      <c r="O53" s="242">
        <f t="shared" ref="O53:O54" si="44">+M53+N53</f>
        <v>0</v>
      </c>
    </row>
    <row r="54" spans="1:15" s="10" customFormat="1" ht="69.75" customHeight="1" x14ac:dyDescent="0.2">
      <c r="A54" s="488" t="s">
        <v>209</v>
      </c>
      <c r="B54" s="59" t="s">
        <v>408</v>
      </c>
      <c r="C54" s="410" t="s">
        <v>4</v>
      </c>
      <c r="D54" s="55">
        <v>3000</v>
      </c>
      <c r="E54" s="56" t="s">
        <v>3</v>
      </c>
      <c r="F54" s="97">
        <v>2</v>
      </c>
      <c r="G54" s="111"/>
      <c r="H54" s="104"/>
      <c r="I54" s="100"/>
      <c r="J54" s="498">
        <f t="shared" si="39"/>
        <v>0</v>
      </c>
      <c r="K54" s="19">
        <f t="shared" si="40"/>
        <v>0</v>
      </c>
      <c r="L54" s="14">
        <f t="shared" si="41"/>
        <v>0</v>
      </c>
      <c r="M54" s="14">
        <f t="shared" si="42"/>
        <v>0</v>
      </c>
      <c r="N54" s="13">
        <f t="shared" si="43"/>
        <v>0</v>
      </c>
      <c r="O54" s="242">
        <f t="shared" si="44"/>
        <v>0</v>
      </c>
    </row>
    <row r="55" spans="1:15" ht="17.25" customHeight="1" thickBot="1" x14ac:dyDescent="0.3">
      <c r="A55" s="254"/>
      <c r="B55" s="255"/>
      <c r="C55" s="256"/>
      <c r="D55" s="256"/>
      <c r="E55" s="256"/>
      <c r="F55" s="256"/>
      <c r="G55" s="131"/>
      <c r="H55" s="130"/>
      <c r="I55" s="131"/>
      <c r="J55" s="256"/>
      <c r="K55" s="256"/>
      <c r="L55" s="256"/>
      <c r="M55" s="256"/>
      <c r="N55" s="256"/>
      <c r="O55" s="277"/>
    </row>
    <row r="56" spans="1:15" s="64" customFormat="1" ht="25.5" customHeight="1" x14ac:dyDescent="0.2">
      <c r="A56" s="266" t="s">
        <v>210</v>
      </c>
      <c r="B56" s="238" t="s">
        <v>39</v>
      </c>
      <c r="C56" s="267"/>
      <c r="D56" s="268"/>
      <c r="E56" s="268"/>
      <c r="F56" s="268"/>
      <c r="G56" s="253"/>
      <c r="H56" s="269"/>
      <c r="I56" s="310"/>
      <c r="J56" s="311"/>
      <c r="K56" s="311"/>
      <c r="L56" s="311"/>
      <c r="M56" s="311"/>
      <c r="N56" s="311"/>
      <c r="O56" s="312"/>
    </row>
    <row r="57" spans="1:15" s="64" customFormat="1" ht="12.75" hidden="1" customHeight="1" x14ac:dyDescent="0.2">
      <c r="A57" s="270" t="s">
        <v>11</v>
      </c>
      <c r="B57" s="51" t="s">
        <v>9</v>
      </c>
      <c r="C57" s="176" t="s">
        <v>39</v>
      </c>
      <c r="D57" s="134"/>
      <c r="E57" s="134"/>
      <c r="F57" s="134"/>
      <c r="G57" s="139"/>
      <c r="H57" s="118"/>
      <c r="I57" s="117"/>
      <c r="J57" s="289"/>
      <c r="K57" s="289"/>
      <c r="L57" s="289"/>
      <c r="M57" s="289"/>
      <c r="N57" s="289"/>
      <c r="O57" s="313"/>
    </row>
    <row r="58" spans="1:15" s="64" customFormat="1" ht="12.75" hidden="1" x14ac:dyDescent="0.2">
      <c r="A58" s="270" t="s">
        <v>12</v>
      </c>
      <c r="B58" s="51" t="s">
        <v>8</v>
      </c>
      <c r="C58" s="179">
        <v>42304</v>
      </c>
      <c r="D58" s="387"/>
      <c r="E58" s="387"/>
      <c r="F58" s="135"/>
      <c r="G58" s="115"/>
      <c r="H58" s="118"/>
      <c r="I58" s="117"/>
      <c r="J58" s="289"/>
      <c r="K58" s="289"/>
      <c r="L58" s="289"/>
      <c r="M58" s="289"/>
      <c r="N58" s="289"/>
      <c r="O58" s="313"/>
    </row>
    <row r="59" spans="1:15" s="64" customFormat="1" ht="12.75" hidden="1" x14ac:dyDescent="0.2">
      <c r="A59" s="270" t="s">
        <v>13</v>
      </c>
      <c r="B59" s="24" t="s">
        <v>61</v>
      </c>
      <c r="C59" s="178" t="s">
        <v>409</v>
      </c>
      <c r="D59" s="129"/>
      <c r="E59" s="129"/>
      <c r="F59" s="129"/>
      <c r="G59" s="140"/>
      <c r="H59" s="118"/>
      <c r="I59" s="117"/>
      <c r="J59" s="289"/>
      <c r="K59" s="289"/>
      <c r="L59" s="289"/>
      <c r="M59" s="289"/>
      <c r="N59" s="289"/>
      <c r="O59" s="313"/>
    </row>
    <row r="60" spans="1:15" s="64" customFormat="1" ht="100.5" customHeight="1" x14ac:dyDescent="0.2">
      <c r="A60" s="488" t="s">
        <v>211</v>
      </c>
      <c r="B60" s="8" t="s">
        <v>410</v>
      </c>
      <c r="C60" s="393" t="s">
        <v>4</v>
      </c>
      <c r="D60" s="47">
        <v>11635</v>
      </c>
      <c r="E60" s="48" t="s">
        <v>3</v>
      </c>
      <c r="F60" s="95">
        <v>2</v>
      </c>
      <c r="G60" s="107"/>
      <c r="H60" s="104"/>
      <c r="I60" s="100"/>
      <c r="J60" s="498">
        <f>+$J$12</f>
        <v>0</v>
      </c>
      <c r="K60" s="19">
        <f t="shared" ref="K60" si="45">I60*J60/100</f>
        <v>0</v>
      </c>
      <c r="L60" s="14">
        <f t="shared" ref="L60" si="46">+I60+K60</f>
        <v>0</v>
      </c>
      <c r="M60" s="14">
        <f t="shared" ref="M60" si="47">I60*F60*D60</f>
        <v>0</v>
      </c>
      <c r="N60" s="13">
        <f t="shared" ref="N60" si="48">+M60*J60/100</f>
        <v>0</v>
      </c>
      <c r="O60" s="242">
        <f t="shared" ref="O60" si="49">+M60+N60</f>
        <v>0</v>
      </c>
    </row>
    <row r="61" spans="1:15" s="64" customFormat="1" ht="49.5" customHeight="1" x14ac:dyDescent="0.2">
      <c r="A61" s="488" t="s">
        <v>212</v>
      </c>
      <c r="B61" s="8" t="s">
        <v>411</v>
      </c>
      <c r="C61" s="393" t="s">
        <v>4</v>
      </c>
      <c r="D61" s="47"/>
      <c r="E61" s="48"/>
      <c r="F61" s="95"/>
      <c r="G61" s="107"/>
      <c r="H61" s="104"/>
      <c r="I61" s="117"/>
      <c r="J61" s="289"/>
      <c r="K61" s="289"/>
      <c r="L61" s="289"/>
      <c r="M61" s="289"/>
      <c r="N61" s="289"/>
      <c r="O61" s="313"/>
    </row>
    <row r="62" spans="1:15" s="64" customFormat="1" ht="27.75" customHeight="1" x14ac:dyDescent="0.2">
      <c r="A62" s="488" t="s">
        <v>412</v>
      </c>
      <c r="B62" s="8" t="s">
        <v>314</v>
      </c>
      <c r="C62" s="393" t="s">
        <v>4</v>
      </c>
      <c r="D62" s="47">
        <v>5635</v>
      </c>
      <c r="E62" s="48" t="s">
        <v>3</v>
      </c>
      <c r="F62" s="95">
        <v>2</v>
      </c>
      <c r="G62" s="107"/>
      <c r="H62" s="104"/>
      <c r="I62" s="100"/>
      <c r="J62" s="498">
        <f t="shared" ref="J62:J63" si="50">+$J$12</f>
        <v>0</v>
      </c>
      <c r="K62" s="19">
        <f t="shared" ref="K62:K63" si="51">I62*J62/100</f>
        <v>0</v>
      </c>
      <c r="L62" s="14">
        <f t="shared" ref="L62:L63" si="52">+I62+K62</f>
        <v>0</v>
      </c>
      <c r="M62" s="14">
        <f t="shared" ref="M62:M63" si="53">I62*F62*D62</f>
        <v>0</v>
      </c>
      <c r="N62" s="13">
        <f t="shared" ref="N62:N63" si="54">+M62*J62/100</f>
        <v>0</v>
      </c>
      <c r="O62" s="242">
        <f t="shared" ref="O62:O63" si="55">+M62+N62</f>
        <v>0</v>
      </c>
    </row>
    <row r="63" spans="1:15" s="64" customFormat="1" ht="29.25" customHeight="1" x14ac:dyDescent="0.2">
      <c r="A63" s="488" t="s">
        <v>413</v>
      </c>
      <c r="B63" s="8" t="s">
        <v>313</v>
      </c>
      <c r="C63" s="393" t="s">
        <v>4</v>
      </c>
      <c r="D63" s="47">
        <v>5500</v>
      </c>
      <c r="E63" s="48" t="s">
        <v>3</v>
      </c>
      <c r="F63" s="95">
        <v>2</v>
      </c>
      <c r="G63" s="107"/>
      <c r="H63" s="104"/>
      <c r="I63" s="100"/>
      <c r="J63" s="498">
        <f t="shared" si="50"/>
        <v>0</v>
      </c>
      <c r="K63" s="19">
        <f t="shared" si="51"/>
        <v>0</v>
      </c>
      <c r="L63" s="14">
        <f t="shared" si="52"/>
        <v>0</v>
      </c>
      <c r="M63" s="14">
        <f t="shared" si="53"/>
        <v>0</v>
      </c>
      <c r="N63" s="13">
        <f t="shared" si="54"/>
        <v>0</v>
      </c>
      <c r="O63" s="242">
        <f t="shared" si="55"/>
        <v>0</v>
      </c>
    </row>
    <row r="64" spans="1:15" ht="13.5" customHeight="1" thickBot="1" x14ac:dyDescent="0.3">
      <c r="A64" s="254"/>
      <c r="B64" s="263"/>
      <c r="C64" s="260"/>
      <c r="D64" s="512"/>
      <c r="E64" s="512"/>
      <c r="F64" s="512"/>
      <c r="G64" s="513"/>
      <c r="H64" s="130"/>
      <c r="I64" s="131"/>
      <c r="J64" s="256"/>
      <c r="K64" s="256"/>
      <c r="L64" s="256"/>
      <c r="M64" s="256"/>
      <c r="N64" s="256"/>
      <c r="O64" s="277"/>
    </row>
    <row r="65" spans="1:15" s="64" customFormat="1" ht="23.25" customHeight="1" x14ac:dyDescent="0.2">
      <c r="A65" s="266" t="s">
        <v>214</v>
      </c>
      <c r="B65" s="238" t="s">
        <v>31</v>
      </c>
      <c r="C65" s="267"/>
      <c r="D65" s="268"/>
      <c r="E65" s="268"/>
      <c r="F65" s="268"/>
      <c r="G65" s="253"/>
      <c r="H65" s="325"/>
      <c r="I65" s="310"/>
      <c r="J65" s="311"/>
      <c r="K65" s="311"/>
      <c r="L65" s="311"/>
      <c r="M65" s="311"/>
      <c r="N65" s="311"/>
      <c r="O65" s="312"/>
    </row>
    <row r="66" spans="1:15" s="64" customFormat="1" ht="12.75" hidden="1" customHeight="1" x14ac:dyDescent="0.2">
      <c r="A66" s="270" t="s">
        <v>11</v>
      </c>
      <c r="B66" s="51" t="s">
        <v>9</v>
      </c>
      <c r="C66" s="176" t="s">
        <v>39</v>
      </c>
      <c r="D66" s="387"/>
      <c r="E66" s="387"/>
      <c r="F66" s="387"/>
      <c r="G66" s="388"/>
      <c r="H66" s="118"/>
      <c r="I66" s="117"/>
      <c r="J66" s="289"/>
      <c r="K66" s="289"/>
      <c r="L66" s="289"/>
      <c r="M66" s="289"/>
      <c r="N66" s="289"/>
      <c r="O66" s="313"/>
    </row>
    <row r="67" spans="1:15" s="64" customFormat="1" ht="12.75" hidden="1" x14ac:dyDescent="0.2">
      <c r="A67" s="270" t="s">
        <v>12</v>
      </c>
      <c r="B67" s="51" t="s">
        <v>8</v>
      </c>
      <c r="C67" s="179">
        <v>42304</v>
      </c>
      <c r="D67" s="387"/>
      <c r="E67" s="387"/>
      <c r="F67" s="135"/>
      <c r="G67" s="115"/>
      <c r="H67" s="118"/>
      <c r="I67" s="117"/>
      <c r="J67" s="289"/>
      <c r="K67" s="289"/>
      <c r="L67" s="289"/>
      <c r="M67" s="289"/>
      <c r="N67" s="289"/>
      <c r="O67" s="313"/>
    </row>
    <row r="68" spans="1:15" s="64" customFormat="1" ht="12.75" hidden="1" x14ac:dyDescent="0.2">
      <c r="A68" s="270" t="s">
        <v>13</v>
      </c>
      <c r="B68" s="24" t="s">
        <v>14</v>
      </c>
      <c r="C68" s="178" t="s">
        <v>414</v>
      </c>
      <c r="D68" s="387"/>
      <c r="E68" s="387"/>
      <c r="F68" s="387"/>
      <c r="G68" s="388"/>
      <c r="H68" s="118"/>
      <c r="I68" s="117"/>
      <c r="J68" s="289"/>
      <c r="K68" s="289"/>
      <c r="L68" s="289"/>
      <c r="M68" s="289"/>
      <c r="N68" s="289"/>
      <c r="O68" s="313"/>
    </row>
    <row r="69" spans="1:15" s="64" customFormat="1" ht="38.25" x14ac:dyDescent="0.2">
      <c r="A69" s="488" t="s">
        <v>215</v>
      </c>
      <c r="B69" s="8" t="s">
        <v>415</v>
      </c>
      <c r="C69" s="393" t="s">
        <v>4</v>
      </c>
      <c r="D69" s="47">
        <v>9500</v>
      </c>
      <c r="E69" s="48" t="s">
        <v>3</v>
      </c>
      <c r="F69" s="95">
        <v>3</v>
      </c>
      <c r="G69" s="107"/>
      <c r="H69" s="104"/>
      <c r="I69" s="100"/>
      <c r="J69" s="498">
        <f t="shared" ref="J69:J70" si="56">+$J$12</f>
        <v>0</v>
      </c>
      <c r="K69" s="19">
        <f t="shared" ref="K69:K70" si="57">I69*J69/100</f>
        <v>0</v>
      </c>
      <c r="L69" s="14">
        <f t="shared" ref="L69:L70" si="58">+I69+K69</f>
        <v>0</v>
      </c>
      <c r="M69" s="14">
        <f t="shared" ref="M69:M70" si="59">I69*F69*D69</f>
        <v>0</v>
      </c>
      <c r="N69" s="13">
        <f t="shared" ref="N69:N70" si="60">+M69*J69/100</f>
        <v>0</v>
      </c>
      <c r="O69" s="242">
        <f t="shared" ref="O69:O70" si="61">+M69+N69</f>
        <v>0</v>
      </c>
    </row>
    <row r="70" spans="1:15" s="64" customFormat="1" ht="25.5" x14ac:dyDescent="0.2">
      <c r="A70" s="488" t="s">
        <v>216</v>
      </c>
      <c r="B70" s="8" t="s">
        <v>416</v>
      </c>
      <c r="C70" s="393" t="s">
        <v>4</v>
      </c>
      <c r="D70" s="47">
        <v>1300</v>
      </c>
      <c r="E70" s="48" t="s">
        <v>3</v>
      </c>
      <c r="F70" s="95">
        <v>3</v>
      </c>
      <c r="G70" s="107"/>
      <c r="H70" s="104"/>
      <c r="I70" s="100"/>
      <c r="J70" s="498">
        <f t="shared" si="56"/>
        <v>0</v>
      </c>
      <c r="K70" s="19">
        <f t="shared" si="57"/>
        <v>0</v>
      </c>
      <c r="L70" s="14">
        <f t="shared" si="58"/>
        <v>0</v>
      </c>
      <c r="M70" s="14">
        <f t="shared" si="59"/>
        <v>0</v>
      </c>
      <c r="N70" s="13">
        <f t="shared" si="60"/>
        <v>0</v>
      </c>
      <c r="O70" s="242">
        <f t="shared" si="61"/>
        <v>0</v>
      </c>
    </row>
    <row r="71" spans="1:15" ht="16.5" thickBot="1" x14ac:dyDescent="0.3">
      <c r="A71" s="254"/>
      <c r="B71" s="255"/>
      <c r="C71" s="256"/>
      <c r="D71" s="256"/>
      <c r="E71" s="256"/>
      <c r="F71" s="256"/>
      <c r="G71" s="131"/>
      <c r="H71" s="130"/>
      <c r="I71" s="131"/>
      <c r="J71" s="256"/>
      <c r="K71" s="256"/>
      <c r="L71" s="256"/>
      <c r="M71" s="256"/>
      <c r="N71" s="256"/>
      <c r="O71" s="277"/>
    </row>
    <row r="72" spans="1:15" s="64" customFormat="1" ht="24.75" customHeight="1" x14ac:dyDescent="0.2">
      <c r="A72" s="266" t="s">
        <v>217</v>
      </c>
      <c r="B72" s="238" t="s">
        <v>41</v>
      </c>
      <c r="C72" s="267"/>
      <c r="D72" s="268"/>
      <c r="E72" s="268"/>
      <c r="F72" s="268"/>
      <c r="G72" s="253"/>
      <c r="H72" s="325"/>
      <c r="I72" s="310"/>
      <c r="J72" s="311"/>
      <c r="K72" s="311"/>
      <c r="L72" s="311"/>
      <c r="M72" s="311"/>
      <c r="N72" s="311"/>
      <c r="O72" s="312"/>
    </row>
    <row r="73" spans="1:15" s="64" customFormat="1" ht="12.75" hidden="1" customHeight="1" x14ac:dyDescent="0.2">
      <c r="A73" s="270" t="s">
        <v>11</v>
      </c>
      <c r="B73" s="51" t="s">
        <v>9</v>
      </c>
      <c r="C73" s="176" t="s">
        <v>39</v>
      </c>
      <c r="D73" s="134"/>
      <c r="E73" s="134"/>
      <c r="F73" s="134"/>
      <c r="G73" s="139"/>
      <c r="H73" s="118"/>
      <c r="I73" s="117"/>
      <c r="J73" s="289"/>
      <c r="K73" s="289"/>
      <c r="L73" s="289"/>
      <c r="M73" s="289"/>
      <c r="N73" s="289"/>
      <c r="O73" s="313"/>
    </row>
    <row r="74" spans="1:15" s="64" customFormat="1" ht="12.75" hidden="1" x14ac:dyDescent="0.2">
      <c r="A74" s="270" t="s">
        <v>12</v>
      </c>
      <c r="B74" s="51" t="s">
        <v>8</v>
      </c>
      <c r="C74" s="179">
        <v>42304</v>
      </c>
      <c r="D74" s="387"/>
      <c r="E74" s="387"/>
      <c r="F74" s="135"/>
      <c r="G74" s="115"/>
      <c r="H74" s="118"/>
      <c r="I74" s="117"/>
      <c r="J74" s="289"/>
      <c r="K74" s="289"/>
      <c r="L74" s="289"/>
      <c r="M74" s="289"/>
      <c r="N74" s="289"/>
      <c r="O74" s="313"/>
    </row>
    <row r="75" spans="1:15" s="64" customFormat="1" ht="12.75" hidden="1" x14ac:dyDescent="0.2">
      <c r="A75" s="270" t="s">
        <v>13</v>
      </c>
      <c r="B75" s="24" t="s">
        <v>61</v>
      </c>
      <c r="C75" s="178" t="s">
        <v>417</v>
      </c>
      <c r="D75" s="129"/>
      <c r="E75" s="129"/>
      <c r="F75" s="129"/>
      <c r="G75" s="140"/>
      <c r="H75" s="118"/>
      <c r="I75" s="117"/>
      <c r="J75" s="289"/>
      <c r="K75" s="289"/>
      <c r="L75" s="289"/>
      <c r="M75" s="289"/>
      <c r="N75" s="289"/>
      <c r="O75" s="313"/>
    </row>
    <row r="76" spans="1:15" s="64" customFormat="1" ht="72.75" customHeight="1" x14ac:dyDescent="0.2">
      <c r="A76" s="488" t="s">
        <v>218</v>
      </c>
      <c r="B76" s="8" t="s">
        <v>418</v>
      </c>
      <c r="C76" s="393" t="s">
        <v>4</v>
      </c>
      <c r="D76" s="47">
        <v>21000</v>
      </c>
      <c r="E76" s="48" t="s">
        <v>3</v>
      </c>
      <c r="F76" s="95">
        <v>2</v>
      </c>
      <c r="G76" s="107"/>
      <c r="H76" s="104"/>
      <c r="I76" s="100"/>
      <c r="J76" s="498">
        <f t="shared" ref="J76:J77" si="62">+$J$12</f>
        <v>0</v>
      </c>
      <c r="K76" s="19">
        <f t="shared" ref="K76:K77" si="63">I76*J76/100</f>
        <v>0</v>
      </c>
      <c r="L76" s="14">
        <f t="shared" ref="L76:L77" si="64">+I76+K76</f>
        <v>0</v>
      </c>
      <c r="M76" s="14">
        <f t="shared" ref="M76:M77" si="65">I76*F76*D76</f>
        <v>0</v>
      </c>
      <c r="N76" s="13">
        <f t="shared" ref="N76:N77" si="66">+M76*J76/100</f>
        <v>0</v>
      </c>
      <c r="O76" s="242">
        <f t="shared" ref="O76:O77" si="67">+M76+N76</f>
        <v>0</v>
      </c>
    </row>
    <row r="77" spans="1:15" s="64" customFormat="1" ht="55.5" customHeight="1" x14ac:dyDescent="0.2">
      <c r="A77" s="488" t="s">
        <v>219</v>
      </c>
      <c r="B77" s="8" t="s">
        <v>419</v>
      </c>
      <c r="C77" s="393" t="s">
        <v>4</v>
      </c>
      <c r="D77" s="47">
        <v>21000</v>
      </c>
      <c r="E77" s="48" t="s">
        <v>3</v>
      </c>
      <c r="F77" s="95">
        <v>4</v>
      </c>
      <c r="G77" s="107"/>
      <c r="H77" s="104"/>
      <c r="I77" s="100"/>
      <c r="J77" s="498">
        <f t="shared" si="62"/>
        <v>0</v>
      </c>
      <c r="K77" s="19">
        <f t="shared" si="63"/>
        <v>0</v>
      </c>
      <c r="L77" s="14">
        <f t="shared" si="64"/>
        <v>0</v>
      </c>
      <c r="M77" s="14">
        <f t="shared" si="65"/>
        <v>0</v>
      </c>
      <c r="N77" s="13">
        <f t="shared" si="66"/>
        <v>0</v>
      </c>
      <c r="O77" s="242">
        <f t="shared" si="67"/>
        <v>0</v>
      </c>
    </row>
    <row r="78" spans="1:15" ht="14.25" customHeight="1" thickBot="1" x14ac:dyDescent="0.3">
      <c r="A78" s="254"/>
      <c r="B78" s="255"/>
      <c r="C78" s="256"/>
      <c r="D78" s="256"/>
      <c r="E78" s="256"/>
      <c r="F78" s="256"/>
      <c r="G78" s="131"/>
      <c r="H78" s="130"/>
      <c r="I78" s="131"/>
      <c r="J78" s="256"/>
      <c r="K78" s="256"/>
      <c r="L78" s="256"/>
      <c r="M78" s="256"/>
      <c r="N78" s="256"/>
      <c r="O78" s="277"/>
    </row>
    <row r="79" spans="1:15" s="64" customFormat="1" ht="23.25" customHeight="1" x14ac:dyDescent="0.2">
      <c r="A79" s="266" t="s">
        <v>220</v>
      </c>
      <c r="B79" s="238" t="s">
        <v>44</v>
      </c>
      <c r="C79" s="516"/>
      <c r="D79" s="517"/>
      <c r="E79" s="517"/>
      <c r="F79" s="517"/>
      <c r="G79" s="253"/>
      <c r="H79" s="325"/>
      <c r="I79" s="310"/>
      <c r="J79" s="311"/>
      <c r="K79" s="311"/>
      <c r="L79" s="311"/>
      <c r="M79" s="311"/>
      <c r="N79" s="311"/>
      <c r="O79" s="312"/>
    </row>
    <row r="80" spans="1:15" s="64" customFormat="1" ht="12.75" hidden="1" customHeight="1" x14ac:dyDescent="0.2">
      <c r="A80" s="270" t="s">
        <v>11</v>
      </c>
      <c r="B80" s="51" t="s">
        <v>9</v>
      </c>
      <c r="C80" s="176" t="s">
        <v>39</v>
      </c>
      <c r="D80" s="387"/>
      <c r="E80" s="387"/>
      <c r="F80" s="387"/>
      <c r="G80" s="388"/>
      <c r="H80" s="118"/>
      <c r="I80" s="117"/>
      <c r="J80" s="289"/>
      <c r="K80" s="289"/>
      <c r="L80" s="289"/>
      <c r="M80" s="289"/>
      <c r="N80" s="289"/>
      <c r="O80" s="313"/>
    </row>
    <row r="81" spans="1:15" s="64" customFormat="1" ht="12.75" hidden="1" x14ac:dyDescent="0.2">
      <c r="A81" s="270" t="s">
        <v>12</v>
      </c>
      <c r="B81" s="51" t="s">
        <v>8</v>
      </c>
      <c r="C81" s="179">
        <v>42304</v>
      </c>
      <c r="D81" s="387"/>
      <c r="E81" s="387"/>
      <c r="F81" s="135"/>
      <c r="G81" s="115"/>
      <c r="H81" s="118"/>
      <c r="I81" s="117"/>
      <c r="J81" s="289"/>
      <c r="K81" s="289"/>
      <c r="L81" s="289"/>
      <c r="M81" s="289"/>
      <c r="N81" s="289"/>
      <c r="O81" s="313"/>
    </row>
    <row r="82" spans="1:15" s="64" customFormat="1" ht="12.75" hidden="1" x14ac:dyDescent="0.2">
      <c r="A82" s="270" t="s">
        <v>13</v>
      </c>
      <c r="B82" s="24" t="s">
        <v>14</v>
      </c>
      <c r="C82" s="178" t="s">
        <v>420</v>
      </c>
      <c r="D82" s="387"/>
      <c r="E82" s="387"/>
      <c r="F82" s="387"/>
      <c r="G82" s="388"/>
      <c r="H82" s="118"/>
      <c r="I82" s="117"/>
      <c r="J82" s="289"/>
      <c r="K82" s="289"/>
      <c r="L82" s="289"/>
      <c r="M82" s="289"/>
      <c r="N82" s="289"/>
      <c r="O82" s="313"/>
    </row>
    <row r="83" spans="1:15" s="64" customFormat="1" ht="43.5" customHeight="1" x14ac:dyDescent="0.2">
      <c r="A83" s="488" t="s">
        <v>221</v>
      </c>
      <c r="B83" s="8" t="s">
        <v>421</v>
      </c>
      <c r="C83" s="393" t="s">
        <v>4</v>
      </c>
      <c r="D83" s="47">
        <v>8000</v>
      </c>
      <c r="E83" s="48" t="s">
        <v>3</v>
      </c>
      <c r="F83" s="95">
        <v>3</v>
      </c>
      <c r="G83" s="114"/>
      <c r="H83" s="104"/>
      <c r="I83" s="100"/>
      <c r="J83" s="498">
        <f t="shared" ref="J83:J84" si="68">+$J$12</f>
        <v>0</v>
      </c>
      <c r="K83" s="19">
        <f t="shared" ref="K83:K84" si="69">I83*J83/100</f>
        <v>0</v>
      </c>
      <c r="L83" s="14">
        <f t="shared" ref="L83:L84" si="70">+I83+K83</f>
        <v>0</v>
      </c>
      <c r="M83" s="14">
        <f t="shared" ref="M83:M84" si="71">I83*F83*D83</f>
        <v>0</v>
      </c>
      <c r="N83" s="13">
        <f t="shared" ref="N83:N84" si="72">+M83*J83/100</f>
        <v>0</v>
      </c>
      <c r="O83" s="242">
        <f t="shared" ref="O83:O84" si="73">+M83+N83</f>
        <v>0</v>
      </c>
    </row>
    <row r="84" spans="1:15" s="64" customFormat="1" ht="48.75" customHeight="1" x14ac:dyDescent="0.2">
      <c r="A84" s="488" t="s">
        <v>222</v>
      </c>
      <c r="B84" s="8" t="s">
        <v>437</v>
      </c>
      <c r="C84" s="393" t="s">
        <v>4</v>
      </c>
      <c r="D84" s="47">
        <v>8000</v>
      </c>
      <c r="E84" s="48" t="s">
        <v>3</v>
      </c>
      <c r="F84" s="95">
        <v>3</v>
      </c>
      <c r="G84" s="114"/>
      <c r="H84" s="104"/>
      <c r="I84" s="100"/>
      <c r="J84" s="498">
        <f t="shared" si="68"/>
        <v>0</v>
      </c>
      <c r="K84" s="19">
        <f t="shared" si="69"/>
        <v>0</v>
      </c>
      <c r="L84" s="14">
        <f t="shared" si="70"/>
        <v>0</v>
      </c>
      <c r="M84" s="14">
        <f t="shared" si="71"/>
        <v>0</v>
      </c>
      <c r="N84" s="13">
        <f t="shared" si="72"/>
        <v>0</v>
      </c>
      <c r="O84" s="242">
        <f t="shared" si="73"/>
        <v>0</v>
      </c>
    </row>
    <row r="85" spans="1:15" ht="21.75" customHeight="1" thickBot="1" x14ac:dyDescent="0.3">
      <c r="A85" s="254"/>
      <c r="B85" s="263"/>
      <c r="C85" s="260"/>
      <c r="D85" s="512"/>
      <c r="E85" s="512"/>
      <c r="F85" s="512"/>
      <c r="G85" s="131"/>
      <c r="H85" s="271"/>
      <c r="I85" s="131"/>
      <c r="J85" s="256"/>
      <c r="K85" s="256"/>
      <c r="L85" s="256"/>
      <c r="M85" s="256"/>
      <c r="N85" s="256"/>
      <c r="O85" s="277"/>
    </row>
    <row r="86" spans="1:15" s="64" customFormat="1" ht="27.75" customHeight="1" x14ac:dyDescent="0.2">
      <c r="A86" s="266" t="s">
        <v>223</v>
      </c>
      <c r="B86" s="238" t="s">
        <v>42</v>
      </c>
      <c r="C86" s="516"/>
      <c r="D86" s="517"/>
      <c r="E86" s="517"/>
      <c r="F86" s="517"/>
      <c r="G86" s="253"/>
      <c r="H86" s="325"/>
      <c r="I86" s="310"/>
      <c r="J86" s="311"/>
      <c r="K86" s="311"/>
      <c r="L86" s="311"/>
      <c r="M86" s="311"/>
      <c r="N86" s="311"/>
      <c r="O86" s="312"/>
    </row>
    <row r="87" spans="1:15" s="64" customFormat="1" ht="12.75" hidden="1" customHeight="1" x14ac:dyDescent="0.2">
      <c r="A87" s="270" t="s">
        <v>11</v>
      </c>
      <c r="B87" s="51" t="s">
        <v>9</v>
      </c>
      <c r="C87" s="176" t="s">
        <v>39</v>
      </c>
      <c r="D87" s="134"/>
      <c r="E87" s="134"/>
      <c r="F87" s="134"/>
      <c r="G87" s="139"/>
      <c r="H87" s="118"/>
      <c r="I87" s="117"/>
      <c r="J87" s="289"/>
      <c r="K87" s="289"/>
      <c r="L87" s="289"/>
      <c r="M87" s="289"/>
      <c r="N87" s="289"/>
      <c r="O87" s="313"/>
    </row>
    <row r="88" spans="1:15" s="64" customFormat="1" ht="12.75" hidden="1" x14ac:dyDescent="0.2">
      <c r="A88" s="270" t="s">
        <v>12</v>
      </c>
      <c r="B88" s="51" t="s">
        <v>8</v>
      </c>
      <c r="C88" s="179">
        <v>42304</v>
      </c>
      <c r="D88" s="387"/>
      <c r="E88" s="387"/>
      <c r="F88" s="135"/>
      <c r="G88" s="115"/>
      <c r="H88" s="118"/>
      <c r="I88" s="117"/>
      <c r="J88" s="289"/>
      <c r="K88" s="289"/>
      <c r="L88" s="289"/>
      <c r="M88" s="289"/>
      <c r="N88" s="289"/>
      <c r="O88" s="313"/>
    </row>
    <row r="89" spans="1:15" s="64" customFormat="1" ht="12.75" hidden="1" x14ac:dyDescent="0.2">
      <c r="A89" s="270" t="s">
        <v>13</v>
      </c>
      <c r="B89" s="24" t="s">
        <v>62</v>
      </c>
      <c r="C89" s="178" t="s">
        <v>422</v>
      </c>
      <c r="D89" s="387"/>
      <c r="E89" s="387"/>
      <c r="F89" s="387"/>
      <c r="G89" s="388"/>
      <c r="H89" s="118"/>
      <c r="I89" s="117"/>
      <c r="J89" s="289"/>
      <c r="K89" s="289"/>
      <c r="L89" s="289"/>
      <c r="M89" s="289"/>
      <c r="N89" s="289"/>
      <c r="O89" s="313"/>
    </row>
    <row r="90" spans="1:15" s="64" customFormat="1" ht="60.75" customHeight="1" x14ac:dyDescent="0.2">
      <c r="A90" s="488" t="s">
        <v>224</v>
      </c>
      <c r="B90" s="8" t="s">
        <v>423</v>
      </c>
      <c r="C90" s="393" t="s">
        <v>4</v>
      </c>
      <c r="D90" s="47">
        <v>33000</v>
      </c>
      <c r="E90" s="48" t="s">
        <v>3</v>
      </c>
      <c r="F90" s="95">
        <v>6</v>
      </c>
      <c r="G90" s="107"/>
      <c r="H90" s="104"/>
      <c r="I90" s="100"/>
      <c r="J90" s="498">
        <f t="shared" ref="J90:J91" si="74">+$J$12</f>
        <v>0</v>
      </c>
      <c r="K90" s="19">
        <f t="shared" ref="K90:K91" si="75">I90*J90/100</f>
        <v>0</v>
      </c>
      <c r="L90" s="14">
        <f t="shared" ref="L90:L91" si="76">+I90+K90</f>
        <v>0</v>
      </c>
      <c r="M90" s="14">
        <f t="shared" ref="M90:M91" si="77">I90*F90*D90</f>
        <v>0</v>
      </c>
      <c r="N90" s="13">
        <f t="shared" ref="N90:N91" si="78">+M90*J90/100</f>
        <v>0</v>
      </c>
      <c r="O90" s="242">
        <f t="shared" ref="O90:O91" si="79">+M90+N90</f>
        <v>0</v>
      </c>
    </row>
    <row r="91" spans="1:15" s="64" customFormat="1" ht="39" customHeight="1" x14ac:dyDescent="0.2">
      <c r="A91" s="488" t="s">
        <v>225</v>
      </c>
      <c r="B91" s="8" t="s">
        <v>424</v>
      </c>
      <c r="C91" s="393" t="s">
        <v>4</v>
      </c>
      <c r="D91" s="47">
        <v>33000</v>
      </c>
      <c r="E91" s="48" t="s">
        <v>3</v>
      </c>
      <c r="F91" s="95">
        <v>8</v>
      </c>
      <c r="G91" s="107"/>
      <c r="H91" s="104"/>
      <c r="I91" s="100"/>
      <c r="J91" s="498">
        <f t="shared" si="74"/>
        <v>0</v>
      </c>
      <c r="K91" s="19">
        <f t="shared" si="75"/>
        <v>0</v>
      </c>
      <c r="L91" s="14">
        <f t="shared" si="76"/>
        <v>0</v>
      </c>
      <c r="M91" s="14">
        <f t="shared" si="77"/>
        <v>0</v>
      </c>
      <c r="N91" s="13">
        <f t="shared" si="78"/>
        <v>0</v>
      </c>
      <c r="O91" s="242">
        <f t="shared" si="79"/>
        <v>0</v>
      </c>
    </row>
    <row r="92" spans="1:15" ht="18.75" customHeight="1" thickBot="1" x14ac:dyDescent="0.3">
      <c r="A92" s="254"/>
      <c r="B92" s="255"/>
      <c r="C92" s="256"/>
      <c r="D92" s="256"/>
      <c r="E92" s="256"/>
      <c r="F92" s="256"/>
      <c r="G92" s="131"/>
      <c r="H92" s="130"/>
      <c r="I92" s="131"/>
      <c r="J92" s="256"/>
      <c r="K92" s="256"/>
      <c r="L92" s="256"/>
      <c r="M92" s="256"/>
      <c r="N92" s="256"/>
      <c r="O92" s="277"/>
    </row>
    <row r="93" spans="1:15" ht="22.5" customHeight="1" x14ac:dyDescent="0.2">
      <c r="A93" s="237" t="s">
        <v>226</v>
      </c>
      <c r="B93" s="238" t="s">
        <v>27</v>
      </c>
      <c r="C93" s="265"/>
      <c r="D93" s="272"/>
      <c r="E93" s="272"/>
      <c r="F93" s="272"/>
      <c r="G93" s="253"/>
      <c r="H93" s="325"/>
      <c r="I93" s="310"/>
      <c r="J93" s="311"/>
      <c r="K93" s="311"/>
      <c r="L93" s="311"/>
      <c r="M93" s="311"/>
      <c r="N93" s="311"/>
      <c r="O93" s="312"/>
    </row>
    <row r="94" spans="1:15" ht="12.75" hidden="1" customHeight="1" x14ac:dyDescent="0.2">
      <c r="A94" s="241" t="s">
        <v>11</v>
      </c>
      <c r="B94" s="41" t="s">
        <v>9</v>
      </c>
      <c r="C94" s="87" t="s">
        <v>27</v>
      </c>
      <c r="D94" s="142"/>
      <c r="E94" s="142"/>
      <c r="F94" s="142"/>
      <c r="G94" s="88"/>
      <c r="H94" s="118"/>
      <c r="I94" s="117"/>
      <c r="J94" s="289"/>
      <c r="K94" s="289"/>
      <c r="L94" s="289"/>
      <c r="M94" s="289"/>
      <c r="N94" s="289"/>
      <c r="O94" s="313"/>
    </row>
    <row r="95" spans="1:15" ht="12.75" hidden="1" x14ac:dyDescent="0.2">
      <c r="A95" s="241" t="s">
        <v>12</v>
      </c>
      <c r="B95" s="41" t="s">
        <v>8</v>
      </c>
      <c r="C95" s="124">
        <v>42202</v>
      </c>
      <c r="D95" s="406"/>
      <c r="E95" s="406"/>
      <c r="F95" s="133"/>
      <c r="G95" s="109"/>
      <c r="H95" s="118"/>
      <c r="I95" s="117"/>
      <c r="J95" s="289"/>
      <c r="K95" s="289"/>
      <c r="L95" s="289"/>
      <c r="M95" s="289"/>
      <c r="N95" s="289"/>
      <c r="O95" s="313"/>
    </row>
    <row r="96" spans="1:15" ht="12.75" hidden="1" x14ac:dyDescent="0.2">
      <c r="A96" s="241" t="s">
        <v>13</v>
      </c>
      <c r="B96" s="25" t="s">
        <v>14</v>
      </c>
      <c r="C96" s="82" t="s">
        <v>425</v>
      </c>
      <c r="D96" s="141"/>
      <c r="E96" s="141"/>
      <c r="F96" s="141"/>
      <c r="G96" s="146"/>
      <c r="H96" s="118"/>
      <c r="I96" s="117"/>
      <c r="J96" s="289"/>
      <c r="K96" s="289"/>
      <c r="L96" s="289"/>
      <c r="M96" s="289"/>
      <c r="N96" s="289"/>
      <c r="O96" s="313"/>
    </row>
    <row r="97" spans="1:15" ht="107.25" customHeight="1" x14ac:dyDescent="0.2">
      <c r="A97" s="488" t="s">
        <v>227</v>
      </c>
      <c r="B97" s="59" t="s">
        <v>426</v>
      </c>
      <c r="C97" s="410" t="s">
        <v>4</v>
      </c>
      <c r="D97" s="55">
        <v>20298</v>
      </c>
      <c r="E97" s="56" t="s">
        <v>3</v>
      </c>
      <c r="F97" s="97">
        <v>2</v>
      </c>
      <c r="G97" s="111"/>
      <c r="H97" s="104"/>
      <c r="I97" s="100"/>
      <c r="J97" s="498">
        <f t="shared" ref="J97:J99" si="80">+$J$12</f>
        <v>0</v>
      </c>
      <c r="K97" s="19">
        <f t="shared" ref="K97:K99" si="81">I97*J97/100</f>
        <v>0</v>
      </c>
      <c r="L97" s="14">
        <f t="shared" ref="L97:L99" si="82">+I97+K97</f>
        <v>0</v>
      </c>
      <c r="M97" s="14">
        <f t="shared" ref="M97:M99" si="83">I97*F97*D97</f>
        <v>0</v>
      </c>
      <c r="N97" s="13">
        <f t="shared" ref="N97:N99" si="84">+M97*J97/100</f>
        <v>0</v>
      </c>
      <c r="O97" s="242">
        <f t="shared" ref="O97:O99" si="85">+M97+N97</f>
        <v>0</v>
      </c>
    </row>
    <row r="98" spans="1:15" ht="78.75" customHeight="1" x14ac:dyDescent="0.2">
      <c r="A98" s="488" t="s">
        <v>228</v>
      </c>
      <c r="B98" s="59" t="s">
        <v>427</v>
      </c>
      <c r="C98" s="410" t="s">
        <v>4</v>
      </c>
      <c r="D98" s="55">
        <v>20298</v>
      </c>
      <c r="E98" s="56" t="s">
        <v>3</v>
      </c>
      <c r="F98" s="97">
        <v>4</v>
      </c>
      <c r="G98" s="111"/>
      <c r="H98" s="104"/>
      <c r="I98" s="100"/>
      <c r="J98" s="498">
        <f t="shared" si="80"/>
        <v>0</v>
      </c>
      <c r="K98" s="19">
        <f t="shared" si="81"/>
        <v>0</v>
      </c>
      <c r="L98" s="14">
        <f t="shared" si="82"/>
        <v>0</v>
      </c>
      <c r="M98" s="14">
        <f t="shared" si="83"/>
        <v>0</v>
      </c>
      <c r="N98" s="13">
        <f t="shared" si="84"/>
        <v>0</v>
      </c>
      <c r="O98" s="242">
        <f t="shared" si="85"/>
        <v>0</v>
      </c>
    </row>
    <row r="99" spans="1:15" ht="57.75" customHeight="1" x14ac:dyDescent="0.2">
      <c r="A99" s="488" t="s">
        <v>229</v>
      </c>
      <c r="B99" s="59" t="s">
        <v>296</v>
      </c>
      <c r="C99" s="410" t="s">
        <v>6</v>
      </c>
      <c r="D99" s="518">
        <v>1200</v>
      </c>
      <c r="E99" s="56" t="s">
        <v>3</v>
      </c>
      <c r="F99" s="97">
        <v>1</v>
      </c>
      <c r="G99" s="111"/>
      <c r="H99" s="104"/>
      <c r="I99" s="100"/>
      <c r="J99" s="498">
        <f t="shared" si="80"/>
        <v>0</v>
      </c>
      <c r="K99" s="19">
        <f t="shared" si="81"/>
        <v>0</v>
      </c>
      <c r="L99" s="14">
        <f t="shared" si="82"/>
        <v>0</v>
      </c>
      <c r="M99" s="14">
        <f t="shared" si="83"/>
        <v>0</v>
      </c>
      <c r="N99" s="13">
        <f t="shared" si="84"/>
        <v>0</v>
      </c>
      <c r="O99" s="242">
        <f t="shared" si="85"/>
        <v>0</v>
      </c>
    </row>
    <row r="100" spans="1:15" ht="15" customHeight="1" thickBot="1" x14ac:dyDescent="0.25">
      <c r="A100" s="519"/>
      <c r="B100" s="503"/>
      <c r="C100" s="260"/>
      <c r="D100" s="512"/>
      <c r="E100" s="512"/>
      <c r="F100" s="512"/>
      <c r="G100" s="513"/>
      <c r="H100" s="130"/>
      <c r="I100" s="131"/>
      <c r="J100" s="256"/>
      <c r="K100" s="256"/>
      <c r="L100" s="256"/>
      <c r="M100" s="256"/>
      <c r="N100" s="256"/>
      <c r="O100" s="277"/>
    </row>
    <row r="101" spans="1:15" s="65" customFormat="1" ht="22.5" customHeight="1" x14ac:dyDescent="0.2">
      <c r="A101" s="266" t="s">
        <v>230</v>
      </c>
      <c r="B101" s="238" t="s">
        <v>43</v>
      </c>
      <c r="C101" s="273" t="s">
        <v>43</v>
      </c>
      <c r="D101" s="274"/>
      <c r="E101" s="274"/>
      <c r="F101" s="274"/>
      <c r="G101" s="275"/>
      <c r="H101" s="325"/>
      <c r="I101" s="310"/>
      <c r="J101" s="311"/>
      <c r="K101" s="311"/>
      <c r="L101" s="311"/>
      <c r="M101" s="311"/>
      <c r="N101" s="311"/>
      <c r="O101" s="312"/>
    </row>
    <row r="102" spans="1:15" s="65" customFormat="1" ht="12.75" hidden="1" customHeight="1" x14ac:dyDescent="0.2">
      <c r="A102" s="270" t="s">
        <v>11</v>
      </c>
      <c r="B102" s="51" t="s">
        <v>9</v>
      </c>
      <c r="C102" s="176" t="s">
        <v>428</v>
      </c>
      <c r="D102" s="134"/>
      <c r="E102" s="134"/>
      <c r="F102" s="134"/>
      <c r="G102" s="139"/>
      <c r="H102" s="118"/>
      <c r="I102" s="117"/>
      <c r="J102" s="289"/>
      <c r="K102" s="289"/>
      <c r="L102" s="289"/>
      <c r="M102" s="289"/>
      <c r="N102" s="289"/>
      <c r="O102" s="313"/>
    </row>
    <row r="103" spans="1:15" s="65" customFormat="1" ht="12.75" hidden="1" x14ac:dyDescent="0.2">
      <c r="A103" s="270" t="s">
        <v>12</v>
      </c>
      <c r="B103" s="51" t="s">
        <v>8</v>
      </c>
      <c r="C103" s="227">
        <v>42303</v>
      </c>
      <c r="D103" s="134"/>
      <c r="E103" s="134"/>
      <c r="F103" s="134"/>
      <c r="G103" s="139"/>
      <c r="H103" s="118"/>
      <c r="I103" s="117"/>
      <c r="J103" s="289"/>
      <c r="K103" s="289"/>
      <c r="L103" s="289"/>
      <c r="M103" s="289"/>
      <c r="N103" s="289"/>
      <c r="O103" s="313"/>
    </row>
    <row r="104" spans="1:15" s="65" customFormat="1" ht="12.75" hidden="1" x14ac:dyDescent="0.2">
      <c r="A104" s="270" t="s">
        <v>13</v>
      </c>
      <c r="B104" s="24" t="s">
        <v>14</v>
      </c>
      <c r="C104" s="176" t="s">
        <v>429</v>
      </c>
      <c r="D104" s="134"/>
      <c r="E104" s="134"/>
      <c r="F104" s="134"/>
      <c r="G104" s="139"/>
      <c r="H104" s="118"/>
      <c r="I104" s="117"/>
      <c r="J104" s="289"/>
      <c r="K104" s="289"/>
      <c r="L104" s="289"/>
      <c r="M104" s="289"/>
      <c r="N104" s="289"/>
      <c r="O104" s="313"/>
    </row>
    <row r="105" spans="1:15" s="65" customFormat="1" ht="78" customHeight="1" x14ac:dyDescent="0.2">
      <c r="A105" s="488" t="s">
        <v>231</v>
      </c>
      <c r="B105" s="8" t="s">
        <v>430</v>
      </c>
      <c r="C105" s="393" t="s">
        <v>4</v>
      </c>
      <c r="D105" s="66">
        <v>16700</v>
      </c>
      <c r="E105" s="48" t="s">
        <v>3</v>
      </c>
      <c r="F105" s="95">
        <v>3</v>
      </c>
      <c r="G105" s="147"/>
      <c r="H105" s="104"/>
      <c r="I105" s="100"/>
      <c r="J105" s="498">
        <f>+$J$12</f>
        <v>0</v>
      </c>
      <c r="K105" s="19">
        <f t="shared" ref="K105" si="86">I105*J105/100</f>
        <v>0</v>
      </c>
      <c r="L105" s="14">
        <f t="shared" ref="L105" si="87">+I105+K105</f>
        <v>0</v>
      </c>
      <c r="M105" s="14">
        <f t="shared" ref="M105" si="88">I105*F105*D105</f>
        <v>0</v>
      </c>
      <c r="N105" s="13">
        <f t="shared" ref="N105" si="89">+M105*J105/100</f>
        <v>0</v>
      </c>
      <c r="O105" s="242">
        <f t="shared" ref="O105" si="90">+M105+N105</f>
        <v>0</v>
      </c>
    </row>
    <row r="106" spans="1:15" s="65" customFormat="1" ht="42.75" customHeight="1" x14ac:dyDescent="0.2">
      <c r="A106" s="488" t="s">
        <v>232</v>
      </c>
      <c r="B106" s="8" t="s">
        <v>431</v>
      </c>
      <c r="C106" s="393" t="s">
        <v>4</v>
      </c>
      <c r="D106" s="66"/>
      <c r="E106" s="48"/>
      <c r="F106" s="95"/>
      <c r="G106" s="107"/>
      <c r="H106" s="104"/>
      <c r="I106" s="117"/>
      <c r="J106" s="289"/>
      <c r="K106" s="289"/>
      <c r="L106" s="289"/>
      <c r="M106" s="289"/>
      <c r="N106" s="289"/>
      <c r="O106" s="313"/>
    </row>
    <row r="107" spans="1:15" s="65" customFormat="1" ht="40.5" customHeight="1" x14ac:dyDescent="0.2">
      <c r="A107" s="488" t="s">
        <v>432</v>
      </c>
      <c r="B107" s="8" t="s">
        <v>314</v>
      </c>
      <c r="C107" s="393" t="s">
        <v>4</v>
      </c>
      <c r="D107" s="47">
        <v>10000</v>
      </c>
      <c r="E107" s="48" t="s">
        <v>3</v>
      </c>
      <c r="F107" s="95">
        <v>4</v>
      </c>
      <c r="G107" s="147"/>
      <c r="H107" s="104"/>
      <c r="I107" s="100"/>
      <c r="J107" s="498">
        <f t="shared" ref="J107:J108" si="91">+$J$12</f>
        <v>0</v>
      </c>
      <c r="K107" s="19">
        <f t="shared" ref="K107:K108" si="92">I107*J107/100</f>
        <v>0</v>
      </c>
      <c r="L107" s="14">
        <f t="shared" ref="L107:L108" si="93">+I107+K107</f>
        <v>0</v>
      </c>
      <c r="M107" s="14">
        <f t="shared" ref="M107:M108" si="94">I107*F107*D107</f>
        <v>0</v>
      </c>
      <c r="N107" s="13">
        <f t="shared" ref="N107:N108" si="95">+M107*J107/100</f>
        <v>0</v>
      </c>
      <c r="O107" s="242">
        <f t="shared" ref="O107:O108" si="96">+M107+N107</f>
        <v>0</v>
      </c>
    </row>
    <row r="108" spans="1:15" s="65" customFormat="1" ht="30" customHeight="1" x14ac:dyDescent="0.2">
      <c r="A108" s="488" t="s">
        <v>433</v>
      </c>
      <c r="B108" s="8" t="s">
        <v>313</v>
      </c>
      <c r="C108" s="393" t="s">
        <v>4</v>
      </c>
      <c r="D108" s="520">
        <v>6700</v>
      </c>
      <c r="E108" s="48" t="s">
        <v>3</v>
      </c>
      <c r="F108" s="95">
        <v>4</v>
      </c>
      <c r="G108" s="107"/>
      <c r="H108" s="104"/>
      <c r="I108" s="100"/>
      <c r="J108" s="498">
        <f t="shared" si="91"/>
        <v>0</v>
      </c>
      <c r="K108" s="19">
        <f t="shared" si="92"/>
        <v>0</v>
      </c>
      <c r="L108" s="14">
        <f t="shared" si="93"/>
        <v>0</v>
      </c>
      <c r="M108" s="14">
        <f t="shared" si="94"/>
        <v>0</v>
      </c>
      <c r="N108" s="13">
        <f t="shared" si="95"/>
        <v>0</v>
      </c>
      <c r="O108" s="242">
        <f t="shared" si="96"/>
        <v>0</v>
      </c>
    </row>
    <row r="109" spans="1:15" ht="13.5" customHeight="1" thickBot="1" x14ac:dyDescent="0.3">
      <c r="A109" s="254"/>
      <c r="B109" s="255"/>
      <c r="C109" s="256"/>
      <c r="D109" s="256"/>
      <c r="E109" s="256"/>
      <c r="F109" s="256"/>
      <c r="G109" s="131"/>
      <c r="H109" s="130"/>
      <c r="I109" s="131"/>
      <c r="J109" s="256"/>
      <c r="K109" s="256"/>
      <c r="L109" s="256"/>
      <c r="M109" s="256"/>
      <c r="N109" s="256"/>
      <c r="O109" s="277"/>
    </row>
    <row r="110" spans="1:15" s="9" customFormat="1" ht="27.75" customHeight="1" x14ac:dyDescent="0.2">
      <c r="A110" s="261" t="s">
        <v>233</v>
      </c>
      <c r="B110" s="238" t="s">
        <v>32</v>
      </c>
      <c r="C110" s="496"/>
      <c r="D110" s="515"/>
      <c r="E110" s="515"/>
      <c r="F110" s="515"/>
      <c r="G110" s="521"/>
      <c r="H110" s="276"/>
      <c r="I110" s="310"/>
      <c r="J110" s="311"/>
      <c r="K110" s="311"/>
      <c r="L110" s="311"/>
      <c r="M110" s="311"/>
      <c r="N110" s="311"/>
      <c r="O110" s="312"/>
    </row>
    <row r="111" spans="1:15" s="9" customFormat="1" ht="15.75" hidden="1" customHeight="1" x14ac:dyDescent="0.2">
      <c r="A111" s="262" t="s">
        <v>11</v>
      </c>
      <c r="B111" s="67" t="s">
        <v>9</v>
      </c>
      <c r="C111" s="87" t="s">
        <v>27</v>
      </c>
      <c r="D111" s="142"/>
      <c r="E111" s="142"/>
      <c r="F111" s="142"/>
      <c r="G111" s="88"/>
      <c r="H111" s="104"/>
      <c r="I111" s="117"/>
      <c r="J111" s="289"/>
      <c r="K111" s="289"/>
      <c r="L111" s="289"/>
      <c r="M111" s="289"/>
      <c r="N111" s="289"/>
      <c r="O111" s="313"/>
    </row>
    <row r="112" spans="1:15" s="9" customFormat="1" ht="15.75" hidden="1" customHeight="1" x14ac:dyDescent="0.2">
      <c r="A112" s="262" t="s">
        <v>12</v>
      </c>
      <c r="B112" s="52" t="s">
        <v>8</v>
      </c>
      <c r="C112" s="124">
        <v>42202</v>
      </c>
      <c r="D112" s="422"/>
      <c r="E112" s="422"/>
      <c r="F112" s="143"/>
      <c r="G112" s="112"/>
      <c r="H112" s="118"/>
      <c r="I112" s="117"/>
      <c r="J112" s="289"/>
      <c r="K112" s="289"/>
      <c r="L112" s="289"/>
      <c r="M112" s="289"/>
      <c r="N112" s="289"/>
      <c r="O112" s="313"/>
    </row>
    <row r="113" spans="1:15" s="9" customFormat="1" ht="15.75" hidden="1" customHeight="1" x14ac:dyDescent="0.2">
      <c r="A113" s="262" t="s">
        <v>13</v>
      </c>
      <c r="B113" s="26" t="s">
        <v>14</v>
      </c>
      <c r="C113" s="82" t="s">
        <v>434</v>
      </c>
      <c r="D113" s="422"/>
      <c r="E113" s="422"/>
      <c r="F113" s="422"/>
      <c r="G113" s="423"/>
      <c r="H113" s="118"/>
      <c r="I113" s="117"/>
      <c r="J113" s="289"/>
      <c r="K113" s="289"/>
      <c r="L113" s="289"/>
      <c r="M113" s="289"/>
      <c r="N113" s="289"/>
      <c r="O113" s="313"/>
    </row>
    <row r="114" spans="1:15" s="424" customFormat="1" ht="60" customHeight="1" x14ac:dyDescent="0.2">
      <c r="A114" s="488" t="s">
        <v>234</v>
      </c>
      <c r="B114" s="60" t="s">
        <v>435</v>
      </c>
      <c r="C114" s="410" t="s">
        <v>4</v>
      </c>
      <c r="D114" s="66">
        <v>1600</v>
      </c>
      <c r="E114" s="68" t="s">
        <v>3</v>
      </c>
      <c r="F114" s="98">
        <v>2</v>
      </c>
      <c r="G114" s="114"/>
      <c r="H114" s="104"/>
      <c r="I114" s="100"/>
      <c r="J114" s="498">
        <f>+$J$12</f>
        <v>0</v>
      </c>
      <c r="K114" s="19">
        <f t="shared" ref="K114:K115" si="97">I114*J114/100</f>
        <v>0</v>
      </c>
      <c r="L114" s="14">
        <f t="shared" ref="L114:L115" si="98">+I114+K114</f>
        <v>0</v>
      </c>
      <c r="M114" s="14">
        <f t="shared" ref="M114:M115" si="99">I114*F114*D114</f>
        <v>0</v>
      </c>
      <c r="N114" s="13">
        <f t="shared" ref="N114:N115" si="100">+M114*J114/100</f>
        <v>0</v>
      </c>
      <c r="O114" s="242">
        <f t="shared" ref="O114:O115" si="101">+M114+N114</f>
        <v>0</v>
      </c>
    </row>
    <row r="115" spans="1:15" s="9" customFormat="1" ht="33" customHeight="1" x14ac:dyDescent="0.2">
      <c r="A115" s="488" t="s">
        <v>235</v>
      </c>
      <c r="B115" s="60" t="s">
        <v>436</v>
      </c>
      <c r="C115" s="410" t="s">
        <v>4</v>
      </c>
      <c r="D115" s="66">
        <v>1600</v>
      </c>
      <c r="E115" s="68" t="s">
        <v>3</v>
      </c>
      <c r="F115" s="98">
        <v>2</v>
      </c>
      <c r="G115" s="114"/>
      <c r="H115" s="104"/>
      <c r="I115" s="100"/>
      <c r="J115" s="498">
        <f>+$J$12</f>
        <v>0</v>
      </c>
      <c r="K115" s="19">
        <f t="shared" si="97"/>
        <v>0</v>
      </c>
      <c r="L115" s="14">
        <f t="shared" si="98"/>
        <v>0</v>
      </c>
      <c r="M115" s="14">
        <f t="shared" si="99"/>
        <v>0</v>
      </c>
      <c r="N115" s="13">
        <f t="shared" si="100"/>
        <v>0</v>
      </c>
      <c r="O115" s="242">
        <f t="shared" si="101"/>
        <v>0</v>
      </c>
    </row>
    <row r="116" spans="1:15" ht="16.5" thickBot="1" x14ac:dyDescent="0.3">
      <c r="A116" s="254"/>
      <c r="B116" s="255"/>
      <c r="C116" s="256"/>
      <c r="D116" s="256"/>
      <c r="E116" s="256"/>
      <c r="F116" s="256"/>
      <c r="G116" s="131"/>
      <c r="H116" s="130"/>
      <c r="I116" s="256"/>
      <c r="J116" s="256"/>
      <c r="K116" s="256"/>
      <c r="L116" s="256"/>
      <c r="M116" s="256"/>
      <c r="N116" s="256"/>
      <c r="O116" s="277"/>
    </row>
    <row r="117" spans="1:15" s="455" customFormat="1" ht="28.5" customHeight="1" thickBot="1" x14ac:dyDescent="0.25">
      <c r="A117" s="450"/>
      <c r="B117" s="451"/>
      <c r="C117" s="452"/>
      <c r="D117" s="451"/>
      <c r="E117" s="451"/>
      <c r="F117" s="451"/>
      <c r="G117" s="451"/>
      <c r="H117" s="451"/>
      <c r="I117" s="453" t="s">
        <v>353</v>
      </c>
      <c r="J117" s="451"/>
      <c r="K117" s="451"/>
      <c r="L117" s="451"/>
      <c r="M117" s="61">
        <f>SUM(M8:M116)</f>
        <v>0</v>
      </c>
      <c r="N117" s="62">
        <f>SUM(N8:N116)</f>
        <v>0</v>
      </c>
      <c r="O117" s="63">
        <f>SUM(O8:O116)</f>
        <v>0</v>
      </c>
    </row>
    <row r="118" spans="1:15" x14ac:dyDescent="0.25">
      <c r="O118" s="456">
        <f>+O117-N117-M117</f>
        <v>0</v>
      </c>
    </row>
    <row r="119" spans="1:15" s="64" customFormat="1" ht="21.75" customHeight="1" thickBot="1" x14ac:dyDescent="0.25">
      <c r="C119" s="181"/>
      <c r="I119" s="457" t="s">
        <v>354</v>
      </c>
      <c r="J119" s="70"/>
    </row>
    <row r="120" spans="1:15" ht="42.75" customHeight="1" thickBot="1" x14ac:dyDescent="0.25">
      <c r="A120" s="458" t="s">
        <v>386</v>
      </c>
      <c r="B120" s="182" t="s">
        <v>499</v>
      </c>
      <c r="C120" s="459"/>
      <c r="D120" s="460" t="s">
        <v>331</v>
      </c>
      <c r="E120" s="461" t="s">
        <v>332</v>
      </c>
      <c r="F120" s="462">
        <v>1</v>
      </c>
      <c r="G120" s="463"/>
      <c r="H120" s="464"/>
      <c r="I120" s="167"/>
      <c r="J120" s="474">
        <f t="shared" ref="J120" si="102">+$J$12</f>
        <v>0</v>
      </c>
      <c r="K120" s="168">
        <f t="shared" ref="K120" si="103">I120*J120/100</f>
        <v>0</v>
      </c>
      <c r="L120" s="169">
        <f t="shared" ref="L120" si="104">+I120+K120</f>
        <v>0</v>
      </c>
      <c r="M120" s="169">
        <f>I120*F120</f>
        <v>0</v>
      </c>
      <c r="N120" s="170">
        <f t="shared" ref="N120" si="105">+M120*J120/100</f>
        <v>0</v>
      </c>
      <c r="O120" s="171">
        <f t="shared" ref="O120" si="106">+M120+N120</f>
        <v>0</v>
      </c>
    </row>
    <row r="121" spans="1:15" s="64" customFormat="1" ht="15.75" customHeight="1" x14ac:dyDescent="0.2">
      <c r="C121" s="181"/>
      <c r="J121" s="70"/>
      <c r="O121" s="456">
        <f>+O120-N120-M120</f>
        <v>0</v>
      </c>
    </row>
    <row r="122" spans="1:15" s="469" customFormat="1" ht="18.75" customHeight="1" x14ac:dyDescent="0.2">
      <c r="A122" s="465"/>
      <c r="B122" s="466"/>
      <c r="C122" s="467"/>
      <c r="D122" s="466"/>
      <c r="E122" s="466"/>
      <c r="F122" s="466"/>
      <c r="G122" s="466"/>
      <c r="H122" s="466"/>
      <c r="I122" s="466" t="s">
        <v>333</v>
      </c>
      <c r="J122" s="468"/>
      <c r="K122" s="466"/>
      <c r="L122" s="466"/>
      <c r="M122" s="166">
        <f>+M120+M117</f>
        <v>0</v>
      </c>
      <c r="N122" s="166">
        <f>+N120+N117</f>
        <v>0</v>
      </c>
      <c r="O122" s="166">
        <f>+O120+O117</f>
        <v>0</v>
      </c>
    </row>
    <row r="123" spans="1:15" s="64" customFormat="1" ht="18.75" customHeight="1" x14ac:dyDescent="0.2">
      <c r="B123" s="470" t="s">
        <v>357</v>
      </c>
      <c r="C123" s="181"/>
      <c r="J123" s="70"/>
      <c r="O123" s="456">
        <f>+O122-N122-M122</f>
        <v>0</v>
      </c>
    </row>
    <row r="124" spans="1:15" s="64" customFormat="1" ht="26.25" customHeight="1" x14ac:dyDescent="0.2">
      <c r="B124" s="471" t="s">
        <v>303</v>
      </c>
      <c r="C124" s="181"/>
      <c r="J124" s="70"/>
    </row>
    <row r="125" spans="1:15" s="64" customFormat="1" ht="12.75" x14ac:dyDescent="0.2">
      <c r="B125" s="470" t="s">
        <v>355</v>
      </c>
      <c r="C125" s="181"/>
      <c r="J125" s="70"/>
    </row>
    <row r="126" spans="1:15" s="64" customFormat="1" ht="12.75" x14ac:dyDescent="0.2">
      <c r="B126" s="472" t="s">
        <v>356</v>
      </c>
      <c r="C126" s="181"/>
      <c r="J126" s="70"/>
    </row>
  </sheetData>
  <sheetProtection sheet="1" objects="1" scenarios="1" selectLockedCells="1"/>
  <pageMargins left="0.70866141732283472" right="0.70866141732283472" top="0.74803149606299213" bottom="0.74803149606299213" header="0.31496062992125984" footer="0.31496062992125984"/>
  <pageSetup paperSize="9" scale="44" fitToWidth="4" fitToHeight="4" orientation="landscape" r:id="rId1"/>
  <headerFooter>
    <oddHeader>&amp;LPREDRAČUN KOMPLEKSNI PO SKLOPIH&amp;CPONUDBA - &amp;"Arial,Krepko"&amp;14CENIK&amp;"Arial,Navadno"&amp;10 ZIMSKA SLUŽBA ZA SV&amp;RMORS 317/2018-ODP</oddHeader>
    <oddFooter>&amp;Lizpis dne: &amp;D        &amp;"Arial,Krepko"&amp;11&amp;P/&amp;N&amp;C&amp;F&amp;R&amp;"Arial,Krepko"&amp;12&amp;A</oddFooter>
  </headerFooter>
  <rowBreaks count="3" manualBreakCount="3">
    <brk id="32" max="16383" man="1"/>
    <brk id="55" max="16383" man="1"/>
    <brk id="92" max="16383"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88"/>
  <sheetViews>
    <sheetView view="pageBreakPreview" topLeftCell="A63" zoomScale="60" zoomScaleNormal="70" workbookViewId="0">
      <selection activeCell="I74" sqref="I74"/>
    </sheetView>
  </sheetViews>
  <sheetFormatPr defaultRowHeight="15.75" x14ac:dyDescent="0.25"/>
  <cols>
    <col min="1" max="1" width="10.5703125" style="4" customWidth="1"/>
    <col min="2" max="2" width="103.85546875" style="15" customWidth="1"/>
    <col min="3" max="3" width="33.42578125" style="15" customWidth="1"/>
    <col min="4" max="4" width="15.85546875" style="3" customWidth="1"/>
    <col min="5" max="5" width="11.140625" style="3" customWidth="1"/>
    <col min="6" max="6" width="14.5703125" style="3" customWidth="1"/>
    <col min="7" max="7" width="2.7109375" style="3" customWidth="1"/>
    <col min="8" max="8" width="3" style="3" customWidth="1"/>
    <col min="9" max="9" width="18.140625" style="3" customWidth="1"/>
    <col min="10" max="10" width="12.85546875" style="3" customWidth="1"/>
    <col min="11" max="11" width="13.28515625" style="3" customWidth="1"/>
    <col min="12" max="12" width="14.140625" style="3" customWidth="1"/>
    <col min="13" max="13" width="13.85546875" style="3" customWidth="1"/>
    <col min="14" max="14" width="13" style="3" customWidth="1"/>
    <col min="15" max="15" width="18" style="3" customWidth="1"/>
    <col min="16" max="16384" width="9.140625" style="3"/>
  </cols>
  <sheetData>
    <row r="1" spans="1:15" s="10" customFormat="1" ht="15" x14ac:dyDescent="0.25">
      <c r="B1" s="369" t="s">
        <v>141</v>
      </c>
      <c r="C1" s="522" t="s">
        <v>142</v>
      </c>
    </row>
    <row r="2" spans="1:15" s="37" customFormat="1" ht="43.5" customHeight="1" x14ac:dyDescent="0.2">
      <c r="B2" s="160"/>
      <c r="C2" s="523"/>
      <c r="D2" s="36" t="s">
        <v>293</v>
      </c>
      <c r="E2" s="475"/>
      <c r="F2" s="476"/>
      <c r="G2" s="475"/>
      <c r="H2" s="475"/>
      <c r="I2" s="475"/>
      <c r="J2" s="475"/>
      <c r="K2" s="475"/>
      <c r="L2" s="475"/>
      <c r="M2" s="475"/>
      <c r="N2" s="477"/>
    </row>
    <row r="3" spans="1:15" s="37" customFormat="1" ht="43.5" customHeight="1" x14ac:dyDescent="0.2">
      <c r="B3" s="161"/>
      <c r="C3" s="524"/>
      <c r="D3" s="36" t="s">
        <v>174</v>
      </c>
      <c r="E3" s="475"/>
      <c r="F3" s="476"/>
      <c r="G3" s="475"/>
      <c r="H3" s="475"/>
      <c r="I3" s="475"/>
      <c r="J3" s="475"/>
      <c r="K3" s="475"/>
      <c r="L3" s="475"/>
      <c r="M3" s="475"/>
      <c r="N3" s="477"/>
    </row>
    <row r="4" spans="1:15" ht="25.5" customHeight="1" x14ac:dyDescent="0.25">
      <c r="A4" s="34"/>
      <c r="B4" s="525" t="s">
        <v>138</v>
      </c>
      <c r="C4" s="21"/>
      <c r="D4" s="21"/>
      <c r="E4" s="21"/>
      <c r="F4" s="21"/>
      <c r="G4" s="21"/>
    </row>
    <row r="5" spans="1:15" x14ac:dyDescent="0.25">
      <c r="A5" s="6"/>
      <c r="B5" s="5"/>
      <c r="C5" s="526" t="s">
        <v>292</v>
      </c>
    </row>
    <row r="6" spans="1:15" s="381" customFormat="1" ht="57.75" customHeight="1" x14ac:dyDescent="0.2">
      <c r="A6" s="44" t="s">
        <v>0</v>
      </c>
      <c r="B6" s="44" t="s">
        <v>304</v>
      </c>
      <c r="C6" s="286" t="s">
        <v>1</v>
      </c>
      <c r="D6" s="44" t="s">
        <v>7</v>
      </c>
      <c r="E6" s="44" t="s">
        <v>2</v>
      </c>
      <c r="F6" s="93" t="s">
        <v>299</v>
      </c>
      <c r="G6" s="101"/>
      <c r="H6" s="102"/>
      <c r="I6" s="99" t="s">
        <v>140</v>
      </c>
      <c r="J6" s="38" t="s">
        <v>134</v>
      </c>
      <c r="K6" s="28" t="s">
        <v>94</v>
      </c>
      <c r="L6" s="28" t="s">
        <v>95</v>
      </c>
      <c r="M6" s="28" t="s">
        <v>96</v>
      </c>
      <c r="N6" s="28" t="s">
        <v>97</v>
      </c>
      <c r="O6" s="28" t="s">
        <v>98</v>
      </c>
    </row>
    <row r="7" spans="1:15" s="64" customFormat="1" ht="13.5" thickBot="1" x14ac:dyDescent="0.25">
      <c r="A7" s="233">
        <v>1</v>
      </c>
      <c r="B7" s="233">
        <v>2</v>
      </c>
      <c r="C7" s="333">
        <v>3</v>
      </c>
      <c r="D7" s="233">
        <v>4</v>
      </c>
      <c r="E7" s="233">
        <v>5</v>
      </c>
      <c r="F7" s="235">
        <v>6</v>
      </c>
      <c r="G7" s="103">
        <v>7</v>
      </c>
      <c r="H7" s="104"/>
      <c r="I7" s="236">
        <v>8</v>
      </c>
      <c r="J7" s="233">
        <v>9</v>
      </c>
      <c r="K7" s="233" t="s">
        <v>99</v>
      </c>
      <c r="L7" s="233" t="s">
        <v>168</v>
      </c>
      <c r="M7" s="233" t="s">
        <v>169</v>
      </c>
      <c r="N7" s="233" t="s">
        <v>170</v>
      </c>
      <c r="O7" s="233" t="s">
        <v>171</v>
      </c>
    </row>
    <row r="8" spans="1:15" ht="32.25" customHeight="1" x14ac:dyDescent="0.2">
      <c r="A8" s="237" t="s">
        <v>236</v>
      </c>
      <c r="B8" s="238" t="s">
        <v>51</v>
      </c>
      <c r="C8" s="316"/>
      <c r="D8" s="239"/>
      <c r="E8" s="239"/>
      <c r="F8" s="240"/>
      <c r="G8" s="310"/>
      <c r="H8" s="325"/>
      <c r="I8" s="310"/>
      <c r="J8" s="311"/>
      <c r="K8" s="311"/>
      <c r="L8" s="311"/>
      <c r="M8" s="311"/>
      <c r="N8" s="311"/>
      <c r="O8" s="312"/>
    </row>
    <row r="9" spans="1:15" ht="18.75" hidden="1" customHeight="1" x14ac:dyDescent="0.2">
      <c r="A9" s="241" t="s">
        <v>11</v>
      </c>
      <c r="B9" s="41" t="s">
        <v>9</v>
      </c>
      <c r="C9" s="85" t="s">
        <v>52</v>
      </c>
      <c r="D9" s="74"/>
      <c r="E9" s="74"/>
      <c r="F9" s="74"/>
      <c r="G9" s="150"/>
      <c r="H9" s="118"/>
      <c r="I9" s="117"/>
      <c r="J9" s="289"/>
      <c r="K9" s="289"/>
      <c r="L9" s="289"/>
      <c r="M9" s="289"/>
      <c r="N9" s="289"/>
      <c r="O9" s="313"/>
    </row>
    <row r="10" spans="1:15" ht="18.75" hidden="1" customHeight="1" x14ac:dyDescent="0.2">
      <c r="A10" s="241" t="s">
        <v>12</v>
      </c>
      <c r="B10" s="41" t="s">
        <v>8</v>
      </c>
      <c r="C10" s="86">
        <v>438</v>
      </c>
      <c r="D10" s="437"/>
      <c r="E10" s="437"/>
      <c r="F10" s="148"/>
      <c r="G10" s="111"/>
      <c r="H10" s="118"/>
      <c r="I10" s="117"/>
      <c r="J10" s="289"/>
      <c r="K10" s="289"/>
      <c r="L10" s="289"/>
      <c r="M10" s="289"/>
      <c r="N10" s="289"/>
      <c r="O10" s="313"/>
    </row>
    <row r="11" spans="1:15" ht="18.75" hidden="1" customHeight="1" x14ac:dyDescent="0.2">
      <c r="A11" s="241" t="s">
        <v>13</v>
      </c>
      <c r="B11" s="41" t="s">
        <v>14</v>
      </c>
      <c r="C11" s="84" t="s">
        <v>438</v>
      </c>
      <c r="D11" s="75"/>
      <c r="E11" s="75"/>
      <c r="F11" s="75"/>
      <c r="G11" s="151"/>
      <c r="H11" s="118"/>
      <c r="I11" s="290"/>
      <c r="J11" s="291"/>
      <c r="K11" s="291"/>
      <c r="L11" s="291"/>
      <c r="M11" s="291"/>
      <c r="N11" s="291"/>
      <c r="O11" s="334"/>
    </row>
    <row r="12" spans="1:15" ht="46.5" customHeight="1" x14ac:dyDescent="0.2">
      <c r="A12" s="488" t="s">
        <v>237</v>
      </c>
      <c r="B12" s="59" t="s">
        <v>439</v>
      </c>
      <c r="C12" s="410" t="s">
        <v>25</v>
      </c>
      <c r="D12" s="73">
        <v>7000</v>
      </c>
      <c r="E12" s="56" t="s">
        <v>3</v>
      </c>
      <c r="F12" s="149">
        <v>3</v>
      </c>
      <c r="G12" s="111"/>
      <c r="H12" s="104"/>
      <c r="I12" s="100"/>
      <c r="J12" s="40"/>
      <c r="K12" s="19">
        <f>I12*J12/100</f>
        <v>0</v>
      </c>
      <c r="L12" s="14">
        <f>+I12+K12</f>
        <v>0</v>
      </c>
      <c r="M12" s="14">
        <f>I12*F12*D12</f>
        <v>0</v>
      </c>
      <c r="N12" s="13">
        <f>+M12*J12/100</f>
        <v>0</v>
      </c>
      <c r="O12" s="242">
        <f>+M12+N12</f>
        <v>0</v>
      </c>
    </row>
    <row r="13" spans="1:15" ht="33" customHeight="1" x14ac:dyDescent="0.2">
      <c r="A13" s="488" t="s">
        <v>238</v>
      </c>
      <c r="B13" s="59" t="s">
        <v>440</v>
      </c>
      <c r="C13" s="410" t="s">
        <v>26</v>
      </c>
      <c r="D13" s="73">
        <v>3600</v>
      </c>
      <c r="E13" s="56" t="s">
        <v>3</v>
      </c>
      <c r="F13" s="149">
        <v>5</v>
      </c>
      <c r="G13" s="111"/>
      <c r="H13" s="104"/>
      <c r="I13" s="100"/>
      <c r="J13" s="498">
        <f>+$J$12</f>
        <v>0</v>
      </c>
      <c r="K13" s="19">
        <f t="shared" ref="K13" si="0">I13*J13/100</f>
        <v>0</v>
      </c>
      <c r="L13" s="14">
        <f t="shared" ref="L13" si="1">+I13+K13</f>
        <v>0</v>
      </c>
      <c r="M13" s="14">
        <f t="shared" ref="M13" si="2">I13*F13*D13</f>
        <v>0</v>
      </c>
      <c r="N13" s="13">
        <f t="shared" ref="N13" si="3">+M13*J13/100</f>
        <v>0</v>
      </c>
      <c r="O13" s="242">
        <f t="shared" ref="O13" si="4">+M13+N13</f>
        <v>0</v>
      </c>
    </row>
    <row r="14" spans="1:15" ht="24.75" customHeight="1" thickBot="1" x14ac:dyDescent="0.25">
      <c r="A14" s="335"/>
      <c r="B14" s="256"/>
      <c r="C14" s="255"/>
      <c r="D14" s="256"/>
      <c r="E14" s="256"/>
      <c r="F14" s="256"/>
      <c r="G14" s="131"/>
      <c r="H14" s="130"/>
      <c r="I14" s="131"/>
      <c r="J14" s="256"/>
      <c r="K14" s="256"/>
      <c r="L14" s="256"/>
      <c r="M14" s="256"/>
      <c r="N14" s="256"/>
      <c r="O14" s="277"/>
    </row>
    <row r="15" spans="1:15" ht="26.25" customHeight="1" x14ac:dyDescent="0.2">
      <c r="A15" s="237" t="s">
        <v>239</v>
      </c>
      <c r="B15" s="238" t="s">
        <v>54</v>
      </c>
      <c r="C15" s="316"/>
      <c r="D15" s="239"/>
      <c r="E15" s="239"/>
      <c r="F15" s="240"/>
      <c r="G15" s="257"/>
      <c r="H15" s="325"/>
      <c r="I15" s="310"/>
      <c r="J15" s="311"/>
      <c r="K15" s="311"/>
      <c r="L15" s="311"/>
      <c r="M15" s="311"/>
      <c r="N15" s="311"/>
      <c r="O15" s="312"/>
    </row>
    <row r="16" spans="1:15" ht="20.25" hidden="1" customHeight="1" x14ac:dyDescent="0.2">
      <c r="A16" s="241" t="s">
        <v>11</v>
      </c>
      <c r="B16" s="41" t="s">
        <v>9</v>
      </c>
      <c r="C16" s="85" t="s">
        <v>52</v>
      </c>
      <c r="D16" s="74"/>
      <c r="E16" s="74"/>
      <c r="F16" s="74"/>
      <c r="G16" s="150"/>
      <c r="H16" s="118"/>
      <c r="I16" s="117"/>
      <c r="J16" s="289"/>
      <c r="K16" s="289"/>
      <c r="L16" s="289"/>
      <c r="M16" s="289"/>
      <c r="N16" s="289"/>
      <c r="O16" s="313"/>
    </row>
    <row r="17" spans="1:15" ht="20.25" hidden="1" customHeight="1" x14ac:dyDescent="0.2">
      <c r="A17" s="241" t="s">
        <v>12</v>
      </c>
      <c r="B17" s="41" t="s">
        <v>8</v>
      </c>
      <c r="C17" s="86">
        <v>438</v>
      </c>
      <c r="D17" s="437"/>
      <c r="E17" s="437"/>
      <c r="F17" s="148"/>
      <c r="G17" s="111"/>
      <c r="H17" s="118"/>
      <c r="I17" s="117"/>
      <c r="J17" s="289"/>
      <c r="K17" s="289"/>
      <c r="L17" s="289"/>
      <c r="M17" s="289"/>
      <c r="N17" s="289"/>
      <c r="O17" s="313"/>
    </row>
    <row r="18" spans="1:15" ht="20.25" hidden="1" customHeight="1" x14ac:dyDescent="0.2">
      <c r="A18" s="241" t="s">
        <v>13</v>
      </c>
      <c r="B18" s="41" t="s">
        <v>14</v>
      </c>
      <c r="C18" s="84" t="s">
        <v>441</v>
      </c>
      <c r="D18" s="75"/>
      <c r="E18" s="75"/>
      <c r="F18" s="75"/>
      <c r="G18" s="151"/>
      <c r="H18" s="118"/>
      <c r="I18" s="117"/>
      <c r="J18" s="289"/>
      <c r="K18" s="289"/>
      <c r="L18" s="289"/>
      <c r="M18" s="289"/>
      <c r="N18" s="289"/>
      <c r="O18" s="313"/>
    </row>
    <row r="19" spans="1:15" ht="44.25" customHeight="1" x14ac:dyDescent="0.2">
      <c r="A19" s="488" t="s">
        <v>240</v>
      </c>
      <c r="B19" s="59" t="s">
        <v>442</v>
      </c>
      <c r="C19" s="410" t="s">
        <v>25</v>
      </c>
      <c r="D19" s="73">
        <v>3600</v>
      </c>
      <c r="E19" s="56" t="s">
        <v>3</v>
      </c>
      <c r="F19" s="149">
        <v>3</v>
      </c>
      <c r="G19" s="111"/>
      <c r="H19" s="104"/>
      <c r="I19" s="100"/>
      <c r="J19" s="498">
        <f>+$J$12</f>
        <v>0</v>
      </c>
      <c r="K19" s="19">
        <f t="shared" ref="K19:K21" si="5">I19*J19/100</f>
        <v>0</v>
      </c>
      <c r="L19" s="14">
        <f t="shared" ref="L19:L21" si="6">+I19+K19</f>
        <v>0</v>
      </c>
      <c r="M19" s="14">
        <f t="shared" ref="M19:M21" si="7">I19*F19*D19</f>
        <v>0</v>
      </c>
      <c r="N19" s="13">
        <f t="shared" ref="N19:N21" si="8">+M19*J19/100</f>
        <v>0</v>
      </c>
      <c r="O19" s="242">
        <f t="shared" ref="O19:O21" si="9">+M19+N19</f>
        <v>0</v>
      </c>
    </row>
    <row r="20" spans="1:15" ht="46.5" customHeight="1" x14ac:dyDescent="0.2">
      <c r="A20" s="488" t="s">
        <v>241</v>
      </c>
      <c r="B20" s="59" t="s">
        <v>297</v>
      </c>
      <c r="C20" s="410" t="s">
        <v>23</v>
      </c>
      <c r="D20" s="73">
        <v>10000</v>
      </c>
      <c r="E20" s="56" t="s">
        <v>3</v>
      </c>
      <c r="F20" s="149">
        <v>1</v>
      </c>
      <c r="G20" s="111"/>
      <c r="H20" s="104"/>
      <c r="I20" s="100"/>
      <c r="J20" s="498">
        <f>+$J$12</f>
        <v>0</v>
      </c>
      <c r="K20" s="19">
        <f t="shared" ref="K20" si="10">I20*J20/100</f>
        <v>0</v>
      </c>
      <c r="L20" s="14">
        <f t="shared" ref="L20" si="11">+I20+K20</f>
        <v>0</v>
      </c>
      <c r="M20" s="14">
        <f t="shared" ref="M20" si="12">I20*F20*D20</f>
        <v>0</v>
      </c>
      <c r="N20" s="13">
        <f t="shared" ref="N20" si="13">+M20*J20/100</f>
        <v>0</v>
      </c>
      <c r="O20" s="242">
        <f t="shared" ref="O20" si="14">+M20+N20</f>
        <v>0</v>
      </c>
    </row>
    <row r="21" spans="1:15" ht="46.5" customHeight="1" x14ac:dyDescent="0.2">
      <c r="A21" s="488" t="s">
        <v>242</v>
      </c>
      <c r="B21" s="59" t="s">
        <v>443</v>
      </c>
      <c r="C21" s="410" t="s">
        <v>444</v>
      </c>
      <c r="D21" s="73">
        <v>13600</v>
      </c>
      <c r="E21" s="56" t="s">
        <v>3</v>
      </c>
      <c r="F21" s="149">
        <v>3</v>
      </c>
      <c r="G21" s="111"/>
      <c r="H21" s="104"/>
      <c r="I21" s="100"/>
      <c r="J21" s="498">
        <f>+$J$12</f>
        <v>0</v>
      </c>
      <c r="K21" s="19">
        <f t="shared" si="5"/>
        <v>0</v>
      </c>
      <c r="L21" s="14">
        <f t="shared" si="6"/>
        <v>0</v>
      </c>
      <c r="M21" s="14">
        <f t="shared" si="7"/>
        <v>0</v>
      </c>
      <c r="N21" s="13">
        <f t="shared" si="8"/>
        <v>0</v>
      </c>
      <c r="O21" s="242">
        <f t="shared" si="9"/>
        <v>0</v>
      </c>
    </row>
    <row r="22" spans="1:15" ht="24" customHeight="1" thickBot="1" x14ac:dyDescent="0.25">
      <c r="A22" s="335"/>
      <c r="B22" s="256"/>
      <c r="C22" s="255"/>
      <c r="D22" s="256"/>
      <c r="E22" s="256"/>
      <c r="F22" s="256"/>
      <c r="G22" s="131"/>
      <c r="H22" s="130"/>
      <c r="I22" s="131"/>
      <c r="J22" s="256"/>
      <c r="K22" s="256"/>
      <c r="L22" s="256"/>
      <c r="M22" s="256"/>
      <c r="N22" s="256"/>
      <c r="O22" s="277"/>
    </row>
    <row r="23" spans="1:15" ht="26.25" customHeight="1" x14ac:dyDescent="0.2">
      <c r="A23" s="237" t="s">
        <v>243</v>
      </c>
      <c r="B23" s="238" t="s">
        <v>52</v>
      </c>
      <c r="C23" s="316"/>
      <c r="D23" s="239"/>
      <c r="E23" s="239"/>
      <c r="F23" s="240"/>
      <c r="G23" s="257"/>
      <c r="H23" s="325"/>
      <c r="I23" s="310"/>
      <c r="J23" s="311"/>
      <c r="K23" s="311"/>
      <c r="L23" s="311"/>
      <c r="M23" s="311"/>
      <c r="N23" s="311"/>
      <c r="O23" s="312"/>
    </row>
    <row r="24" spans="1:15" ht="11.25" hidden="1" customHeight="1" x14ac:dyDescent="0.2">
      <c r="A24" s="241" t="s">
        <v>11</v>
      </c>
      <c r="B24" s="41" t="s">
        <v>9</v>
      </c>
      <c r="C24" s="85" t="s">
        <v>52</v>
      </c>
      <c r="D24" s="74"/>
      <c r="E24" s="74"/>
      <c r="F24" s="74"/>
      <c r="G24" s="150"/>
      <c r="H24" s="118"/>
      <c r="I24" s="117"/>
      <c r="J24" s="289"/>
      <c r="K24" s="289"/>
      <c r="L24" s="289"/>
      <c r="M24" s="289"/>
      <c r="N24" s="289"/>
      <c r="O24" s="313"/>
    </row>
    <row r="25" spans="1:15" ht="11.25" hidden="1" customHeight="1" x14ac:dyDescent="0.2">
      <c r="A25" s="241" t="s">
        <v>12</v>
      </c>
      <c r="B25" s="41" t="s">
        <v>8</v>
      </c>
      <c r="C25" s="86">
        <v>438</v>
      </c>
      <c r="D25" s="437"/>
      <c r="E25" s="437"/>
      <c r="F25" s="148"/>
      <c r="G25" s="111"/>
      <c r="H25" s="118"/>
      <c r="I25" s="117"/>
      <c r="J25" s="289"/>
      <c r="K25" s="289"/>
      <c r="L25" s="289"/>
      <c r="M25" s="289"/>
      <c r="N25" s="289"/>
      <c r="O25" s="313"/>
    </row>
    <row r="26" spans="1:15" ht="11.25" hidden="1" customHeight="1" x14ac:dyDescent="0.2">
      <c r="A26" s="241" t="s">
        <v>13</v>
      </c>
      <c r="B26" s="25" t="s">
        <v>14</v>
      </c>
      <c r="C26" s="84" t="s">
        <v>445</v>
      </c>
      <c r="D26" s="76"/>
      <c r="E26" s="76"/>
      <c r="F26" s="76"/>
      <c r="G26" s="152"/>
      <c r="H26" s="118"/>
      <c r="I26" s="117"/>
      <c r="J26" s="289"/>
      <c r="K26" s="289"/>
      <c r="L26" s="289"/>
      <c r="M26" s="289"/>
      <c r="N26" s="289"/>
      <c r="O26" s="313"/>
    </row>
    <row r="27" spans="1:15" ht="72" customHeight="1" x14ac:dyDescent="0.2">
      <c r="A27" s="488" t="s">
        <v>244</v>
      </c>
      <c r="B27" s="59" t="s">
        <v>446</v>
      </c>
      <c r="C27" s="59" t="s">
        <v>83</v>
      </c>
      <c r="D27" s="73">
        <v>20000</v>
      </c>
      <c r="E27" s="56" t="s">
        <v>3</v>
      </c>
      <c r="F27" s="149">
        <v>2</v>
      </c>
      <c r="G27" s="111"/>
      <c r="H27" s="104"/>
      <c r="I27" s="100"/>
      <c r="J27" s="498">
        <f>+$J$12</f>
        <v>0</v>
      </c>
      <c r="K27" s="19">
        <f t="shared" ref="K27:K32" si="15">I27*J27/100</f>
        <v>0</v>
      </c>
      <c r="L27" s="14">
        <f t="shared" ref="L27:L32" si="16">+I27+K27</f>
        <v>0</v>
      </c>
      <c r="M27" s="14">
        <f t="shared" ref="M27:M32" si="17">I27*F27*D27</f>
        <v>0</v>
      </c>
      <c r="N27" s="13">
        <f t="shared" ref="N27:N32" si="18">+M27*J27/100</f>
        <v>0</v>
      </c>
      <c r="O27" s="242">
        <f t="shared" ref="O27:O32" si="19">+M27+N27</f>
        <v>0</v>
      </c>
    </row>
    <row r="28" spans="1:15" ht="82.5" customHeight="1" x14ac:dyDescent="0.2">
      <c r="A28" s="488" t="s">
        <v>245</v>
      </c>
      <c r="B28" s="59" t="s">
        <v>447</v>
      </c>
      <c r="C28" s="410" t="s">
        <v>69</v>
      </c>
      <c r="D28" s="73">
        <v>18000</v>
      </c>
      <c r="E28" s="56" t="s">
        <v>3</v>
      </c>
      <c r="F28" s="149">
        <v>1</v>
      </c>
      <c r="G28" s="111"/>
      <c r="H28" s="104"/>
      <c r="I28" s="100"/>
      <c r="J28" s="498">
        <f>+$J$12</f>
        <v>0</v>
      </c>
      <c r="K28" s="19">
        <f t="shared" si="15"/>
        <v>0</v>
      </c>
      <c r="L28" s="14">
        <f t="shared" si="16"/>
        <v>0</v>
      </c>
      <c r="M28" s="14">
        <f t="shared" si="17"/>
        <v>0</v>
      </c>
      <c r="N28" s="13">
        <f t="shared" si="18"/>
        <v>0</v>
      </c>
      <c r="O28" s="242">
        <f t="shared" si="19"/>
        <v>0</v>
      </c>
    </row>
    <row r="29" spans="1:15" ht="57" customHeight="1" x14ac:dyDescent="0.2">
      <c r="A29" s="488" t="s">
        <v>246</v>
      </c>
      <c r="B29" s="59" t="s">
        <v>448</v>
      </c>
      <c r="C29" s="410" t="s">
        <v>70</v>
      </c>
      <c r="D29" s="73">
        <v>2000</v>
      </c>
      <c r="E29" s="56" t="s">
        <v>3</v>
      </c>
      <c r="F29" s="149">
        <v>1</v>
      </c>
      <c r="G29" s="111"/>
      <c r="H29" s="104"/>
      <c r="I29" s="100"/>
      <c r="J29" s="498">
        <f>+$J$12</f>
        <v>0</v>
      </c>
      <c r="K29" s="19">
        <f t="shared" ref="K29" si="20">I29*J29/100</f>
        <v>0</v>
      </c>
      <c r="L29" s="14">
        <f t="shared" ref="L29" si="21">+I29+K29</f>
        <v>0</v>
      </c>
      <c r="M29" s="14">
        <f t="shared" ref="M29" si="22">I29*F29*D29</f>
        <v>0</v>
      </c>
      <c r="N29" s="13">
        <f t="shared" ref="N29" si="23">+M29*J29/100</f>
        <v>0</v>
      </c>
      <c r="O29" s="242">
        <f t="shared" ref="O29" si="24">+M29+N29</f>
        <v>0</v>
      </c>
    </row>
    <row r="30" spans="1:15" s="411" customFormat="1" ht="77.25" customHeight="1" x14ac:dyDescent="0.2">
      <c r="A30" s="488" t="s">
        <v>247</v>
      </c>
      <c r="B30" s="285" t="s">
        <v>449</v>
      </c>
      <c r="C30" s="410" t="s">
        <v>71</v>
      </c>
      <c r="D30" s="73"/>
      <c r="E30" s="56"/>
      <c r="F30" s="149"/>
      <c r="G30" s="111"/>
      <c r="H30" s="104"/>
      <c r="I30" s="117"/>
      <c r="J30" s="289"/>
      <c r="K30" s="289"/>
      <c r="L30" s="289"/>
      <c r="M30" s="289"/>
      <c r="N30" s="289"/>
      <c r="O30" s="313"/>
    </row>
    <row r="31" spans="1:15" ht="24" customHeight="1" x14ac:dyDescent="0.2">
      <c r="A31" s="488" t="s">
        <v>451</v>
      </c>
      <c r="B31" s="8" t="s">
        <v>450</v>
      </c>
      <c r="C31" s="393" t="s">
        <v>4</v>
      </c>
      <c r="D31" s="47">
        <v>32000</v>
      </c>
      <c r="E31" s="56" t="s">
        <v>3</v>
      </c>
      <c r="F31" s="95">
        <v>2</v>
      </c>
      <c r="G31" s="111"/>
      <c r="H31" s="104"/>
      <c r="I31" s="100"/>
      <c r="J31" s="498">
        <f>+$J$12</f>
        <v>0</v>
      </c>
      <c r="K31" s="19">
        <f t="shared" si="15"/>
        <v>0</v>
      </c>
      <c r="L31" s="14">
        <f t="shared" si="16"/>
        <v>0</v>
      </c>
      <c r="M31" s="14">
        <f t="shared" si="17"/>
        <v>0</v>
      </c>
      <c r="N31" s="13">
        <f t="shared" si="18"/>
        <v>0</v>
      </c>
      <c r="O31" s="242">
        <f t="shared" si="19"/>
        <v>0</v>
      </c>
    </row>
    <row r="32" spans="1:15" s="411" customFormat="1" ht="25.5" customHeight="1" x14ac:dyDescent="0.2">
      <c r="A32" s="488" t="s">
        <v>452</v>
      </c>
      <c r="B32" s="8" t="s">
        <v>313</v>
      </c>
      <c r="C32" s="393" t="s">
        <v>4</v>
      </c>
      <c r="D32" s="47">
        <v>8000</v>
      </c>
      <c r="E32" s="56" t="s">
        <v>3</v>
      </c>
      <c r="F32" s="95">
        <v>2</v>
      </c>
      <c r="G32" s="111"/>
      <c r="H32" s="104"/>
      <c r="I32" s="100"/>
      <c r="J32" s="498">
        <f>+$J$12</f>
        <v>0</v>
      </c>
      <c r="K32" s="19">
        <f t="shared" si="15"/>
        <v>0</v>
      </c>
      <c r="L32" s="14">
        <f t="shared" si="16"/>
        <v>0</v>
      </c>
      <c r="M32" s="14">
        <f t="shared" si="17"/>
        <v>0</v>
      </c>
      <c r="N32" s="13">
        <f t="shared" si="18"/>
        <v>0</v>
      </c>
      <c r="O32" s="242">
        <f t="shared" si="19"/>
        <v>0</v>
      </c>
    </row>
    <row r="33" spans="1:15" ht="22.5" customHeight="1" thickBot="1" x14ac:dyDescent="0.3">
      <c r="A33" s="254"/>
      <c r="B33" s="255"/>
      <c r="C33" s="255"/>
      <c r="D33" s="256"/>
      <c r="E33" s="256"/>
      <c r="F33" s="256"/>
      <c r="G33" s="131"/>
      <c r="H33" s="130"/>
      <c r="I33" s="131"/>
      <c r="J33" s="256"/>
      <c r="K33" s="256"/>
      <c r="L33" s="256"/>
      <c r="M33" s="256"/>
      <c r="N33" s="256"/>
      <c r="O33" s="277"/>
    </row>
    <row r="34" spans="1:15" s="64" customFormat="1" ht="24.75" customHeight="1" x14ac:dyDescent="0.2">
      <c r="A34" s="337" t="s">
        <v>248</v>
      </c>
      <c r="B34" s="315" t="s">
        <v>55</v>
      </c>
      <c r="C34" s="527"/>
      <c r="D34" s="528"/>
      <c r="E34" s="528"/>
      <c r="F34" s="529"/>
      <c r="G34" s="326"/>
      <c r="H34" s="327"/>
      <c r="I34" s="310"/>
      <c r="J34" s="311"/>
      <c r="K34" s="311"/>
      <c r="L34" s="311"/>
      <c r="M34" s="311"/>
      <c r="N34" s="311"/>
      <c r="O34" s="312"/>
    </row>
    <row r="35" spans="1:15" s="64" customFormat="1" ht="12.75" hidden="1" customHeight="1" x14ac:dyDescent="0.2">
      <c r="A35" s="338" t="s">
        <v>11</v>
      </c>
      <c r="B35" s="339" t="s">
        <v>9</v>
      </c>
      <c r="C35" s="287" t="s">
        <v>39</v>
      </c>
      <c r="D35" s="390"/>
      <c r="E35" s="390"/>
      <c r="F35" s="390"/>
      <c r="G35" s="391"/>
      <c r="H35" s="116"/>
      <c r="I35" s="117"/>
      <c r="J35" s="289"/>
      <c r="K35" s="289"/>
      <c r="L35" s="289"/>
      <c r="M35" s="289"/>
      <c r="N35" s="289"/>
      <c r="O35" s="313"/>
    </row>
    <row r="36" spans="1:15" s="64" customFormat="1" ht="12.75" hidden="1" x14ac:dyDescent="0.2">
      <c r="A36" s="338" t="s">
        <v>12</v>
      </c>
      <c r="B36" s="339" t="s">
        <v>8</v>
      </c>
      <c r="C36" s="177">
        <v>42304</v>
      </c>
      <c r="D36" s="400"/>
      <c r="E36" s="400"/>
      <c r="F36" s="125"/>
      <c r="G36" s="107"/>
      <c r="H36" s="116"/>
      <c r="I36" s="117"/>
      <c r="J36" s="289"/>
      <c r="K36" s="289"/>
      <c r="L36" s="289"/>
      <c r="M36" s="289"/>
      <c r="N36" s="289"/>
      <c r="O36" s="313"/>
    </row>
    <row r="37" spans="1:15" s="64" customFormat="1" ht="12.75" hidden="1" x14ac:dyDescent="0.2">
      <c r="A37" s="338" t="s">
        <v>13</v>
      </c>
      <c r="B37" s="340" t="s">
        <v>14</v>
      </c>
      <c r="C37" s="288" t="s">
        <v>453</v>
      </c>
      <c r="D37" s="390"/>
      <c r="E37" s="390"/>
      <c r="F37" s="390"/>
      <c r="G37" s="391"/>
      <c r="H37" s="116"/>
      <c r="I37" s="117"/>
      <c r="J37" s="289"/>
      <c r="K37" s="289"/>
      <c r="L37" s="289"/>
      <c r="M37" s="289"/>
      <c r="N37" s="289"/>
      <c r="O37" s="313"/>
    </row>
    <row r="38" spans="1:15" s="64" customFormat="1" ht="44.25" customHeight="1" x14ac:dyDescent="0.2">
      <c r="A38" s="530" t="s">
        <v>249</v>
      </c>
      <c r="B38" s="341" t="s">
        <v>454</v>
      </c>
      <c r="C38" s="393" t="s">
        <v>4</v>
      </c>
      <c r="D38" s="47">
        <v>6000</v>
      </c>
      <c r="E38" s="48" t="s">
        <v>3</v>
      </c>
      <c r="F38" s="95">
        <v>4</v>
      </c>
      <c r="G38" s="107"/>
      <c r="H38" s="104"/>
      <c r="I38" s="100"/>
      <c r="J38" s="498">
        <f>+$J$12</f>
        <v>0</v>
      </c>
      <c r="K38" s="19">
        <f t="shared" ref="K38:K39" si="25">I38*J38/100</f>
        <v>0</v>
      </c>
      <c r="L38" s="14">
        <f t="shared" ref="L38:L39" si="26">+I38+K38</f>
        <v>0</v>
      </c>
      <c r="M38" s="14">
        <f t="shared" ref="M38:M39" si="27">I38*F38*D38</f>
        <v>0</v>
      </c>
      <c r="N38" s="13">
        <f t="shared" ref="N38:N39" si="28">+M38*J38/100</f>
        <v>0</v>
      </c>
      <c r="O38" s="242">
        <f t="shared" ref="O38:O39" si="29">+M38+N38</f>
        <v>0</v>
      </c>
    </row>
    <row r="39" spans="1:15" s="64" customFormat="1" ht="45" customHeight="1" x14ac:dyDescent="0.2">
      <c r="A39" s="530" t="s">
        <v>250</v>
      </c>
      <c r="B39" s="531" t="s">
        <v>455</v>
      </c>
      <c r="C39" s="393" t="s">
        <v>4</v>
      </c>
      <c r="D39" s="47">
        <v>6000</v>
      </c>
      <c r="E39" s="48" t="s">
        <v>3</v>
      </c>
      <c r="F39" s="95">
        <v>4</v>
      </c>
      <c r="G39" s="107"/>
      <c r="H39" s="104"/>
      <c r="I39" s="100"/>
      <c r="J39" s="498">
        <f>+$J$12</f>
        <v>0</v>
      </c>
      <c r="K39" s="19">
        <f t="shared" si="25"/>
        <v>0</v>
      </c>
      <c r="L39" s="14">
        <f t="shared" si="26"/>
        <v>0</v>
      </c>
      <c r="M39" s="14">
        <f t="shared" si="27"/>
        <v>0</v>
      </c>
      <c r="N39" s="13">
        <f t="shared" si="28"/>
        <v>0</v>
      </c>
      <c r="O39" s="242">
        <f t="shared" si="29"/>
        <v>0</v>
      </c>
    </row>
    <row r="40" spans="1:15" ht="20.25" customHeight="1" thickBot="1" x14ac:dyDescent="0.3">
      <c r="A40" s="254"/>
      <c r="B40" s="322"/>
      <c r="C40" s="255"/>
      <c r="D40" s="256"/>
      <c r="E40" s="256"/>
      <c r="F40" s="256"/>
      <c r="G40" s="131"/>
      <c r="H40" s="130"/>
      <c r="I40" s="131"/>
      <c r="J40" s="256"/>
      <c r="K40" s="256"/>
      <c r="L40" s="256"/>
      <c r="M40" s="256"/>
      <c r="N40" s="130"/>
      <c r="O40" s="336"/>
    </row>
    <row r="41" spans="1:15" ht="21" customHeight="1" x14ac:dyDescent="0.2">
      <c r="A41" s="237" t="s">
        <v>251</v>
      </c>
      <c r="B41" s="238" t="s">
        <v>53</v>
      </c>
      <c r="C41" s="316"/>
      <c r="D41" s="239"/>
      <c r="E41" s="239"/>
      <c r="F41" s="240"/>
      <c r="G41" s="310"/>
      <c r="H41" s="325"/>
      <c r="I41" s="310"/>
      <c r="J41" s="311"/>
      <c r="K41" s="311"/>
      <c r="L41" s="311"/>
      <c r="M41" s="311"/>
      <c r="N41" s="311"/>
      <c r="O41" s="312"/>
    </row>
    <row r="42" spans="1:15" ht="13.5" hidden="1" customHeight="1" x14ac:dyDescent="0.2">
      <c r="A42" s="241" t="s">
        <v>11</v>
      </c>
      <c r="B42" s="41" t="s">
        <v>9</v>
      </c>
      <c r="C42" s="85" t="s">
        <v>52</v>
      </c>
      <c r="D42" s="74"/>
      <c r="E42" s="74"/>
      <c r="F42" s="74"/>
      <c r="G42" s="150"/>
      <c r="H42" s="118"/>
      <c r="I42" s="117"/>
      <c r="J42" s="289"/>
      <c r="K42" s="289"/>
      <c r="L42" s="289"/>
      <c r="M42" s="289"/>
      <c r="N42" s="289"/>
      <c r="O42" s="313"/>
    </row>
    <row r="43" spans="1:15" ht="13.5" hidden="1" customHeight="1" x14ac:dyDescent="0.2">
      <c r="A43" s="241" t="s">
        <v>12</v>
      </c>
      <c r="B43" s="41" t="s">
        <v>8</v>
      </c>
      <c r="C43" s="86">
        <v>438</v>
      </c>
      <c r="D43" s="437"/>
      <c r="E43" s="437"/>
      <c r="F43" s="148"/>
      <c r="G43" s="111"/>
      <c r="H43" s="118"/>
      <c r="I43" s="117"/>
      <c r="J43" s="289"/>
      <c r="K43" s="289"/>
      <c r="L43" s="289"/>
      <c r="M43" s="289"/>
      <c r="N43" s="289"/>
      <c r="O43" s="313"/>
    </row>
    <row r="44" spans="1:15" ht="13.5" hidden="1" customHeight="1" x14ac:dyDescent="0.2">
      <c r="A44" s="241" t="s">
        <v>13</v>
      </c>
      <c r="B44" s="25" t="s">
        <v>14</v>
      </c>
      <c r="C44" s="84" t="s">
        <v>456</v>
      </c>
      <c r="D44" s="76"/>
      <c r="E44" s="76"/>
      <c r="F44" s="76"/>
      <c r="G44" s="152"/>
      <c r="H44" s="118"/>
      <c r="I44" s="117"/>
      <c r="J44" s="289"/>
      <c r="K44" s="289"/>
      <c r="L44" s="289"/>
      <c r="M44" s="289"/>
      <c r="N44" s="289"/>
      <c r="O44" s="313"/>
    </row>
    <row r="45" spans="1:15" ht="68.45" customHeight="1" x14ac:dyDescent="0.2">
      <c r="A45" s="488" t="s">
        <v>252</v>
      </c>
      <c r="B45" s="59" t="s">
        <v>298</v>
      </c>
      <c r="C45" s="410" t="s">
        <v>72</v>
      </c>
      <c r="D45" s="73">
        <v>200000</v>
      </c>
      <c r="E45" s="56" t="s">
        <v>3</v>
      </c>
      <c r="F45" s="149">
        <v>1</v>
      </c>
      <c r="G45" s="111"/>
      <c r="H45" s="104"/>
      <c r="I45" s="100"/>
      <c r="J45" s="498">
        <f>+$J$12</f>
        <v>0</v>
      </c>
      <c r="K45" s="19">
        <f t="shared" ref="K45:K47" si="30">I45*J45/100</f>
        <v>0</v>
      </c>
      <c r="L45" s="14">
        <f t="shared" ref="L45:L47" si="31">+I45+K45</f>
        <v>0</v>
      </c>
      <c r="M45" s="14">
        <f t="shared" ref="M45:M47" si="32">I45*F45*D45</f>
        <v>0</v>
      </c>
      <c r="N45" s="13">
        <f t="shared" ref="N45:N47" si="33">+M45*J45/100</f>
        <v>0</v>
      </c>
      <c r="O45" s="242">
        <f t="shared" ref="O45:O47" si="34">+M45+N45</f>
        <v>0</v>
      </c>
    </row>
    <row r="46" spans="1:15" ht="75" customHeight="1" x14ac:dyDescent="0.2">
      <c r="A46" s="488" t="s">
        <v>253</v>
      </c>
      <c r="B46" s="59" t="s">
        <v>457</v>
      </c>
      <c r="C46" s="410" t="s">
        <v>73</v>
      </c>
      <c r="D46" s="73">
        <v>30000</v>
      </c>
      <c r="E46" s="56" t="s">
        <v>3</v>
      </c>
      <c r="F46" s="149">
        <v>1</v>
      </c>
      <c r="G46" s="111"/>
      <c r="H46" s="104"/>
      <c r="I46" s="100"/>
      <c r="J46" s="498">
        <f>+$J$12</f>
        <v>0</v>
      </c>
      <c r="K46" s="19">
        <f t="shared" si="30"/>
        <v>0</v>
      </c>
      <c r="L46" s="14">
        <f t="shared" si="31"/>
        <v>0</v>
      </c>
      <c r="M46" s="14">
        <f t="shared" si="32"/>
        <v>0</v>
      </c>
      <c r="N46" s="13">
        <f t="shared" si="33"/>
        <v>0</v>
      </c>
      <c r="O46" s="242">
        <f t="shared" si="34"/>
        <v>0</v>
      </c>
    </row>
    <row r="47" spans="1:15" ht="69.75" customHeight="1" x14ac:dyDescent="0.2">
      <c r="A47" s="488" t="s">
        <v>254</v>
      </c>
      <c r="B47" s="59" t="s">
        <v>458</v>
      </c>
      <c r="C47" s="410" t="s">
        <v>24</v>
      </c>
      <c r="D47" s="73">
        <v>18000</v>
      </c>
      <c r="E47" s="56" t="s">
        <v>3</v>
      </c>
      <c r="F47" s="149">
        <v>1</v>
      </c>
      <c r="G47" s="111"/>
      <c r="H47" s="104"/>
      <c r="I47" s="100"/>
      <c r="J47" s="498">
        <f>+$J$12</f>
        <v>0</v>
      </c>
      <c r="K47" s="19">
        <f t="shared" si="30"/>
        <v>0</v>
      </c>
      <c r="L47" s="14">
        <f t="shared" si="31"/>
        <v>0</v>
      </c>
      <c r="M47" s="14">
        <f t="shared" si="32"/>
        <v>0</v>
      </c>
      <c r="N47" s="13">
        <f t="shared" si="33"/>
        <v>0</v>
      </c>
      <c r="O47" s="242">
        <f t="shared" si="34"/>
        <v>0</v>
      </c>
    </row>
    <row r="48" spans="1:15" ht="20.25" customHeight="1" thickBot="1" x14ac:dyDescent="0.3">
      <c r="A48" s="254"/>
      <c r="B48" s="255"/>
      <c r="C48" s="255"/>
      <c r="D48" s="256"/>
      <c r="E48" s="256"/>
      <c r="F48" s="256"/>
      <c r="G48" s="131"/>
      <c r="H48" s="130"/>
      <c r="I48" s="131"/>
      <c r="J48" s="256"/>
      <c r="K48" s="256"/>
      <c r="L48" s="256"/>
      <c r="M48" s="256"/>
      <c r="N48" s="256"/>
      <c r="O48" s="277"/>
    </row>
    <row r="49" spans="1:15" s="10" customFormat="1" ht="23.25" customHeight="1" x14ac:dyDescent="0.2">
      <c r="A49" s="323" t="s">
        <v>255</v>
      </c>
      <c r="B49" s="238" t="s">
        <v>66</v>
      </c>
      <c r="C49" s="316"/>
      <c r="D49" s="317"/>
      <c r="E49" s="317"/>
      <c r="F49" s="318"/>
      <c r="G49" s="298"/>
      <c r="H49" s="532"/>
      <c r="I49" s="310"/>
      <c r="J49" s="311"/>
      <c r="K49" s="311"/>
      <c r="L49" s="311"/>
      <c r="M49" s="311"/>
      <c r="N49" s="311"/>
      <c r="O49" s="312"/>
    </row>
    <row r="50" spans="1:15" s="10" customFormat="1" ht="12.75" hidden="1" customHeight="1" x14ac:dyDescent="0.2">
      <c r="A50" s="262" t="s">
        <v>11</v>
      </c>
      <c r="B50" s="67" t="s">
        <v>9</v>
      </c>
      <c r="C50" s="85" t="s">
        <v>67</v>
      </c>
      <c r="D50" s="77"/>
      <c r="E50" s="77"/>
      <c r="F50" s="77"/>
      <c r="G50" s="153"/>
      <c r="H50" s="533"/>
      <c r="I50" s="117"/>
      <c r="J50" s="289"/>
      <c r="K50" s="289"/>
      <c r="L50" s="289"/>
      <c r="M50" s="289"/>
      <c r="N50" s="289"/>
      <c r="O50" s="313"/>
    </row>
    <row r="51" spans="1:15" s="10" customFormat="1" ht="12.75" hidden="1" x14ac:dyDescent="0.2">
      <c r="A51" s="262" t="s">
        <v>12</v>
      </c>
      <c r="B51" s="41" t="s">
        <v>8</v>
      </c>
      <c r="C51" s="86">
        <v>41710</v>
      </c>
      <c r="D51" s="534"/>
      <c r="E51" s="534"/>
      <c r="F51" s="126"/>
      <c r="G51" s="114"/>
      <c r="H51" s="533"/>
      <c r="I51" s="117"/>
      <c r="J51" s="289"/>
      <c r="K51" s="289"/>
      <c r="L51" s="289"/>
      <c r="M51" s="289"/>
      <c r="N51" s="289"/>
      <c r="O51" s="313"/>
    </row>
    <row r="52" spans="1:15" s="10" customFormat="1" ht="12.75" hidden="1" x14ac:dyDescent="0.2">
      <c r="A52" s="262" t="s">
        <v>13</v>
      </c>
      <c r="B52" s="43" t="s">
        <v>14</v>
      </c>
      <c r="C52" s="84" t="s">
        <v>459</v>
      </c>
      <c r="D52" s="78"/>
      <c r="E52" s="78"/>
      <c r="F52" s="78"/>
      <c r="G52" s="154"/>
      <c r="H52" s="533"/>
      <c r="I52" s="117"/>
      <c r="J52" s="289"/>
      <c r="K52" s="289"/>
      <c r="L52" s="289"/>
      <c r="M52" s="289"/>
      <c r="N52" s="289"/>
      <c r="O52" s="313"/>
    </row>
    <row r="53" spans="1:15" s="10" customFormat="1" ht="109.5" customHeight="1" x14ac:dyDescent="0.2">
      <c r="A53" s="488" t="s">
        <v>256</v>
      </c>
      <c r="B53" s="60" t="s">
        <v>460</v>
      </c>
      <c r="C53" s="410" t="s">
        <v>4</v>
      </c>
      <c r="D53" s="66">
        <v>4150</v>
      </c>
      <c r="E53" s="68" t="s">
        <v>3</v>
      </c>
      <c r="F53" s="98">
        <v>3</v>
      </c>
      <c r="G53" s="114"/>
      <c r="H53" s="104"/>
      <c r="I53" s="100"/>
      <c r="J53" s="498">
        <f>+$J$12</f>
        <v>0</v>
      </c>
      <c r="K53" s="19">
        <f t="shared" ref="K53:K54" si="35">I53*J53/100</f>
        <v>0</v>
      </c>
      <c r="L53" s="14">
        <f t="shared" ref="L53:L54" si="36">+I53+K53</f>
        <v>0</v>
      </c>
      <c r="M53" s="14">
        <f t="shared" ref="M53:M54" si="37">I53*F53*D53</f>
        <v>0</v>
      </c>
      <c r="N53" s="13">
        <f t="shared" ref="N53:N54" si="38">+M53*J53/100</f>
        <v>0</v>
      </c>
      <c r="O53" s="242">
        <f t="shared" ref="O53:O54" si="39">+M53+N53</f>
        <v>0</v>
      </c>
    </row>
    <row r="54" spans="1:15" s="10" customFormat="1" ht="57.75" customHeight="1" x14ac:dyDescent="0.2">
      <c r="A54" s="488" t="s">
        <v>257</v>
      </c>
      <c r="B54" s="60" t="s">
        <v>461</v>
      </c>
      <c r="C54" s="410" t="s">
        <v>4</v>
      </c>
      <c r="D54" s="66">
        <v>4150</v>
      </c>
      <c r="E54" s="68" t="s">
        <v>3</v>
      </c>
      <c r="F54" s="98">
        <v>3</v>
      </c>
      <c r="G54" s="114"/>
      <c r="H54" s="104"/>
      <c r="I54" s="100"/>
      <c r="J54" s="498">
        <f>+$J$12</f>
        <v>0</v>
      </c>
      <c r="K54" s="19">
        <f t="shared" si="35"/>
        <v>0</v>
      </c>
      <c r="L54" s="14">
        <f t="shared" si="36"/>
        <v>0</v>
      </c>
      <c r="M54" s="14">
        <f t="shared" si="37"/>
        <v>0</v>
      </c>
      <c r="N54" s="13">
        <f t="shared" si="38"/>
        <v>0</v>
      </c>
      <c r="O54" s="242">
        <f t="shared" si="39"/>
        <v>0</v>
      </c>
    </row>
    <row r="55" spans="1:15" ht="21" customHeight="1" thickBot="1" x14ac:dyDescent="0.3">
      <c r="A55" s="254"/>
      <c r="B55" s="255"/>
      <c r="C55" s="255"/>
      <c r="D55" s="256"/>
      <c r="E55" s="256"/>
      <c r="F55" s="256"/>
      <c r="G55" s="131"/>
      <c r="H55" s="130"/>
      <c r="I55" s="131"/>
      <c r="J55" s="256"/>
      <c r="K55" s="256"/>
      <c r="L55" s="256"/>
      <c r="M55" s="256"/>
      <c r="N55" s="256"/>
      <c r="O55" s="277"/>
    </row>
    <row r="56" spans="1:15" s="64" customFormat="1" ht="30" customHeight="1" x14ac:dyDescent="0.2">
      <c r="A56" s="266" t="s">
        <v>258</v>
      </c>
      <c r="B56" s="238" t="s">
        <v>34</v>
      </c>
      <c r="C56" s="328"/>
      <c r="D56" s="329"/>
      <c r="E56" s="329"/>
      <c r="F56" s="330"/>
      <c r="G56" s="298"/>
      <c r="H56" s="327"/>
      <c r="I56" s="310"/>
      <c r="J56" s="311"/>
      <c r="K56" s="311"/>
      <c r="L56" s="311"/>
      <c r="M56" s="311"/>
      <c r="N56" s="311"/>
      <c r="O56" s="312"/>
    </row>
    <row r="57" spans="1:15" s="64" customFormat="1" ht="12.75" hidden="1" customHeight="1" x14ac:dyDescent="0.2">
      <c r="A57" s="270" t="s">
        <v>11</v>
      </c>
      <c r="B57" s="51" t="s">
        <v>9</v>
      </c>
      <c r="C57" s="287" t="s">
        <v>39</v>
      </c>
      <c r="D57" s="79"/>
      <c r="E57" s="79"/>
      <c r="F57" s="79"/>
      <c r="G57" s="155"/>
      <c r="H57" s="116"/>
      <c r="I57" s="117"/>
      <c r="J57" s="289"/>
      <c r="K57" s="289"/>
      <c r="L57" s="289"/>
      <c r="M57" s="289"/>
      <c r="N57" s="289"/>
      <c r="O57" s="313"/>
    </row>
    <row r="58" spans="1:15" s="64" customFormat="1" ht="12.75" hidden="1" x14ac:dyDescent="0.2">
      <c r="A58" s="270" t="s">
        <v>12</v>
      </c>
      <c r="B58" s="51" t="s">
        <v>8</v>
      </c>
      <c r="C58" s="177">
        <v>42304</v>
      </c>
      <c r="D58" s="400"/>
      <c r="E58" s="400"/>
      <c r="F58" s="125"/>
      <c r="G58" s="107"/>
      <c r="H58" s="116"/>
      <c r="I58" s="117"/>
      <c r="J58" s="289"/>
      <c r="K58" s="289"/>
      <c r="L58" s="289"/>
      <c r="M58" s="289"/>
      <c r="N58" s="289"/>
      <c r="O58" s="313"/>
    </row>
    <row r="59" spans="1:15" s="64" customFormat="1" ht="12.75" hidden="1" x14ac:dyDescent="0.2">
      <c r="A59" s="270" t="s">
        <v>13</v>
      </c>
      <c r="B59" s="24" t="s">
        <v>14</v>
      </c>
      <c r="C59" s="288" t="s">
        <v>462</v>
      </c>
      <c r="D59" s="80"/>
      <c r="E59" s="80"/>
      <c r="F59" s="80"/>
      <c r="G59" s="156"/>
      <c r="H59" s="116"/>
      <c r="I59" s="117"/>
      <c r="J59" s="289"/>
      <c r="K59" s="289"/>
      <c r="L59" s="289"/>
      <c r="M59" s="289"/>
      <c r="N59" s="289"/>
      <c r="O59" s="313"/>
    </row>
    <row r="60" spans="1:15" s="64" customFormat="1" ht="43.5" customHeight="1" x14ac:dyDescent="0.2">
      <c r="A60" s="488" t="s">
        <v>259</v>
      </c>
      <c r="B60" s="8" t="s">
        <v>463</v>
      </c>
      <c r="C60" s="393" t="s">
        <v>4</v>
      </c>
      <c r="D60" s="47">
        <v>6000</v>
      </c>
      <c r="E60" s="48" t="s">
        <v>3</v>
      </c>
      <c r="F60" s="95">
        <v>3</v>
      </c>
      <c r="G60" s="107"/>
      <c r="H60" s="104"/>
      <c r="I60" s="100"/>
      <c r="J60" s="498">
        <f>+$J$12</f>
        <v>0</v>
      </c>
      <c r="K60" s="19">
        <f t="shared" ref="K60:K61" si="40">I60*J60/100</f>
        <v>0</v>
      </c>
      <c r="L60" s="14">
        <f t="shared" ref="L60:L61" si="41">+I60+K60</f>
        <v>0</v>
      </c>
      <c r="M60" s="14">
        <f t="shared" ref="M60:M61" si="42">I60*F60*D60</f>
        <v>0</v>
      </c>
      <c r="N60" s="13">
        <f t="shared" ref="N60:N61" si="43">+M60*J60/100</f>
        <v>0</v>
      </c>
      <c r="O60" s="242">
        <f t="shared" ref="O60:O61" si="44">+M60+N60</f>
        <v>0</v>
      </c>
    </row>
    <row r="61" spans="1:15" s="64" customFormat="1" ht="33" customHeight="1" x14ac:dyDescent="0.2">
      <c r="A61" s="488" t="s">
        <v>260</v>
      </c>
      <c r="B61" s="8" t="s">
        <v>464</v>
      </c>
      <c r="C61" s="393" t="s">
        <v>4</v>
      </c>
      <c r="D61" s="47">
        <v>5000</v>
      </c>
      <c r="E61" s="48" t="s">
        <v>3</v>
      </c>
      <c r="F61" s="95">
        <v>3</v>
      </c>
      <c r="G61" s="107"/>
      <c r="H61" s="104"/>
      <c r="I61" s="100"/>
      <c r="J61" s="498">
        <f>+$J$12</f>
        <v>0</v>
      </c>
      <c r="K61" s="19">
        <f t="shared" si="40"/>
        <v>0</v>
      </c>
      <c r="L61" s="14">
        <f t="shared" si="41"/>
        <v>0</v>
      </c>
      <c r="M61" s="14">
        <f t="shared" si="42"/>
        <v>0</v>
      </c>
      <c r="N61" s="13">
        <f t="shared" si="43"/>
        <v>0</v>
      </c>
      <c r="O61" s="242">
        <f t="shared" si="44"/>
        <v>0</v>
      </c>
    </row>
    <row r="62" spans="1:15" ht="21" customHeight="1" thickBot="1" x14ac:dyDescent="0.3">
      <c r="A62" s="254"/>
      <c r="B62" s="255"/>
      <c r="C62" s="255"/>
      <c r="D62" s="256"/>
      <c r="E62" s="256"/>
      <c r="F62" s="256"/>
      <c r="G62" s="131"/>
      <c r="H62" s="130"/>
      <c r="I62" s="131"/>
      <c r="J62" s="256"/>
      <c r="K62" s="256"/>
      <c r="L62" s="256"/>
      <c r="M62" s="256"/>
      <c r="N62" s="256"/>
      <c r="O62" s="277"/>
    </row>
    <row r="63" spans="1:15" s="10" customFormat="1" ht="28.5" customHeight="1" x14ac:dyDescent="0.2">
      <c r="A63" s="331" t="s">
        <v>261</v>
      </c>
      <c r="B63" s="315" t="s">
        <v>65</v>
      </c>
      <c r="C63" s="316"/>
      <c r="D63" s="317"/>
      <c r="E63" s="317"/>
      <c r="F63" s="318"/>
      <c r="G63" s="298"/>
      <c r="H63" s="535"/>
      <c r="I63" s="310"/>
      <c r="J63" s="311"/>
      <c r="K63" s="311"/>
      <c r="L63" s="311"/>
      <c r="M63" s="311"/>
      <c r="N63" s="311"/>
      <c r="O63" s="312"/>
    </row>
    <row r="64" spans="1:15" s="10" customFormat="1" ht="13.5" hidden="1" customHeight="1" x14ac:dyDescent="0.2">
      <c r="A64" s="332" t="s">
        <v>11</v>
      </c>
      <c r="B64" s="319" t="s">
        <v>9</v>
      </c>
      <c r="C64" s="85" t="s">
        <v>65</v>
      </c>
      <c r="D64" s="77"/>
      <c r="E64" s="77"/>
      <c r="F64" s="77"/>
      <c r="G64" s="153"/>
      <c r="H64" s="536"/>
      <c r="I64" s="117"/>
      <c r="J64" s="289"/>
      <c r="K64" s="289"/>
      <c r="L64" s="289"/>
      <c r="M64" s="289"/>
      <c r="N64" s="289"/>
      <c r="O64" s="313"/>
    </row>
    <row r="65" spans="1:15" s="10" customFormat="1" ht="13.5" hidden="1" customHeight="1" x14ac:dyDescent="0.2">
      <c r="A65" s="332" t="s">
        <v>12</v>
      </c>
      <c r="B65" s="320" t="s">
        <v>8</v>
      </c>
      <c r="C65" s="86">
        <v>41710</v>
      </c>
      <c r="D65" s="534"/>
      <c r="E65" s="534"/>
      <c r="F65" s="126"/>
      <c r="G65" s="114"/>
      <c r="H65" s="536"/>
      <c r="I65" s="117"/>
      <c r="J65" s="289"/>
      <c r="K65" s="289"/>
      <c r="L65" s="289"/>
      <c r="M65" s="289"/>
      <c r="N65" s="289"/>
      <c r="O65" s="313"/>
    </row>
    <row r="66" spans="1:15" s="10" customFormat="1" ht="13.5" hidden="1" customHeight="1" x14ac:dyDescent="0.2">
      <c r="A66" s="332" t="s">
        <v>13</v>
      </c>
      <c r="B66" s="321" t="s">
        <v>14</v>
      </c>
      <c r="C66" s="84" t="s">
        <v>465</v>
      </c>
      <c r="D66" s="78"/>
      <c r="E66" s="78"/>
      <c r="F66" s="78"/>
      <c r="G66" s="154"/>
      <c r="H66" s="536"/>
      <c r="I66" s="117"/>
      <c r="J66" s="289"/>
      <c r="K66" s="289"/>
      <c r="L66" s="289"/>
      <c r="M66" s="289"/>
      <c r="N66" s="289"/>
      <c r="O66" s="313"/>
    </row>
    <row r="67" spans="1:15" s="10" customFormat="1" ht="85.5" customHeight="1" x14ac:dyDescent="0.2">
      <c r="A67" s="530" t="s">
        <v>262</v>
      </c>
      <c r="B67" s="537" t="s">
        <v>466</v>
      </c>
      <c r="C67" s="393" t="s">
        <v>4</v>
      </c>
      <c r="D67" s="66">
        <v>14526</v>
      </c>
      <c r="E67" s="68" t="s">
        <v>3</v>
      </c>
      <c r="F67" s="98">
        <v>1</v>
      </c>
      <c r="G67" s="114"/>
      <c r="H67" s="104"/>
      <c r="I67" s="100"/>
      <c r="J67" s="498">
        <f>+$J$12</f>
        <v>0</v>
      </c>
      <c r="K67" s="19">
        <f t="shared" ref="K67:K68" si="45">I67*J67/100</f>
        <v>0</v>
      </c>
      <c r="L67" s="14">
        <f t="shared" ref="L67:L68" si="46">+I67+K67</f>
        <v>0</v>
      </c>
      <c r="M67" s="14">
        <f t="shared" ref="M67:M68" si="47">I67*F67*D67</f>
        <v>0</v>
      </c>
      <c r="N67" s="13">
        <f t="shared" ref="N67:N68" si="48">+M67*J67/100</f>
        <v>0</v>
      </c>
      <c r="O67" s="242">
        <f t="shared" ref="O67:O68" si="49">+M67+N67</f>
        <v>0</v>
      </c>
    </row>
    <row r="68" spans="1:15" s="10" customFormat="1" ht="57.75" customHeight="1" x14ac:dyDescent="0.2">
      <c r="A68" s="530" t="s">
        <v>263</v>
      </c>
      <c r="B68" s="537" t="s">
        <v>467</v>
      </c>
      <c r="C68" s="393" t="s">
        <v>4</v>
      </c>
      <c r="D68" s="66">
        <v>14526</v>
      </c>
      <c r="E68" s="68" t="s">
        <v>3</v>
      </c>
      <c r="F68" s="98">
        <v>3</v>
      </c>
      <c r="G68" s="114"/>
      <c r="H68" s="104"/>
      <c r="I68" s="100"/>
      <c r="J68" s="498">
        <f>+$J$12</f>
        <v>0</v>
      </c>
      <c r="K68" s="19">
        <f t="shared" si="45"/>
        <v>0</v>
      </c>
      <c r="L68" s="14">
        <f t="shared" si="46"/>
        <v>0</v>
      </c>
      <c r="M68" s="14">
        <f t="shared" si="47"/>
        <v>0</v>
      </c>
      <c r="N68" s="13">
        <f t="shared" si="48"/>
        <v>0</v>
      </c>
      <c r="O68" s="242">
        <f t="shared" si="49"/>
        <v>0</v>
      </c>
    </row>
    <row r="69" spans="1:15" ht="23.25" customHeight="1" thickBot="1" x14ac:dyDescent="0.3">
      <c r="A69" s="254"/>
      <c r="B69" s="322"/>
      <c r="C69" s="255"/>
      <c r="D69" s="256"/>
      <c r="E69" s="256"/>
      <c r="F69" s="256"/>
      <c r="G69" s="131"/>
      <c r="H69" s="130"/>
      <c r="I69" s="131"/>
      <c r="J69" s="256"/>
      <c r="K69" s="256"/>
      <c r="L69" s="256"/>
      <c r="M69" s="256"/>
      <c r="N69" s="256"/>
      <c r="O69" s="277"/>
    </row>
    <row r="70" spans="1:15" s="10" customFormat="1" ht="28.5" customHeight="1" x14ac:dyDescent="0.2">
      <c r="A70" s="323" t="s">
        <v>264</v>
      </c>
      <c r="B70" s="238" t="s">
        <v>100</v>
      </c>
      <c r="C70" s="316"/>
      <c r="D70" s="317"/>
      <c r="E70" s="317"/>
      <c r="F70" s="318"/>
      <c r="G70" s="298"/>
      <c r="H70" s="535"/>
      <c r="I70" s="310"/>
      <c r="J70" s="311"/>
      <c r="K70" s="311"/>
      <c r="L70" s="311"/>
      <c r="M70" s="311"/>
      <c r="N70" s="311"/>
      <c r="O70" s="312"/>
    </row>
    <row r="71" spans="1:15" s="10" customFormat="1" ht="15.75" hidden="1" customHeight="1" x14ac:dyDescent="0.2">
      <c r="A71" s="262" t="s">
        <v>11</v>
      </c>
      <c r="B71" s="67" t="s">
        <v>9</v>
      </c>
      <c r="C71" s="85" t="s">
        <v>100</v>
      </c>
      <c r="D71" s="77"/>
      <c r="E71" s="77"/>
      <c r="F71" s="77"/>
      <c r="G71" s="153"/>
      <c r="H71" s="536"/>
      <c r="I71" s="117"/>
      <c r="J71" s="289"/>
      <c r="K71" s="289"/>
      <c r="L71" s="289"/>
      <c r="M71" s="289"/>
      <c r="N71" s="289"/>
      <c r="O71" s="313"/>
    </row>
    <row r="72" spans="1:15" s="10" customFormat="1" ht="15.75" hidden="1" customHeight="1" x14ac:dyDescent="0.2">
      <c r="A72" s="262" t="s">
        <v>12</v>
      </c>
      <c r="B72" s="41" t="s">
        <v>8</v>
      </c>
      <c r="C72" s="86">
        <v>4230310</v>
      </c>
      <c r="D72" s="534"/>
      <c r="E72" s="534"/>
      <c r="F72" s="126"/>
      <c r="G72" s="114"/>
      <c r="H72" s="536"/>
      <c r="I72" s="117"/>
      <c r="J72" s="289"/>
      <c r="K72" s="289"/>
      <c r="L72" s="289"/>
      <c r="M72" s="289"/>
      <c r="N72" s="289"/>
      <c r="O72" s="313"/>
    </row>
    <row r="73" spans="1:15" s="10" customFormat="1" ht="15.75" hidden="1" customHeight="1" x14ac:dyDescent="0.2">
      <c r="A73" s="262" t="s">
        <v>13</v>
      </c>
      <c r="B73" s="43" t="s">
        <v>14</v>
      </c>
      <c r="C73" s="84" t="s">
        <v>468</v>
      </c>
      <c r="D73" s="78"/>
      <c r="E73" s="78"/>
      <c r="F73" s="78"/>
      <c r="G73" s="154"/>
      <c r="H73" s="536"/>
      <c r="I73" s="117"/>
      <c r="J73" s="289"/>
      <c r="K73" s="289"/>
      <c r="L73" s="289"/>
      <c r="M73" s="289"/>
      <c r="N73" s="289"/>
      <c r="O73" s="313"/>
    </row>
    <row r="74" spans="1:15" s="9" customFormat="1" ht="90" customHeight="1" x14ac:dyDescent="0.2">
      <c r="A74" s="488" t="s">
        <v>265</v>
      </c>
      <c r="B74" s="60" t="s">
        <v>501</v>
      </c>
      <c r="C74" s="393" t="s">
        <v>4</v>
      </c>
      <c r="D74" s="66">
        <v>33500</v>
      </c>
      <c r="E74" s="68" t="s">
        <v>3</v>
      </c>
      <c r="F74" s="98">
        <v>2</v>
      </c>
      <c r="G74" s="157"/>
      <c r="H74" s="104"/>
      <c r="I74" s="100"/>
      <c r="J74" s="498">
        <f>+$J$12</f>
        <v>0</v>
      </c>
      <c r="K74" s="19">
        <f t="shared" ref="K74" si="50">I74*J74/100</f>
        <v>0</v>
      </c>
      <c r="L74" s="14">
        <f t="shared" ref="L74" si="51">+I74+K74</f>
        <v>0</v>
      </c>
      <c r="M74" s="14">
        <f t="shared" ref="M74" si="52">I74*F74*D74</f>
        <v>0</v>
      </c>
      <c r="N74" s="13">
        <f t="shared" ref="N74" si="53">+M74*J74/100</f>
        <v>0</v>
      </c>
      <c r="O74" s="242">
        <f t="shared" ref="O74" si="54">+M74+N74</f>
        <v>0</v>
      </c>
    </row>
    <row r="75" spans="1:15" s="9" customFormat="1" ht="43.5" customHeight="1" x14ac:dyDescent="0.2">
      <c r="A75" s="488" t="s">
        <v>266</v>
      </c>
      <c r="B75" s="60" t="s">
        <v>325</v>
      </c>
      <c r="C75" s="393" t="s">
        <v>4</v>
      </c>
      <c r="D75" s="66"/>
      <c r="E75" s="68"/>
      <c r="F75" s="98"/>
      <c r="G75" s="157"/>
      <c r="H75" s="104"/>
      <c r="I75" s="117"/>
      <c r="J75" s="289"/>
      <c r="K75" s="289"/>
      <c r="L75" s="289"/>
      <c r="M75" s="289"/>
      <c r="N75" s="289"/>
      <c r="O75" s="313"/>
    </row>
    <row r="76" spans="1:15" s="9" customFormat="1" ht="26.25" customHeight="1" x14ac:dyDescent="0.2">
      <c r="A76" s="488" t="s">
        <v>470</v>
      </c>
      <c r="B76" s="8" t="s">
        <v>314</v>
      </c>
      <c r="C76" s="393" t="s">
        <v>4</v>
      </c>
      <c r="D76" s="47">
        <v>23500</v>
      </c>
      <c r="E76" s="68" t="s">
        <v>3</v>
      </c>
      <c r="F76" s="95">
        <v>3</v>
      </c>
      <c r="G76" s="157"/>
      <c r="H76" s="104"/>
      <c r="I76" s="100"/>
      <c r="J76" s="498">
        <f>+$J$12</f>
        <v>0</v>
      </c>
      <c r="K76" s="19">
        <f t="shared" ref="K76:K77" si="55">I76*J76/100</f>
        <v>0</v>
      </c>
      <c r="L76" s="14">
        <f t="shared" ref="L76:L77" si="56">+I76+K76</f>
        <v>0</v>
      </c>
      <c r="M76" s="14">
        <f t="shared" ref="M76:M77" si="57">I76*F76*D76</f>
        <v>0</v>
      </c>
      <c r="N76" s="13">
        <f t="shared" ref="N76:N77" si="58">+M76*J76/100</f>
        <v>0</v>
      </c>
      <c r="O76" s="242">
        <f t="shared" ref="O76:O77" si="59">+M76+N76</f>
        <v>0</v>
      </c>
    </row>
    <row r="77" spans="1:15" s="9" customFormat="1" ht="22.5" customHeight="1" thickBot="1" x14ac:dyDescent="0.25">
      <c r="A77" s="538" t="s">
        <v>471</v>
      </c>
      <c r="B77" s="539" t="s">
        <v>313</v>
      </c>
      <c r="C77" s="540" t="s">
        <v>4</v>
      </c>
      <c r="D77" s="541">
        <v>10000</v>
      </c>
      <c r="E77" s="542" t="s">
        <v>469</v>
      </c>
      <c r="F77" s="543">
        <v>3</v>
      </c>
      <c r="G77" s="324"/>
      <c r="H77" s="243"/>
      <c r="I77" s="244"/>
      <c r="J77" s="545">
        <f>+$J$12</f>
        <v>0</v>
      </c>
      <c r="K77" s="245">
        <f t="shared" si="55"/>
        <v>0</v>
      </c>
      <c r="L77" s="246">
        <f t="shared" si="56"/>
        <v>0</v>
      </c>
      <c r="M77" s="246">
        <f t="shared" si="57"/>
        <v>0</v>
      </c>
      <c r="N77" s="247">
        <f t="shared" si="58"/>
        <v>0</v>
      </c>
      <c r="O77" s="248">
        <f t="shared" si="59"/>
        <v>0</v>
      </c>
    </row>
    <row r="78" spans="1:15" ht="16.5" thickBot="1" x14ac:dyDescent="0.3">
      <c r="G78" s="117"/>
      <c r="H78" s="118"/>
    </row>
    <row r="79" spans="1:15" s="455" customFormat="1" ht="30.75" customHeight="1" thickBot="1" x14ac:dyDescent="0.25">
      <c r="A79" s="450"/>
      <c r="B79" s="451"/>
      <c r="C79" s="544"/>
      <c r="D79" s="451"/>
      <c r="E79" s="451"/>
      <c r="F79" s="451"/>
      <c r="G79" s="451"/>
      <c r="H79" s="451"/>
      <c r="I79" s="453"/>
      <c r="J79" s="454"/>
      <c r="K79" s="451"/>
      <c r="L79" s="451"/>
      <c r="M79" s="61">
        <f>SUM(M8:M78)</f>
        <v>0</v>
      </c>
      <c r="N79" s="62">
        <f>SUM(N8:N78)</f>
        <v>0</v>
      </c>
      <c r="O79" s="63">
        <f>SUM(O8:O78)</f>
        <v>0</v>
      </c>
    </row>
    <row r="80" spans="1:15" x14ac:dyDescent="0.25">
      <c r="O80" s="456">
        <f>+O79-N79-M79</f>
        <v>0</v>
      </c>
    </row>
    <row r="81" spans="1:15" s="64" customFormat="1" ht="21.75" customHeight="1" thickBot="1" x14ac:dyDescent="0.25">
      <c r="C81" s="181"/>
      <c r="I81" s="457"/>
      <c r="J81" s="70"/>
    </row>
    <row r="82" spans="1:15" ht="42.75" customHeight="1" thickBot="1" x14ac:dyDescent="0.25">
      <c r="A82" s="458" t="s">
        <v>386</v>
      </c>
      <c r="B82" s="182" t="s">
        <v>499</v>
      </c>
      <c r="C82" s="459"/>
      <c r="D82" s="460" t="s">
        <v>331</v>
      </c>
      <c r="E82" s="461" t="s">
        <v>332</v>
      </c>
      <c r="F82" s="462">
        <v>1</v>
      </c>
      <c r="G82" s="463"/>
      <c r="H82" s="464"/>
      <c r="I82" s="167"/>
      <c r="J82" s="474">
        <f t="shared" ref="J82" si="60">+$J$12</f>
        <v>0</v>
      </c>
      <c r="K82" s="168">
        <f t="shared" ref="K82" si="61">I82*J82/100</f>
        <v>0</v>
      </c>
      <c r="L82" s="169">
        <f t="shared" ref="L82" si="62">+I82+K82</f>
        <v>0</v>
      </c>
      <c r="M82" s="169">
        <f>I82*F82</f>
        <v>0</v>
      </c>
      <c r="N82" s="170">
        <f t="shared" ref="N82" si="63">+M82*J82/100</f>
        <v>0</v>
      </c>
      <c r="O82" s="171">
        <f t="shared" ref="O82" si="64">+M82+N82</f>
        <v>0</v>
      </c>
    </row>
    <row r="83" spans="1:15" s="64" customFormat="1" ht="21" customHeight="1" x14ac:dyDescent="0.2">
      <c r="C83" s="181"/>
      <c r="J83" s="70"/>
      <c r="O83" s="456">
        <f>+O82-N82-M82</f>
        <v>0</v>
      </c>
    </row>
    <row r="84" spans="1:15" s="469" customFormat="1" ht="18.75" customHeight="1" x14ac:dyDescent="0.2">
      <c r="A84" s="465"/>
      <c r="B84" s="466"/>
      <c r="C84" s="467"/>
      <c r="D84" s="466"/>
      <c r="E84" s="466"/>
      <c r="F84" s="466"/>
      <c r="G84" s="466"/>
      <c r="H84" s="466"/>
      <c r="I84" s="466" t="s">
        <v>333</v>
      </c>
      <c r="J84" s="468"/>
      <c r="K84" s="466"/>
      <c r="L84" s="466"/>
      <c r="M84" s="166">
        <f>+M82+M79</f>
        <v>0</v>
      </c>
      <c r="N84" s="166">
        <f>+N82+N79</f>
        <v>0</v>
      </c>
      <c r="O84" s="166">
        <f>+O82+O79</f>
        <v>0</v>
      </c>
    </row>
    <row r="85" spans="1:15" s="64" customFormat="1" ht="18.75" customHeight="1" x14ac:dyDescent="0.2">
      <c r="B85" s="470" t="s">
        <v>357</v>
      </c>
      <c r="C85" s="181"/>
      <c r="J85" s="70"/>
      <c r="O85" s="456">
        <f>+O84-N84-M84</f>
        <v>0</v>
      </c>
    </row>
    <row r="86" spans="1:15" s="64" customFormat="1" ht="26.25" customHeight="1" x14ac:dyDescent="0.2">
      <c r="B86" s="471" t="s">
        <v>303</v>
      </c>
      <c r="C86" s="181"/>
      <c r="J86" s="70"/>
    </row>
    <row r="87" spans="1:15" s="64" customFormat="1" ht="12.75" x14ac:dyDescent="0.2">
      <c r="B87" s="470" t="s">
        <v>355</v>
      </c>
      <c r="C87" s="181"/>
      <c r="J87" s="70"/>
    </row>
    <row r="88" spans="1:15" s="64" customFormat="1" ht="15" customHeight="1" x14ac:dyDescent="0.2">
      <c r="B88" s="472" t="s">
        <v>356</v>
      </c>
      <c r="C88" s="181"/>
      <c r="J88" s="70"/>
    </row>
  </sheetData>
  <sheetProtection sheet="1" objects="1" scenarios="1" selectLockedCells="1"/>
  <pageMargins left="0.70866141732283472" right="0.70866141732283472" top="0.74803149606299213" bottom="0.74803149606299213" header="0.31496062992125984" footer="0.31496062992125984"/>
  <pageSetup paperSize="9" scale="44" fitToWidth="3" fitToHeight="3" orientation="landscape" r:id="rId1"/>
  <headerFooter>
    <oddHeader>&amp;LPREDRAČUN KOMPLEKSNI PO SKLOPIH&amp;CPONUDBA - &amp;"Arial,Krepko"&amp;14CENIK&amp;"Arial,Navadno"&amp;10 ZIMSKA SLUŽBA ZA SV&amp;RMORS 317/2018-ODP</oddHeader>
    <oddFooter>&amp;Lizpis dne: &amp;D        &amp;"Arial,Krepko"&amp;11&amp;P/&amp;N&amp;C&amp;F&amp;R&amp;"Arial,Krepko"&amp;12&amp;A</oddFooter>
  </headerFooter>
  <rowBreaks count="2" manualBreakCount="2">
    <brk id="33" max="16383" man="1"/>
    <brk id="62" max="16383"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73"/>
  <sheetViews>
    <sheetView view="pageBreakPreview" zoomScale="60" zoomScaleNormal="85" workbookViewId="0">
      <selection activeCell="B2" sqref="B2"/>
    </sheetView>
  </sheetViews>
  <sheetFormatPr defaultRowHeight="12.75" x14ac:dyDescent="0.2"/>
  <cols>
    <col min="1" max="1" width="9.140625" style="10"/>
    <col min="2" max="2" width="101.7109375" style="10" customWidth="1"/>
    <col min="3" max="3" width="20.42578125" style="81" customWidth="1"/>
    <col min="4" max="4" width="15.5703125" style="10" customWidth="1"/>
    <col min="5" max="5" width="11.5703125" style="10" customWidth="1"/>
    <col min="6" max="6" width="15.85546875" style="10" customWidth="1"/>
    <col min="7" max="7" width="4.28515625" style="10" customWidth="1"/>
    <col min="8" max="8" width="3.42578125" style="10" customWidth="1"/>
    <col min="9" max="9" width="18" style="10" customWidth="1"/>
    <col min="10" max="10" width="11.5703125" style="10" customWidth="1"/>
    <col min="11" max="11" width="13.28515625" style="10" customWidth="1"/>
    <col min="12" max="12" width="14.140625" style="10" customWidth="1"/>
    <col min="13" max="13" width="13.85546875" style="10" customWidth="1"/>
    <col min="14" max="14" width="11.5703125" style="10" customWidth="1"/>
    <col min="15" max="15" width="19.140625" style="10" customWidth="1"/>
    <col min="16" max="16384" width="9.140625" style="10"/>
  </cols>
  <sheetData>
    <row r="1" spans="1:15" ht="24.75" customHeight="1" x14ac:dyDescent="0.25">
      <c r="B1" s="369" t="s">
        <v>141</v>
      </c>
      <c r="C1" s="546" t="s">
        <v>142</v>
      </c>
    </row>
    <row r="2" spans="1:15" s="37" customFormat="1" ht="43.5" customHeight="1" x14ac:dyDescent="0.2">
      <c r="B2" s="159"/>
      <c r="C2" s="547"/>
      <c r="D2" s="36" t="s">
        <v>293</v>
      </c>
      <c r="E2" s="475"/>
      <c r="F2" s="476"/>
      <c r="G2" s="475"/>
      <c r="H2" s="475"/>
      <c r="I2" s="475"/>
      <c r="J2" s="475"/>
      <c r="K2" s="475"/>
      <c r="L2" s="475"/>
      <c r="M2" s="475"/>
      <c r="N2" s="477"/>
      <c r="O2" s="54"/>
    </row>
    <row r="3" spans="1:15" s="37" customFormat="1" ht="38.25" customHeight="1" x14ac:dyDescent="0.2">
      <c r="B3" s="83"/>
      <c r="C3" s="475"/>
      <c r="D3" s="36" t="s">
        <v>174</v>
      </c>
      <c r="E3" s="475"/>
      <c r="F3" s="476"/>
      <c r="G3" s="475"/>
      <c r="H3" s="475"/>
      <c r="I3" s="475"/>
      <c r="J3" s="475"/>
      <c r="K3" s="475"/>
      <c r="L3" s="475"/>
      <c r="M3" s="475"/>
      <c r="N3" s="477"/>
      <c r="O3" s="54"/>
    </row>
    <row r="4" spans="1:15" ht="25.5" customHeight="1" x14ac:dyDescent="0.25">
      <c r="A4" s="33"/>
      <c r="B4" s="525" t="s">
        <v>139</v>
      </c>
      <c r="C4" s="21"/>
      <c r="D4" s="20"/>
      <c r="E4" s="20"/>
      <c r="F4" s="20"/>
      <c r="G4" s="20"/>
    </row>
    <row r="5" spans="1:15" s="30" customFormat="1" ht="15.75" x14ac:dyDescent="0.25">
      <c r="A5" s="29"/>
      <c r="B5" s="29"/>
      <c r="C5" s="548" t="s">
        <v>292</v>
      </c>
      <c r="D5" s="29"/>
      <c r="E5" s="29"/>
      <c r="F5" s="29"/>
      <c r="G5" s="29"/>
    </row>
    <row r="6" spans="1:15" s="381" customFormat="1" ht="57.75" customHeight="1" x14ac:dyDescent="0.2">
      <c r="A6" s="44" t="s">
        <v>0</v>
      </c>
      <c r="B6" s="44" t="s">
        <v>304</v>
      </c>
      <c r="C6" s="293" t="s">
        <v>1</v>
      </c>
      <c r="D6" s="44" t="s">
        <v>7</v>
      </c>
      <c r="E6" s="44" t="s">
        <v>2</v>
      </c>
      <c r="F6" s="44" t="s">
        <v>299</v>
      </c>
      <c r="G6" s="44"/>
      <c r="H6" s="44"/>
      <c r="I6" s="28" t="s">
        <v>140</v>
      </c>
      <c r="J6" s="38" t="s">
        <v>134</v>
      </c>
      <c r="K6" s="28" t="s">
        <v>94</v>
      </c>
      <c r="L6" s="28" t="s">
        <v>95</v>
      </c>
      <c r="M6" s="28" t="s">
        <v>96</v>
      </c>
      <c r="N6" s="28" t="s">
        <v>97</v>
      </c>
      <c r="O6" s="28" t="s">
        <v>98</v>
      </c>
    </row>
    <row r="7" spans="1:15" s="64" customFormat="1" ht="13.5" thickBot="1" x14ac:dyDescent="0.25">
      <c r="A7" s="233">
        <v>1</v>
      </c>
      <c r="B7" s="233">
        <v>2</v>
      </c>
      <c r="C7" s="296">
        <v>3</v>
      </c>
      <c r="D7" s="233">
        <v>4</v>
      </c>
      <c r="E7" s="233">
        <v>5</v>
      </c>
      <c r="F7" s="233">
        <v>6</v>
      </c>
      <c r="G7" s="233">
        <v>7</v>
      </c>
      <c r="H7" s="233"/>
      <c r="I7" s="233">
        <v>8</v>
      </c>
      <c r="J7" s="233">
        <v>9</v>
      </c>
      <c r="K7" s="233" t="s">
        <v>99</v>
      </c>
      <c r="L7" s="233" t="s">
        <v>168</v>
      </c>
      <c r="M7" s="233" t="s">
        <v>169</v>
      </c>
      <c r="N7" s="233" t="s">
        <v>170</v>
      </c>
      <c r="O7" s="233" t="s">
        <v>171</v>
      </c>
    </row>
    <row r="8" spans="1:15" s="64" customFormat="1" ht="34.5" customHeight="1" x14ac:dyDescent="0.2">
      <c r="A8" s="266" t="s">
        <v>268</v>
      </c>
      <c r="B8" s="238" t="s">
        <v>45</v>
      </c>
      <c r="C8" s="549"/>
      <c r="D8" s="528"/>
      <c r="E8" s="528"/>
      <c r="F8" s="529"/>
      <c r="G8" s="550"/>
      <c r="H8" s="325"/>
      <c r="I8" s="117"/>
      <c r="J8" s="289"/>
      <c r="K8" s="289"/>
      <c r="L8" s="289"/>
      <c r="M8" s="289"/>
      <c r="N8" s="289"/>
      <c r="O8" s="118"/>
    </row>
    <row r="9" spans="1:15" s="64" customFormat="1" ht="16.5" hidden="1" customHeight="1" x14ac:dyDescent="0.2">
      <c r="A9" s="270" t="s">
        <v>11</v>
      </c>
      <c r="B9" s="51" t="s">
        <v>9</v>
      </c>
      <c r="C9" s="287" t="s">
        <v>45</v>
      </c>
      <c r="D9" s="387"/>
      <c r="E9" s="387"/>
      <c r="F9" s="402"/>
      <c r="G9" s="391"/>
      <c r="H9" s="118"/>
      <c r="I9" s="117"/>
      <c r="J9" s="289"/>
      <c r="K9" s="289"/>
      <c r="L9" s="289"/>
      <c r="M9" s="289"/>
      <c r="N9" s="289"/>
      <c r="O9" s="118"/>
    </row>
    <row r="10" spans="1:15" s="64" customFormat="1" hidden="1" x14ac:dyDescent="0.2">
      <c r="A10" s="270" t="s">
        <v>12</v>
      </c>
      <c r="B10" s="51" t="s">
        <v>8</v>
      </c>
      <c r="C10" s="179">
        <v>42302</v>
      </c>
      <c r="D10" s="387"/>
      <c r="E10" s="387"/>
      <c r="F10" s="122"/>
      <c r="G10" s="107"/>
      <c r="H10" s="118"/>
      <c r="I10" s="117"/>
      <c r="J10" s="289"/>
      <c r="K10" s="289"/>
      <c r="L10" s="289"/>
      <c r="M10" s="289"/>
      <c r="N10" s="289"/>
      <c r="O10" s="118"/>
    </row>
    <row r="11" spans="1:15" s="64" customFormat="1" hidden="1" x14ac:dyDescent="0.2">
      <c r="A11" s="270" t="s">
        <v>13</v>
      </c>
      <c r="B11" s="24" t="s">
        <v>14</v>
      </c>
      <c r="C11" s="288" t="s">
        <v>473</v>
      </c>
      <c r="D11" s="387"/>
      <c r="E11" s="387"/>
      <c r="F11" s="402"/>
      <c r="G11" s="391"/>
      <c r="H11" s="118"/>
      <c r="I11" s="117"/>
      <c r="J11" s="289"/>
      <c r="K11" s="289"/>
      <c r="L11" s="289"/>
      <c r="M11" s="289"/>
      <c r="N11" s="289"/>
      <c r="O11" s="118"/>
    </row>
    <row r="12" spans="1:15" s="64" customFormat="1" ht="47.25" customHeight="1" x14ac:dyDescent="0.2">
      <c r="A12" s="488" t="s">
        <v>269</v>
      </c>
      <c r="B12" s="8" t="s">
        <v>474</v>
      </c>
      <c r="C12" s="551" t="s">
        <v>4</v>
      </c>
      <c r="D12" s="47">
        <v>4500</v>
      </c>
      <c r="E12" s="48" t="s">
        <v>3</v>
      </c>
      <c r="F12" s="95">
        <v>6</v>
      </c>
      <c r="G12" s="107"/>
      <c r="H12" s="104"/>
      <c r="I12" s="100"/>
      <c r="J12" s="40"/>
      <c r="K12" s="19">
        <f>I12*J12/100</f>
        <v>0</v>
      </c>
      <c r="L12" s="14">
        <f>+I12+K12</f>
        <v>0</v>
      </c>
      <c r="M12" s="14">
        <f>I12*F12*D12</f>
        <v>0</v>
      </c>
      <c r="N12" s="13">
        <f>+M12*J12/100</f>
        <v>0</v>
      </c>
      <c r="O12" s="242">
        <f>+M12+N12</f>
        <v>0</v>
      </c>
    </row>
    <row r="13" spans="1:15" s="64" customFormat="1" ht="29.25" customHeight="1" x14ac:dyDescent="0.2">
      <c r="A13" s="488" t="s">
        <v>270</v>
      </c>
      <c r="B13" s="8" t="s">
        <v>325</v>
      </c>
      <c r="C13" s="551" t="s">
        <v>4</v>
      </c>
      <c r="D13" s="47">
        <v>4500</v>
      </c>
      <c r="E13" s="48" t="s">
        <v>3</v>
      </c>
      <c r="F13" s="95">
        <v>10</v>
      </c>
      <c r="G13" s="107"/>
      <c r="H13" s="104"/>
      <c r="I13" s="100"/>
      <c r="J13" s="498">
        <f>+$J$12</f>
        <v>0</v>
      </c>
      <c r="K13" s="19">
        <f t="shared" ref="K13" si="0">I13*J13/100</f>
        <v>0</v>
      </c>
      <c r="L13" s="14">
        <f t="shared" ref="L13" si="1">+I13+K13</f>
        <v>0</v>
      </c>
      <c r="M13" s="14">
        <f t="shared" ref="M13" si="2">I13*F13*D13</f>
        <v>0</v>
      </c>
      <c r="N13" s="13">
        <f t="shared" ref="N13" si="3">+M13*J13/100</f>
        <v>0</v>
      </c>
      <c r="O13" s="242">
        <f t="shared" ref="O13" si="4">+M13+N13</f>
        <v>0</v>
      </c>
    </row>
    <row r="14" spans="1:15" s="64" customFormat="1" ht="16.5" customHeight="1" thickBot="1" x14ac:dyDescent="0.25">
      <c r="A14" s="552"/>
      <c r="B14" s="553"/>
      <c r="C14" s="554"/>
      <c r="D14" s="555"/>
      <c r="E14" s="556"/>
      <c r="F14" s="557"/>
      <c r="G14" s="297"/>
      <c r="H14" s="558"/>
      <c r="I14" s="559"/>
      <c r="J14" s="559"/>
      <c r="K14" s="559"/>
      <c r="L14" s="559"/>
      <c r="M14" s="559"/>
      <c r="N14" s="559"/>
      <c r="O14" s="560"/>
    </row>
    <row r="15" spans="1:15" s="64" customFormat="1" ht="30" customHeight="1" x14ac:dyDescent="0.2">
      <c r="A15" s="266" t="s">
        <v>273</v>
      </c>
      <c r="B15" s="238" t="s">
        <v>46</v>
      </c>
      <c r="C15" s="549"/>
      <c r="D15" s="528"/>
      <c r="E15" s="528"/>
      <c r="F15" s="529"/>
      <c r="G15" s="298"/>
      <c r="H15" s="327"/>
      <c r="I15" s="117"/>
      <c r="J15" s="289"/>
      <c r="K15" s="289"/>
      <c r="L15" s="289"/>
      <c r="M15" s="289"/>
      <c r="N15" s="289"/>
      <c r="O15" s="118"/>
    </row>
    <row r="16" spans="1:15" s="64" customFormat="1" ht="12.75" hidden="1" customHeight="1" x14ac:dyDescent="0.2">
      <c r="A16" s="270" t="s">
        <v>11</v>
      </c>
      <c r="B16" s="51" t="s">
        <v>9</v>
      </c>
      <c r="C16" s="287" t="s">
        <v>46</v>
      </c>
      <c r="D16" s="387"/>
      <c r="E16" s="387"/>
      <c r="F16" s="402"/>
      <c r="G16" s="391"/>
      <c r="H16" s="116"/>
      <c r="I16" s="117"/>
      <c r="J16" s="289"/>
      <c r="K16" s="289"/>
      <c r="L16" s="289"/>
      <c r="M16" s="289"/>
      <c r="N16" s="289"/>
      <c r="O16" s="118"/>
    </row>
    <row r="17" spans="1:15" s="64" customFormat="1" hidden="1" x14ac:dyDescent="0.2">
      <c r="A17" s="270" t="s">
        <v>12</v>
      </c>
      <c r="B17" s="51" t="s">
        <v>8</v>
      </c>
      <c r="C17" s="179">
        <v>42302</v>
      </c>
      <c r="D17" s="387"/>
      <c r="E17" s="387"/>
      <c r="F17" s="122"/>
      <c r="G17" s="107"/>
      <c r="H17" s="116"/>
      <c r="I17" s="117"/>
      <c r="J17" s="289"/>
      <c r="K17" s="289"/>
      <c r="L17" s="289"/>
      <c r="M17" s="289"/>
      <c r="N17" s="289"/>
      <c r="O17" s="118"/>
    </row>
    <row r="18" spans="1:15" s="64" customFormat="1" hidden="1" x14ac:dyDescent="0.2">
      <c r="A18" s="270" t="s">
        <v>13</v>
      </c>
      <c r="B18" s="24" t="s">
        <v>14</v>
      </c>
      <c r="C18" s="288" t="s">
        <v>473</v>
      </c>
      <c r="D18" s="387"/>
      <c r="E18" s="387"/>
      <c r="F18" s="402"/>
      <c r="G18" s="391"/>
      <c r="H18" s="116"/>
      <c r="I18" s="117"/>
      <c r="J18" s="289"/>
      <c r="K18" s="289"/>
      <c r="L18" s="289"/>
      <c r="M18" s="289"/>
      <c r="N18" s="289"/>
      <c r="O18" s="118"/>
    </row>
    <row r="19" spans="1:15" s="64" customFormat="1" ht="45.75" customHeight="1" x14ac:dyDescent="0.2">
      <c r="A19" s="488" t="s">
        <v>271</v>
      </c>
      <c r="B19" s="8" t="s">
        <v>475</v>
      </c>
      <c r="C19" s="551" t="s">
        <v>4</v>
      </c>
      <c r="D19" s="47">
        <v>4800</v>
      </c>
      <c r="E19" s="48" t="s">
        <v>3</v>
      </c>
      <c r="F19" s="95">
        <v>6</v>
      </c>
      <c r="G19" s="107"/>
      <c r="H19" s="104"/>
      <c r="I19" s="100"/>
      <c r="J19" s="498">
        <f>+$J$12</f>
        <v>0</v>
      </c>
      <c r="K19" s="19">
        <f t="shared" ref="K19:K20" si="5">I19*J19/100</f>
        <v>0</v>
      </c>
      <c r="L19" s="14">
        <f t="shared" ref="L19:L20" si="6">+I19+K19</f>
        <v>0</v>
      </c>
      <c r="M19" s="14">
        <f t="shared" ref="M19:M20" si="7">I19*F19*D19</f>
        <v>0</v>
      </c>
      <c r="N19" s="13">
        <f t="shared" ref="N19:N20" si="8">+M19*J19/100</f>
        <v>0</v>
      </c>
      <c r="O19" s="242">
        <f t="shared" ref="O19:O20" si="9">+M19+N19</f>
        <v>0</v>
      </c>
    </row>
    <row r="20" spans="1:15" s="64" customFormat="1" ht="39.75" customHeight="1" x14ac:dyDescent="0.2">
      <c r="A20" s="488" t="s">
        <v>272</v>
      </c>
      <c r="B20" s="8" t="s">
        <v>476</v>
      </c>
      <c r="C20" s="551" t="s">
        <v>4</v>
      </c>
      <c r="D20" s="47">
        <v>3000</v>
      </c>
      <c r="E20" s="48" t="s">
        <v>3</v>
      </c>
      <c r="F20" s="95">
        <v>8</v>
      </c>
      <c r="G20" s="107"/>
      <c r="H20" s="104"/>
      <c r="I20" s="100"/>
      <c r="J20" s="498">
        <f>+$J$12</f>
        <v>0</v>
      </c>
      <c r="K20" s="19">
        <f t="shared" si="5"/>
        <v>0</v>
      </c>
      <c r="L20" s="14">
        <f t="shared" si="6"/>
        <v>0</v>
      </c>
      <c r="M20" s="14">
        <f t="shared" si="7"/>
        <v>0</v>
      </c>
      <c r="N20" s="13">
        <f t="shared" si="8"/>
        <v>0</v>
      </c>
      <c r="O20" s="242">
        <f t="shared" si="9"/>
        <v>0</v>
      </c>
    </row>
    <row r="21" spans="1:15" ht="17.25" customHeight="1" thickBot="1" x14ac:dyDescent="0.25">
      <c r="A21" s="561"/>
      <c r="B21" s="562"/>
      <c r="C21" s="491"/>
      <c r="D21" s="562"/>
      <c r="E21" s="562"/>
      <c r="F21" s="562"/>
      <c r="G21" s="563"/>
      <c r="H21" s="564"/>
      <c r="I21" s="562"/>
      <c r="J21" s="562"/>
      <c r="K21" s="562"/>
      <c r="L21" s="562"/>
      <c r="M21" s="562"/>
      <c r="N21" s="562"/>
      <c r="O21" s="565"/>
    </row>
    <row r="22" spans="1:15" s="9" customFormat="1" ht="30.75" customHeight="1" x14ac:dyDescent="0.2">
      <c r="A22" s="261" t="s">
        <v>274</v>
      </c>
      <c r="B22" s="238" t="s">
        <v>47</v>
      </c>
      <c r="C22" s="485"/>
      <c r="D22" s="566"/>
      <c r="E22" s="566"/>
      <c r="F22" s="567"/>
      <c r="G22" s="298"/>
      <c r="H22" s="568"/>
      <c r="I22" s="117"/>
      <c r="J22" s="289"/>
      <c r="K22" s="289"/>
      <c r="L22" s="289"/>
      <c r="M22" s="289"/>
      <c r="N22" s="289"/>
      <c r="O22" s="118"/>
    </row>
    <row r="23" spans="1:15" s="9" customFormat="1" ht="15.75" hidden="1" customHeight="1" x14ac:dyDescent="0.2">
      <c r="A23" s="262" t="s">
        <v>11</v>
      </c>
      <c r="B23" s="52" t="s">
        <v>9</v>
      </c>
      <c r="C23" s="85" t="s">
        <v>47</v>
      </c>
      <c r="D23" s="422"/>
      <c r="E23" s="422"/>
      <c r="F23" s="446"/>
      <c r="G23" s="569"/>
      <c r="H23" s="570"/>
      <c r="I23" s="117"/>
      <c r="J23" s="289"/>
      <c r="K23" s="289"/>
      <c r="L23" s="289"/>
      <c r="M23" s="289"/>
      <c r="N23" s="289"/>
      <c r="O23" s="118"/>
    </row>
    <row r="24" spans="1:15" s="9" customFormat="1" ht="15.75" hidden="1" customHeight="1" x14ac:dyDescent="0.2">
      <c r="A24" s="262" t="s">
        <v>12</v>
      </c>
      <c r="B24" s="52" t="s">
        <v>8</v>
      </c>
      <c r="C24" s="124">
        <v>418</v>
      </c>
      <c r="D24" s="422"/>
      <c r="E24" s="422"/>
      <c r="F24" s="127"/>
      <c r="G24" s="114"/>
      <c r="H24" s="570"/>
      <c r="I24" s="117"/>
      <c r="J24" s="289"/>
      <c r="K24" s="289"/>
      <c r="L24" s="289"/>
      <c r="M24" s="289"/>
      <c r="N24" s="289"/>
      <c r="O24" s="118"/>
    </row>
    <row r="25" spans="1:15" s="9" customFormat="1" ht="15.75" hidden="1" customHeight="1" x14ac:dyDescent="0.2">
      <c r="A25" s="262" t="s">
        <v>13</v>
      </c>
      <c r="B25" s="26" t="s">
        <v>14</v>
      </c>
      <c r="C25" s="84" t="s">
        <v>477</v>
      </c>
      <c r="D25" s="422"/>
      <c r="E25" s="422"/>
      <c r="F25" s="446"/>
      <c r="G25" s="569"/>
      <c r="H25" s="570"/>
      <c r="I25" s="117"/>
      <c r="J25" s="289"/>
      <c r="K25" s="289"/>
      <c r="L25" s="289"/>
      <c r="M25" s="289"/>
      <c r="N25" s="289"/>
      <c r="O25" s="118"/>
    </row>
    <row r="26" spans="1:15" s="9" customFormat="1" ht="66.75" customHeight="1" x14ac:dyDescent="0.2">
      <c r="A26" s="488" t="s">
        <v>275</v>
      </c>
      <c r="B26" s="60" t="s">
        <v>478</v>
      </c>
      <c r="C26" s="410" t="s">
        <v>21</v>
      </c>
      <c r="D26" s="66">
        <v>10000</v>
      </c>
      <c r="E26" s="68" t="s">
        <v>3</v>
      </c>
      <c r="F26" s="98">
        <v>6</v>
      </c>
      <c r="G26" s="114"/>
      <c r="H26" s="104"/>
      <c r="I26" s="100"/>
      <c r="J26" s="498">
        <f>+$J$12</f>
        <v>0</v>
      </c>
      <c r="K26" s="19">
        <f t="shared" ref="K26:K27" si="10">I26*J26/100</f>
        <v>0</v>
      </c>
      <c r="L26" s="14">
        <f t="shared" ref="L26:L27" si="11">+I26+K26</f>
        <v>0</v>
      </c>
      <c r="M26" s="14">
        <f t="shared" ref="M26:M27" si="12">I26*F26*D26</f>
        <v>0</v>
      </c>
      <c r="N26" s="13">
        <f t="shared" ref="N26:N27" si="13">+M26*J26/100</f>
        <v>0</v>
      </c>
      <c r="O26" s="242">
        <f t="shared" ref="O26:O27" si="14">+M26+N26</f>
        <v>0</v>
      </c>
    </row>
    <row r="27" spans="1:15" s="9" customFormat="1" ht="54.75" customHeight="1" x14ac:dyDescent="0.2">
      <c r="A27" s="488" t="s">
        <v>276</v>
      </c>
      <c r="B27" s="60" t="s">
        <v>479</v>
      </c>
      <c r="C27" s="410" t="s">
        <v>21</v>
      </c>
      <c r="D27" s="66">
        <v>10000</v>
      </c>
      <c r="E27" s="68" t="s">
        <v>3</v>
      </c>
      <c r="F27" s="98">
        <v>8</v>
      </c>
      <c r="G27" s="114"/>
      <c r="H27" s="104"/>
      <c r="I27" s="100"/>
      <c r="J27" s="498">
        <f>+$J$12</f>
        <v>0</v>
      </c>
      <c r="K27" s="19">
        <f t="shared" si="10"/>
        <v>0</v>
      </c>
      <c r="L27" s="14">
        <f t="shared" si="11"/>
        <v>0</v>
      </c>
      <c r="M27" s="14">
        <f t="shared" si="12"/>
        <v>0</v>
      </c>
      <c r="N27" s="13">
        <f t="shared" si="13"/>
        <v>0</v>
      </c>
      <c r="O27" s="242">
        <f t="shared" si="14"/>
        <v>0</v>
      </c>
    </row>
    <row r="28" spans="1:15" s="9" customFormat="1" ht="15" customHeight="1" thickBot="1" x14ac:dyDescent="0.25">
      <c r="A28" s="502"/>
      <c r="B28" s="571"/>
      <c r="C28" s="260"/>
      <c r="D28" s="512"/>
      <c r="E28" s="512"/>
      <c r="F28" s="512"/>
      <c r="G28" s="513"/>
      <c r="H28" s="299"/>
      <c r="I28" s="300"/>
      <c r="J28" s="300"/>
      <c r="K28" s="300"/>
      <c r="L28" s="300"/>
      <c r="M28" s="300"/>
      <c r="N28" s="300"/>
      <c r="O28" s="301"/>
    </row>
    <row r="29" spans="1:15" s="9" customFormat="1" ht="24" customHeight="1" x14ac:dyDescent="0.2">
      <c r="A29" s="261" t="s">
        <v>277</v>
      </c>
      <c r="B29" s="238" t="s">
        <v>48</v>
      </c>
      <c r="C29" s="485"/>
      <c r="D29" s="566"/>
      <c r="E29" s="566"/>
      <c r="F29" s="567"/>
      <c r="G29" s="572"/>
      <c r="H29" s="568"/>
      <c r="I29" s="310"/>
      <c r="J29" s="311"/>
      <c r="K29" s="311"/>
      <c r="L29" s="311"/>
      <c r="M29" s="311"/>
      <c r="N29" s="311"/>
      <c r="O29" s="312"/>
    </row>
    <row r="30" spans="1:15" s="9" customFormat="1" ht="15" hidden="1" customHeight="1" x14ac:dyDescent="0.2">
      <c r="A30" s="262" t="s">
        <v>11</v>
      </c>
      <c r="B30" s="52" t="s">
        <v>9</v>
      </c>
      <c r="C30" s="85" t="s">
        <v>47</v>
      </c>
      <c r="D30" s="422"/>
      <c r="E30" s="422"/>
      <c r="F30" s="446"/>
      <c r="G30" s="569"/>
      <c r="H30" s="570"/>
      <c r="I30" s="117"/>
      <c r="J30" s="289"/>
      <c r="K30" s="289"/>
      <c r="L30" s="289"/>
      <c r="M30" s="289"/>
      <c r="N30" s="289"/>
      <c r="O30" s="313"/>
    </row>
    <row r="31" spans="1:15" s="9" customFormat="1" ht="15" hidden="1" customHeight="1" x14ac:dyDescent="0.2">
      <c r="A31" s="262" t="s">
        <v>12</v>
      </c>
      <c r="B31" s="52" t="s">
        <v>8</v>
      </c>
      <c r="C31" s="124">
        <v>418</v>
      </c>
      <c r="D31" s="422"/>
      <c r="E31" s="422"/>
      <c r="F31" s="127"/>
      <c r="G31" s="114"/>
      <c r="H31" s="570"/>
      <c r="I31" s="117"/>
      <c r="J31" s="289"/>
      <c r="K31" s="289"/>
      <c r="L31" s="289"/>
      <c r="M31" s="289"/>
      <c r="N31" s="289"/>
      <c r="O31" s="313"/>
    </row>
    <row r="32" spans="1:15" s="9" customFormat="1" ht="15" hidden="1" customHeight="1" x14ac:dyDescent="0.2">
      <c r="A32" s="262" t="s">
        <v>13</v>
      </c>
      <c r="B32" s="26" t="s">
        <v>14</v>
      </c>
      <c r="C32" s="84" t="s">
        <v>477</v>
      </c>
      <c r="D32" s="422"/>
      <c r="E32" s="422"/>
      <c r="F32" s="446"/>
      <c r="G32" s="569"/>
      <c r="H32" s="570"/>
      <c r="I32" s="117"/>
      <c r="J32" s="289"/>
      <c r="K32" s="289"/>
      <c r="L32" s="289"/>
      <c r="M32" s="289"/>
      <c r="N32" s="289"/>
      <c r="O32" s="313"/>
    </row>
    <row r="33" spans="1:15" s="9" customFormat="1" ht="58.5" customHeight="1" x14ac:dyDescent="0.2">
      <c r="A33" s="573" t="s">
        <v>278</v>
      </c>
      <c r="B33" s="574" t="s">
        <v>480</v>
      </c>
      <c r="C33" s="575" t="s">
        <v>17</v>
      </c>
      <c r="D33" s="576">
        <v>22000</v>
      </c>
      <c r="E33" s="577" t="s">
        <v>3</v>
      </c>
      <c r="F33" s="578">
        <v>6</v>
      </c>
      <c r="G33" s="114"/>
      <c r="H33" s="104"/>
      <c r="I33" s="304"/>
      <c r="J33" s="598">
        <f>+$J$12</f>
        <v>0</v>
      </c>
      <c r="K33" s="305">
        <f t="shared" ref="K33:K34" si="15">I33*J33/100</f>
        <v>0</v>
      </c>
      <c r="L33" s="306">
        <f t="shared" ref="L33:L34" si="16">+I33+K33</f>
        <v>0</v>
      </c>
      <c r="M33" s="306">
        <f t="shared" ref="M33:M34" si="17">I33*F33*D33</f>
        <v>0</v>
      </c>
      <c r="N33" s="307">
        <f t="shared" ref="N33:N34" si="18">+M33*J33/100</f>
        <v>0</v>
      </c>
      <c r="O33" s="308">
        <f t="shared" ref="O33:O34" si="19">+M33+N33</f>
        <v>0</v>
      </c>
    </row>
    <row r="34" spans="1:15" s="9" customFormat="1" ht="54.75" customHeight="1" x14ac:dyDescent="0.2">
      <c r="A34" s="488" t="s">
        <v>279</v>
      </c>
      <c r="B34" s="60" t="s">
        <v>481</v>
      </c>
      <c r="C34" s="410" t="s">
        <v>17</v>
      </c>
      <c r="D34" s="66">
        <v>22000</v>
      </c>
      <c r="E34" s="68" t="s">
        <v>3</v>
      </c>
      <c r="F34" s="579">
        <v>8</v>
      </c>
      <c r="G34" s="114"/>
      <c r="H34" s="570"/>
      <c r="I34" s="309"/>
      <c r="J34" s="498">
        <f>+$J$12</f>
        <v>0</v>
      </c>
      <c r="K34" s="19">
        <f t="shared" si="15"/>
        <v>0</v>
      </c>
      <c r="L34" s="14">
        <f t="shared" si="16"/>
        <v>0</v>
      </c>
      <c r="M34" s="14">
        <f t="shared" si="17"/>
        <v>0</v>
      </c>
      <c r="N34" s="13">
        <f t="shared" si="18"/>
        <v>0</v>
      </c>
      <c r="O34" s="242">
        <f t="shared" si="19"/>
        <v>0</v>
      </c>
    </row>
    <row r="35" spans="1:15" s="9" customFormat="1" ht="15.75" customHeight="1" thickBot="1" x14ac:dyDescent="0.25">
      <c r="A35" s="502"/>
      <c r="B35" s="571"/>
      <c r="C35" s="260"/>
      <c r="D35" s="512"/>
      <c r="E35" s="512"/>
      <c r="F35" s="512"/>
      <c r="G35" s="513"/>
      <c r="H35" s="299"/>
      <c r="I35" s="300"/>
      <c r="J35" s="300"/>
      <c r="K35" s="300"/>
      <c r="L35" s="300"/>
      <c r="M35" s="300"/>
      <c r="N35" s="300"/>
      <c r="O35" s="301"/>
    </row>
    <row r="36" spans="1:15" s="9" customFormat="1" ht="29.25" customHeight="1" x14ac:dyDescent="0.2">
      <c r="A36" s="314" t="s">
        <v>280</v>
      </c>
      <c r="B36" s="249" t="s">
        <v>49</v>
      </c>
      <c r="C36" s="580"/>
      <c r="D36" s="581"/>
      <c r="E36" s="581"/>
      <c r="F36" s="582"/>
      <c r="G36" s="114"/>
      <c r="H36" s="570"/>
      <c r="I36" s="117"/>
      <c r="J36" s="289"/>
      <c r="K36" s="289"/>
      <c r="L36" s="289"/>
      <c r="M36" s="289"/>
      <c r="N36" s="289"/>
      <c r="O36" s="118"/>
    </row>
    <row r="37" spans="1:15" s="9" customFormat="1" ht="15.75" hidden="1" customHeight="1" x14ac:dyDescent="0.2">
      <c r="A37" s="262" t="s">
        <v>11</v>
      </c>
      <c r="B37" s="52" t="s">
        <v>9</v>
      </c>
      <c r="C37" s="294" t="s">
        <v>47</v>
      </c>
      <c r="D37" s="583"/>
      <c r="E37" s="583"/>
      <c r="F37" s="584"/>
      <c r="G37" s="569"/>
      <c r="H37" s="570"/>
      <c r="I37" s="117"/>
      <c r="J37" s="289"/>
      <c r="K37" s="289"/>
      <c r="L37" s="289"/>
      <c r="M37" s="289"/>
      <c r="N37" s="289"/>
      <c r="O37" s="118"/>
    </row>
    <row r="38" spans="1:15" s="9" customFormat="1" ht="15.75" hidden="1" customHeight="1" x14ac:dyDescent="0.2">
      <c r="A38" s="262" t="s">
        <v>12</v>
      </c>
      <c r="B38" s="52" t="s">
        <v>8</v>
      </c>
      <c r="C38" s="124">
        <v>418</v>
      </c>
      <c r="D38" s="583"/>
      <c r="E38" s="583"/>
      <c r="F38" s="128"/>
      <c r="G38" s="114"/>
      <c r="H38" s="570"/>
      <c r="I38" s="117"/>
      <c r="J38" s="289"/>
      <c r="K38" s="289"/>
      <c r="L38" s="289"/>
      <c r="M38" s="289"/>
      <c r="N38" s="289"/>
      <c r="O38" s="118"/>
    </row>
    <row r="39" spans="1:15" s="9" customFormat="1" ht="15.75" hidden="1" customHeight="1" x14ac:dyDescent="0.2">
      <c r="A39" s="262" t="s">
        <v>13</v>
      </c>
      <c r="B39" s="26" t="s">
        <v>14</v>
      </c>
      <c r="C39" s="295" t="s">
        <v>477</v>
      </c>
      <c r="D39" s="583"/>
      <c r="E39" s="583"/>
      <c r="F39" s="584"/>
      <c r="G39" s="569"/>
      <c r="H39" s="570"/>
      <c r="I39" s="117"/>
      <c r="J39" s="289"/>
      <c r="K39" s="289"/>
      <c r="L39" s="289"/>
      <c r="M39" s="289"/>
      <c r="N39" s="289"/>
      <c r="O39" s="118"/>
    </row>
    <row r="40" spans="1:15" s="9" customFormat="1" ht="63.75" customHeight="1" x14ac:dyDescent="0.2">
      <c r="A40" s="488" t="s">
        <v>281</v>
      </c>
      <c r="B40" s="60" t="s">
        <v>480</v>
      </c>
      <c r="C40" s="410" t="s">
        <v>18</v>
      </c>
      <c r="D40" s="66">
        <v>12000</v>
      </c>
      <c r="E40" s="68" t="s">
        <v>3</v>
      </c>
      <c r="F40" s="98">
        <v>6</v>
      </c>
      <c r="G40" s="114"/>
      <c r="H40" s="104"/>
      <c r="I40" s="100"/>
      <c r="J40" s="498">
        <f>+$J$12</f>
        <v>0</v>
      </c>
      <c r="K40" s="19">
        <f t="shared" ref="K40:K41" si="20">I40*J40/100</f>
        <v>0</v>
      </c>
      <c r="L40" s="14">
        <f t="shared" ref="L40:L41" si="21">+I40+K40</f>
        <v>0</v>
      </c>
      <c r="M40" s="14">
        <f t="shared" ref="M40:M41" si="22">I40*F40*D40</f>
        <v>0</v>
      </c>
      <c r="N40" s="13">
        <f t="shared" ref="N40:N41" si="23">+M40*J40/100</f>
        <v>0</v>
      </c>
      <c r="O40" s="242">
        <f t="shared" ref="O40:O41" si="24">+M40+N40</f>
        <v>0</v>
      </c>
    </row>
    <row r="41" spans="1:15" s="9" customFormat="1" ht="58.5" customHeight="1" x14ac:dyDescent="0.2">
      <c r="A41" s="488" t="s">
        <v>282</v>
      </c>
      <c r="B41" s="60" t="s">
        <v>482</v>
      </c>
      <c r="C41" s="410" t="s">
        <v>488</v>
      </c>
      <c r="D41" s="66">
        <v>12000</v>
      </c>
      <c r="E41" s="68" t="s">
        <v>3</v>
      </c>
      <c r="F41" s="98">
        <v>8</v>
      </c>
      <c r="G41" s="114"/>
      <c r="H41" s="104"/>
      <c r="I41" s="100"/>
      <c r="J41" s="498">
        <f>+$J$12</f>
        <v>0</v>
      </c>
      <c r="K41" s="19">
        <f t="shared" si="20"/>
        <v>0</v>
      </c>
      <c r="L41" s="14">
        <f t="shared" si="21"/>
        <v>0</v>
      </c>
      <c r="M41" s="14">
        <f t="shared" si="22"/>
        <v>0</v>
      </c>
      <c r="N41" s="13">
        <f t="shared" si="23"/>
        <v>0</v>
      </c>
      <c r="O41" s="242">
        <f t="shared" si="24"/>
        <v>0</v>
      </c>
    </row>
    <row r="42" spans="1:15" s="9" customFormat="1" ht="12" customHeight="1" thickBot="1" x14ac:dyDescent="0.25">
      <c r="A42" s="585"/>
      <c r="B42" s="586"/>
      <c r="C42" s="260"/>
      <c r="D42" s="587"/>
      <c r="E42" s="588"/>
      <c r="F42" s="589"/>
      <c r="G42" s="297"/>
      <c r="H42" s="299"/>
      <c r="I42" s="300"/>
      <c r="J42" s="300"/>
      <c r="K42" s="300"/>
      <c r="L42" s="300"/>
      <c r="M42" s="300"/>
      <c r="N42" s="300"/>
      <c r="O42" s="301"/>
    </row>
    <row r="43" spans="1:15" s="9" customFormat="1" ht="32.25" customHeight="1" x14ac:dyDescent="0.2">
      <c r="A43" s="261" t="s">
        <v>283</v>
      </c>
      <c r="B43" s="238" t="s">
        <v>19</v>
      </c>
      <c r="C43" s="302"/>
      <c r="D43" s="303"/>
      <c r="E43" s="303"/>
      <c r="F43" s="303"/>
      <c r="G43" s="572"/>
      <c r="H43" s="568"/>
      <c r="I43" s="117"/>
      <c r="J43" s="289"/>
      <c r="K43" s="289"/>
      <c r="L43" s="289"/>
      <c r="M43" s="289"/>
      <c r="N43" s="289"/>
      <c r="O43" s="118"/>
    </row>
    <row r="44" spans="1:15" s="9" customFormat="1" ht="15" hidden="1" customHeight="1" x14ac:dyDescent="0.2">
      <c r="A44" s="262" t="s">
        <v>11</v>
      </c>
      <c r="B44" s="52" t="s">
        <v>9</v>
      </c>
      <c r="C44" s="85" t="s">
        <v>47</v>
      </c>
      <c r="D44" s="422"/>
      <c r="E44" s="422"/>
      <c r="F44" s="446"/>
      <c r="G44" s="569"/>
      <c r="H44" s="570"/>
      <c r="I44" s="117"/>
      <c r="J44" s="289"/>
      <c r="K44" s="289"/>
      <c r="L44" s="289"/>
      <c r="M44" s="289"/>
      <c r="N44" s="289"/>
      <c r="O44" s="118"/>
    </row>
    <row r="45" spans="1:15" s="9" customFormat="1" ht="15" hidden="1" customHeight="1" x14ac:dyDescent="0.2">
      <c r="A45" s="262" t="s">
        <v>12</v>
      </c>
      <c r="B45" s="52" t="s">
        <v>8</v>
      </c>
      <c r="C45" s="124">
        <v>418</v>
      </c>
      <c r="D45" s="422"/>
      <c r="E45" s="422"/>
      <c r="F45" s="127"/>
      <c r="G45" s="114"/>
      <c r="H45" s="570"/>
      <c r="I45" s="117"/>
      <c r="J45" s="289"/>
      <c r="K45" s="289"/>
      <c r="L45" s="289"/>
      <c r="M45" s="289"/>
      <c r="N45" s="289"/>
      <c r="O45" s="118"/>
    </row>
    <row r="46" spans="1:15" s="9" customFormat="1" ht="15" hidden="1" customHeight="1" x14ac:dyDescent="0.2">
      <c r="A46" s="262" t="s">
        <v>13</v>
      </c>
      <c r="B46" s="26" t="s">
        <v>14</v>
      </c>
      <c r="C46" s="295" t="s">
        <v>477</v>
      </c>
      <c r="D46" s="422"/>
      <c r="E46" s="422"/>
      <c r="F46" s="446"/>
      <c r="G46" s="569"/>
      <c r="H46" s="570"/>
      <c r="I46" s="117"/>
      <c r="J46" s="289"/>
      <c r="K46" s="289"/>
      <c r="L46" s="289"/>
      <c r="M46" s="289"/>
      <c r="N46" s="289"/>
      <c r="O46" s="118"/>
    </row>
    <row r="47" spans="1:15" s="9" customFormat="1" ht="58.5" customHeight="1" x14ac:dyDescent="0.2">
      <c r="A47" s="488" t="s">
        <v>284</v>
      </c>
      <c r="B47" s="60" t="s">
        <v>480</v>
      </c>
      <c r="C47" s="410" t="s">
        <v>20</v>
      </c>
      <c r="D47" s="66">
        <v>4500</v>
      </c>
      <c r="E47" s="68" t="s">
        <v>3</v>
      </c>
      <c r="F47" s="98">
        <v>6</v>
      </c>
      <c r="G47" s="114"/>
      <c r="H47" s="104"/>
      <c r="I47" s="100"/>
      <c r="J47" s="498">
        <f>+$J$12</f>
        <v>0</v>
      </c>
      <c r="K47" s="19">
        <f t="shared" ref="K47:K48" si="25">I47*J47/100</f>
        <v>0</v>
      </c>
      <c r="L47" s="14">
        <f t="shared" ref="L47:L48" si="26">+I47+K47</f>
        <v>0</v>
      </c>
      <c r="M47" s="14">
        <f t="shared" ref="M47:M48" si="27">I47*F47*D47</f>
        <v>0</v>
      </c>
      <c r="N47" s="13">
        <f t="shared" ref="N47:N48" si="28">+M47*J47/100</f>
        <v>0</v>
      </c>
      <c r="O47" s="242">
        <f t="shared" ref="O47:O48" si="29">+M47+N47</f>
        <v>0</v>
      </c>
    </row>
    <row r="48" spans="1:15" s="9" customFormat="1" ht="55.5" customHeight="1" x14ac:dyDescent="0.2">
      <c r="A48" s="488" t="s">
        <v>285</v>
      </c>
      <c r="B48" s="60" t="s">
        <v>482</v>
      </c>
      <c r="C48" s="410" t="s">
        <v>20</v>
      </c>
      <c r="D48" s="66">
        <v>4500</v>
      </c>
      <c r="E48" s="68" t="s">
        <v>3</v>
      </c>
      <c r="F48" s="98">
        <v>8</v>
      </c>
      <c r="G48" s="114"/>
      <c r="H48" s="104"/>
      <c r="I48" s="100"/>
      <c r="J48" s="498">
        <f>+$J$12</f>
        <v>0</v>
      </c>
      <c r="K48" s="19">
        <f t="shared" si="25"/>
        <v>0</v>
      </c>
      <c r="L48" s="14">
        <f t="shared" si="26"/>
        <v>0</v>
      </c>
      <c r="M48" s="14">
        <f t="shared" si="27"/>
        <v>0</v>
      </c>
      <c r="N48" s="13">
        <f t="shared" si="28"/>
        <v>0</v>
      </c>
      <c r="O48" s="242">
        <f t="shared" si="29"/>
        <v>0</v>
      </c>
    </row>
    <row r="49" spans="1:15" ht="19.5" customHeight="1" thickBot="1" x14ac:dyDescent="0.25">
      <c r="A49" s="561"/>
      <c r="B49" s="562"/>
      <c r="C49" s="491"/>
      <c r="D49" s="562"/>
      <c r="E49" s="562"/>
      <c r="F49" s="562"/>
      <c r="G49" s="563"/>
      <c r="H49" s="564"/>
      <c r="I49" s="562"/>
      <c r="J49" s="562"/>
      <c r="K49" s="562"/>
      <c r="L49" s="562"/>
      <c r="M49" s="562"/>
      <c r="N49" s="562"/>
      <c r="O49" s="590"/>
    </row>
    <row r="50" spans="1:15" s="9" customFormat="1" ht="25.5" customHeight="1" x14ac:dyDescent="0.2">
      <c r="A50" s="261" t="s">
        <v>286</v>
      </c>
      <c r="B50" s="238" t="s">
        <v>50</v>
      </c>
      <c r="C50" s="591"/>
      <c r="D50" s="592"/>
      <c r="E50" s="592"/>
      <c r="F50" s="593"/>
      <c r="G50" s="298"/>
      <c r="H50" s="568"/>
      <c r="I50" s="117"/>
      <c r="J50" s="289"/>
      <c r="K50" s="289"/>
      <c r="L50" s="289"/>
      <c r="M50" s="289"/>
      <c r="N50" s="289"/>
      <c r="O50" s="118"/>
    </row>
    <row r="51" spans="1:15" s="9" customFormat="1" ht="13.5" hidden="1" customHeight="1" x14ac:dyDescent="0.2">
      <c r="A51" s="262" t="s">
        <v>11</v>
      </c>
      <c r="B51" s="52" t="s">
        <v>9</v>
      </c>
      <c r="C51" s="84" t="s">
        <v>16</v>
      </c>
      <c r="D51" s="422"/>
      <c r="E51" s="422"/>
      <c r="F51" s="446"/>
      <c r="G51" s="569"/>
      <c r="H51" s="570"/>
      <c r="I51" s="117"/>
      <c r="J51" s="289"/>
      <c r="K51" s="289"/>
      <c r="L51" s="289"/>
      <c r="M51" s="289"/>
      <c r="N51" s="289"/>
      <c r="O51" s="118"/>
    </row>
    <row r="52" spans="1:15" s="9" customFormat="1" ht="12.75" hidden="1" customHeight="1" x14ac:dyDescent="0.2">
      <c r="A52" s="262" t="s">
        <v>12</v>
      </c>
      <c r="B52" s="52" t="s">
        <v>8</v>
      </c>
      <c r="C52" s="124">
        <v>42204</v>
      </c>
      <c r="D52" s="422"/>
      <c r="E52" s="422"/>
      <c r="F52" s="127"/>
      <c r="G52" s="114"/>
      <c r="H52" s="570"/>
      <c r="I52" s="117"/>
      <c r="J52" s="289"/>
      <c r="K52" s="289"/>
      <c r="L52" s="289"/>
      <c r="M52" s="289"/>
      <c r="N52" s="289"/>
      <c r="O52" s="118"/>
    </row>
    <row r="53" spans="1:15" s="9" customFormat="1" ht="12.75" hidden="1" customHeight="1" x14ac:dyDescent="0.2">
      <c r="A53" s="262" t="s">
        <v>13</v>
      </c>
      <c r="B53" s="26" t="s">
        <v>14</v>
      </c>
      <c r="C53" s="84" t="s">
        <v>483</v>
      </c>
      <c r="D53" s="422"/>
      <c r="E53" s="422"/>
      <c r="F53" s="446"/>
      <c r="G53" s="569"/>
      <c r="H53" s="570"/>
      <c r="I53" s="117"/>
      <c r="J53" s="289"/>
      <c r="K53" s="289"/>
      <c r="L53" s="289"/>
      <c r="M53" s="289"/>
      <c r="N53" s="289"/>
      <c r="O53" s="118"/>
    </row>
    <row r="54" spans="1:15" s="9" customFormat="1" ht="63" customHeight="1" x14ac:dyDescent="0.2">
      <c r="A54" s="488" t="s">
        <v>287</v>
      </c>
      <c r="B54" s="60" t="s">
        <v>267</v>
      </c>
      <c r="C54" s="56" t="s">
        <v>4</v>
      </c>
      <c r="D54" s="66">
        <v>600</v>
      </c>
      <c r="E54" s="68" t="s">
        <v>3</v>
      </c>
      <c r="F54" s="98">
        <v>4</v>
      </c>
      <c r="G54" s="114"/>
      <c r="H54" s="104"/>
      <c r="I54" s="100"/>
      <c r="J54" s="498">
        <f>+$J$12</f>
        <v>0</v>
      </c>
      <c r="K54" s="19">
        <f t="shared" ref="K54:K55" si="30">I54*J54/100</f>
        <v>0</v>
      </c>
      <c r="L54" s="14">
        <f t="shared" ref="L54:L55" si="31">+I54+K54</f>
        <v>0</v>
      </c>
      <c r="M54" s="14">
        <f t="shared" ref="M54:M55" si="32">I54*F54*D54</f>
        <v>0</v>
      </c>
      <c r="N54" s="13">
        <f t="shared" ref="N54:N55" si="33">+M54*J54/100</f>
        <v>0</v>
      </c>
      <c r="O54" s="242">
        <f t="shared" ref="O54:O55" si="34">+M54+N54</f>
        <v>0</v>
      </c>
    </row>
    <row r="55" spans="1:15" s="9" customFormat="1" ht="33" customHeight="1" x14ac:dyDescent="0.2">
      <c r="A55" s="488" t="s">
        <v>288</v>
      </c>
      <c r="B55" s="60" t="s">
        <v>484</v>
      </c>
      <c r="C55" s="56" t="s">
        <v>4</v>
      </c>
      <c r="D55" s="66">
        <v>600</v>
      </c>
      <c r="E55" s="68" t="s">
        <v>3</v>
      </c>
      <c r="F55" s="98">
        <v>6</v>
      </c>
      <c r="G55" s="114"/>
      <c r="H55" s="104"/>
      <c r="I55" s="100"/>
      <c r="J55" s="498">
        <f>+$J$12</f>
        <v>0</v>
      </c>
      <c r="K55" s="19">
        <f t="shared" si="30"/>
        <v>0</v>
      </c>
      <c r="L55" s="14">
        <f t="shared" si="31"/>
        <v>0</v>
      </c>
      <c r="M55" s="14">
        <f t="shared" si="32"/>
        <v>0</v>
      </c>
      <c r="N55" s="13">
        <f t="shared" si="33"/>
        <v>0</v>
      </c>
      <c r="O55" s="242">
        <f t="shared" si="34"/>
        <v>0</v>
      </c>
    </row>
    <row r="56" spans="1:15" ht="18" customHeight="1" thickBot="1" x14ac:dyDescent="0.25">
      <c r="A56" s="561"/>
      <c r="B56" s="562"/>
      <c r="C56" s="491"/>
      <c r="D56" s="562"/>
      <c r="E56" s="562"/>
      <c r="F56" s="562"/>
      <c r="G56" s="563"/>
      <c r="H56" s="564"/>
      <c r="I56" s="562"/>
      <c r="J56" s="562"/>
      <c r="K56" s="562"/>
      <c r="L56" s="562"/>
      <c r="M56" s="562"/>
      <c r="N56" s="562"/>
      <c r="O56" s="565"/>
    </row>
    <row r="57" spans="1:15" s="9" customFormat="1" ht="30" customHeight="1" x14ac:dyDescent="0.2">
      <c r="A57" s="261" t="s">
        <v>289</v>
      </c>
      <c r="B57" s="238" t="s">
        <v>68</v>
      </c>
      <c r="C57" s="485"/>
      <c r="D57" s="566"/>
      <c r="E57" s="566"/>
      <c r="F57" s="567"/>
      <c r="G57" s="298"/>
      <c r="H57" s="594"/>
      <c r="I57" s="117"/>
      <c r="J57" s="289"/>
      <c r="K57" s="289"/>
      <c r="L57" s="289"/>
      <c r="M57" s="289"/>
      <c r="N57" s="289"/>
      <c r="O57" s="118"/>
    </row>
    <row r="58" spans="1:15" s="9" customFormat="1" ht="15" hidden="1" customHeight="1" x14ac:dyDescent="0.2">
      <c r="A58" s="262" t="s">
        <v>11</v>
      </c>
      <c r="B58" s="52" t="s">
        <v>9</v>
      </c>
      <c r="C58" s="85" t="s">
        <v>39</v>
      </c>
      <c r="D58" s="422"/>
      <c r="E58" s="422"/>
      <c r="F58" s="446"/>
      <c r="G58" s="569"/>
      <c r="H58" s="595"/>
      <c r="I58" s="117"/>
      <c r="J58" s="289"/>
      <c r="K58" s="289"/>
      <c r="L58" s="289"/>
      <c r="M58" s="289"/>
      <c r="N58" s="289"/>
      <c r="O58" s="118"/>
    </row>
    <row r="59" spans="1:15" s="9" customFormat="1" hidden="1" x14ac:dyDescent="0.2">
      <c r="A59" s="262" t="s">
        <v>12</v>
      </c>
      <c r="B59" s="52" t="s">
        <v>8</v>
      </c>
      <c r="C59" s="124">
        <v>42304</v>
      </c>
      <c r="D59" s="422"/>
      <c r="E59" s="422"/>
      <c r="F59" s="127"/>
      <c r="G59" s="114"/>
      <c r="H59" s="595"/>
      <c r="I59" s="117"/>
      <c r="J59" s="289"/>
      <c r="K59" s="289"/>
      <c r="L59" s="289"/>
      <c r="M59" s="289"/>
      <c r="N59" s="289"/>
      <c r="O59" s="118"/>
    </row>
    <row r="60" spans="1:15" s="9" customFormat="1" hidden="1" x14ac:dyDescent="0.2">
      <c r="A60" s="262" t="s">
        <v>13</v>
      </c>
      <c r="B60" s="26" t="s">
        <v>14</v>
      </c>
      <c r="C60" s="84" t="s">
        <v>485</v>
      </c>
      <c r="D60" s="422"/>
      <c r="E60" s="422"/>
      <c r="F60" s="446"/>
      <c r="G60" s="569"/>
      <c r="H60" s="595"/>
      <c r="I60" s="117"/>
      <c r="J60" s="289"/>
      <c r="K60" s="289"/>
      <c r="L60" s="289"/>
      <c r="M60" s="289"/>
      <c r="N60" s="289"/>
      <c r="O60" s="118"/>
    </row>
    <row r="61" spans="1:15" s="9" customFormat="1" ht="59.25" customHeight="1" x14ac:dyDescent="0.2">
      <c r="A61" s="488" t="s">
        <v>290</v>
      </c>
      <c r="B61" s="60" t="s">
        <v>486</v>
      </c>
      <c r="C61" s="56" t="s">
        <v>4</v>
      </c>
      <c r="D61" s="596">
        <v>18000</v>
      </c>
      <c r="E61" s="68" t="s">
        <v>3</v>
      </c>
      <c r="F61" s="597">
        <v>6</v>
      </c>
      <c r="G61" s="114"/>
      <c r="H61" s="104"/>
      <c r="I61" s="100"/>
      <c r="J61" s="498">
        <f>+$J$12</f>
        <v>0</v>
      </c>
      <c r="K61" s="19">
        <f t="shared" ref="K61:K62" si="35">I61*J61/100</f>
        <v>0</v>
      </c>
      <c r="L61" s="14">
        <f t="shared" ref="L61:L62" si="36">+I61+K61</f>
        <v>0</v>
      </c>
      <c r="M61" s="14">
        <f t="shared" ref="M61:M62" si="37">I61*F61*D61</f>
        <v>0</v>
      </c>
      <c r="N61" s="13">
        <f t="shared" ref="N61:N62" si="38">+M61*J61/100</f>
        <v>0</v>
      </c>
      <c r="O61" s="242">
        <f t="shared" ref="O61:O62" si="39">+M61+N61</f>
        <v>0</v>
      </c>
    </row>
    <row r="62" spans="1:15" s="9" customFormat="1" ht="33.75" customHeight="1" x14ac:dyDescent="0.2">
      <c r="A62" s="488" t="s">
        <v>291</v>
      </c>
      <c r="B62" s="60" t="s">
        <v>487</v>
      </c>
      <c r="C62" s="56" t="s">
        <v>4</v>
      </c>
      <c r="D62" s="596">
        <v>18000</v>
      </c>
      <c r="E62" s="68" t="s">
        <v>3</v>
      </c>
      <c r="F62" s="597">
        <v>8</v>
      </c>
      <c r="G62" s="114"/>
      <c r="H62" s="104"/>
      <c r="I62" s="100"/>
      <c r="J62" s="498">
        <f>+$J$12</f>
        <v>0</v>
      </c>
      <c r="K62" s="19">
        <f t="shared" si="35"/>
        <v>0</v>
      </c>
      <c r="L62" s="14">
        <f t="shared" si="36"/>
        <v>0</v>
      </c>
      <c r="M62" s="14">
        <f t="shared" si="37"/>
        <v>0</v>
      </c>
      <c r="N62" s="13">
        <f t="shared" si="38"/>
        <v>0</v>
      </c>
      <c r="O62" s="242">
        <f t="shared" si="39"/>
        <v>0</v>
      </c>
    </row>
    <row r="63" spans="1:15" ht="13.5" thickBot="1" x14ac:dyDescent="0.25">
      <c r="A63" s="561"/>
      <c r="B63" s="562"/>
      <c r="C63" s="491"/>
      <c r="D63" s="562"/>
      <c r="E63" s="562"/>
      <c r="F63" s="562"/>
      <c r="G63" s="563"/>
      <c r="H63" s="564"/>
      <c r="I63" s="562"/>
      <c r="J63" s="562"/>
      <c r="K63" s="562"/>
      <c r="L63" s="562"/>
      <c r="M63" s="562"/>
      <c r="N63" s="562"/>
      <c r="O63" s="565"/>
    </row>
    <row r="64" spans="1:15" s="455" customFormat="1" ht="33" customHeight="1" thickBot="1" x14ac:dyDescent="0.25">
      <c r="A64" s="450"/>
      <c r="B64" s="451"/>
      <c r="C64" s="452"/>
      <c r="D64" s="451"/>
      <c r="E64" s="451"/>
      <c r="F64" s="451"/>
      <c r="G64" s="451"/>
      <c r="H64" s="451"/>
      <c r="I64" s="453"/>
      <c r="J64" s="454"/>
      <c r="K64" s="451"/>
      <c r="L64" s="451"/>
      <c r="M64" s="61">
        <f>SUM(M8:M63)</f>
        <v>0</v>
      </c>
      <c r="N64" s="62">
        <f>SUM(N8:N63)</f>
        <v>0</v>
      </c>
      <c r="O64" s="63">
        <f>SUM(O8:O63)</f>
        <v>0</v>
      </c>
    </row>
    <row r="65" spans="1:15" s="3" customFormat="1" ht="15.75" x14ac:dyDescent="0.25">
      <c r="A65" s="4"/>
      <c r="B65" s="15"/>
      <c r="C65" s="81"/>
      <c r="O65" s="456">
        <f>+O64-N64-M64</f>
        <v>0</v>
      </c>
    </row>
    <row r="66" spans="1:15" s="64" customFormat="1" ht="21.75" customHeight="1" thickBot="1" x14ac:dyDescent="0.25">
      <c r="C66" s="181"/>
      <c r="I66" s="457"/>
      <c r="J66" s="70"/>
    </row>
    <row r="67" spans="1:15" s="3" customFormat="1" ht="42.75" customHeight="1" thickBot="1" x14ac:dyDescent="0.25">
      <c r="A67" s="458" t="s">
        <v>386</v>
      </c>
      <c r="B67" s="182" t="s">
        <v>499</v>
      </c>
      <c r="C67" s="459"/>
      <c r="D67" s="460" t="s">
        <v>331</v>
      </c>
      <c r="E67" s="461" t="s">
        <v>332</v>
      </c>
      <c r="F67" s="462">
        <v>1</v>
      </c>
      <c r="G67" s="463"/>
      <c r="H67" s="464"/>
      <c r="I67" s="167"/>
      <c r="J67" s="474">
        <f t="shared" ref="J67" si="40">+$J$12</f>
        <v>0</v>
      </c>
      <c r="K67" s="168">
        <f t="shared" ref="K67" si="41">I67*J67/100</f>
        <v>0</v>
      </c>
      <c r="L67" s="169">
        <f t="shared" ref="L67" si="42">+I67+K67</f>
        <v>0</v>
      </c>
      <c r="M67" s="169">
        <f>I67*F67</f>
        <v>0</v>
      </c>
      <c r="N67" s="170">
        <f t="shared" ref="N67" si="43">+M67*J67/100</f>
        <v>0</v>
      </c>
      <c r="O67" s="171">
        <f t="shared" ref="O67" si="44">+M67+N67</f>
        <v>0</v>
      </c>
    </row>
    <row r="68" spans="1:15" s="64" customFormat="1" ht="21" customHeight="1" x14ac:dyDescent="0.2">
      <c r="C68" s="181"/>
      <c r="J68" s="70"/>
      <c r="O68" s="456">
        <f>+O67-N67-M67</f>
        <v>0</v>
      </c>
    </row>
    <row r="69" spans="1:15" s="469" customFormat="1" ht="18.75" customHeight="1" x14ac:dyDescent="0.2">
      <c r="A69" s="465"/>
      <c r="B69" s="466"/>
      <c r="C69" s="467"/>
      <c r="D69" s="466"/>
      <c r="E69" s="466"/>
      <c r="F69" s="466"/>
      <c r="G69" s="466"/>
      <c r="H69" s="466"/>
      <c r="I69" s="466" t="s">
        <v>333</v>
      </c>
      <c r="J69" s="468"/>
      <c r="K69" s="466"/>
      <c r="L69" s="466"/>
      <c r="M69" s="166">
        <f>+M67+M64</f>
        <v>0</v>
      </c>
      <c r="N69" s="166">
        <f>+N67+N64</f>
        <v>0</v>
      </c>
      <c r="O69" s="166">
        <f>+O67+O64</f>
        <v>0</v>
      </c>
    </row>
    <row r="70" spans="1:15" s="64" customFormat="1" ht="18.75" customHeight="1" x14ac:dyDescent="0.2">
      <c r="B70" s="470" t="s">
        <v>357</v>
      </c>
      <c r="C70" s="181"/>
      <c r="J70" s="70"/>
      <c r="O70" s="456">
        <f>+O69-N69-M69</f>
        <v>0</v>
      </c>
    </row>
    <row r="71" spans="1:15" s="64" customFormat="1" ht="26.25" customHeight="1" x14ac:dyDescent="0.2">
      <c r="B71" s="471" t="s">
        <v>303</v>
      </c>
      <c r="C71" s="181"/>
      <c r="J71" s="70"/>
    </row>
    <row r="72" spans="1:15" s="64" customFormat="1" x14ac:dyDescent="0.2">
      <c r="B72" s="470" t="s">
        <v>355</v>
      </c>
      <c r="C72" s="181"/>
      <c r="J72" s="70"/>
    </row>
    <row r="73" spans="1:15" s="64" customFormat="1" x14ac:dyDescent="0.2">
      <c r="B73" s="472" t="s">
        <v>356</v>
      </c>
      <c r="C73" s="181"/>
      <c r="J73" s="70"/>
    </row>
  </sheetData>
  <sheetProtection sheet="1" objects="1" scenarios="1" selectLockedCells="1"/>
  <pageMargins left="0.70866141732283472" right="0.70866141732283472" top="0.74803149606299213" bottom="0.74803149606299213" header="0.31496062992125984" footer="0.31496062992125984"/>
  <pageSetup paperSize="9" scale="38" fitToWidth="2" fitToHeight="2" orientation="landscape" r:id="rId1"/>
  <headerFooter>
    <oddHeader>&amp;LPREDRAČUN KOMPLEKSNI PO SKLOPIH&amp;CPONUDBA - &amp;"Arial,Krepko"&amp;14CENIK&amp;"Arial,Navadno"&amp;10 ZIMSKA SLUŽBA ZA SV&amp;RMORS 317/2018-ODP</oddHeader>
    <oddFooter>&amp;Lizpis dne: &amp;D        &amp;"Arial,Krepko"&amp;11&amp;P/&amp;N&amp;C&amp;F&amp;R&amp;"Arial,Krepko"&amp;12&amp;A</oddFooter>
  </headerFooter>
  <rowBreaks count="1" manualBreakCount="1">
    <brk id="42" max="14"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K27"/>
  <sheetViews>
    <sheetView workbookViewId="0">
      <selection activeCell="B23" sqref="B23"/>
    </sheetView>
  </sheetViews>
  <sheetFormatPr defaultRowHeight="12.75" x14ac:dyDescent="0.2"/>
  <cols>
    <col min="1" max="1" width="28.42578125" customWidth="1"/>
    <col min="2" max="2" width="17.42578125" customWidth="1"/>
    <col min="3" max="3" width="14.28515625" customWidth="1"/>
    <col min="4" max="4" width="17" customWidth="1"/>
    <col min="5" max="5" width="6" style="221" customWidth="1"/>
    <col min="6" max="6" width="21.5703125" customWidth="1"/>
    <col min="7" max="7" width="20.140625" customWidth="1"/>
    <col min="8" max="8" width="19.42578125" customWidth="1"/>
    <col min="9" max="9" width="6" style="207" customWidth="1"/>
    <col min="10" max="10" width="12" style="226" customWidth="1"/>
    <col min="11" max="11" width="6" style="207" customWidth="1"/>
  </cols>
  <sheetData>
    <row r="2" spans="1:11" ht="20.25" customHeight="1" x14ac:dyDescent="0.25">
      <c r="C2" s="23" t="s">
        <v>367</v>
      </c>
    </row>
    <row r="3" spans="1:11" ht="23.25" customHeight="1" x14ac:dyDescent="0.2">
      <c r="C3" s="210" t="s">
        <v>361</v>
      </c>
    </row>
    <row r="4" spans="1:11" s="208" customFormat="1" ht="47.25" customHeight="1" x14ac:dyDescent="0.2">
      <c r="A4" s="210" t="s">
        <v>498</v>
      </c>
      <c r="E4" s="220"/>
      <c r="I4" s="209"/>
      <c r="J4" s="223"/>
      <c r="K4" s="209"/>
    </row>
    <row r="5" spans="1:11" s="208" customFormat="1" x14ac:dyDescent="0.2">
      <c r="E5" s="220"/>
      <c r="I5" s="209"/>
      <c r="J5" s="223"/>
      <c r="K5" s="209"/>
    </row>
    <row r="6" spans="1:11" s="223" customFormat="1" ht="11.25" x14ac:dyDescent="0.2">
      <c r="A6" s="223" t="s">
        <v>365</v>
      </c>
      <c r="E6" s="224"/>
      <c r="G6" s="223" t="s">
        <v>366</v>
      </c>
    </row>
    <row r="7" spans="1:11" s="208" customFormat="1" ht="15" x14ac:dyDescent="0.2">
      <c r="A7" s="228">
        <f>+'1. sklop ljubljansko'!B2</f>
        <v>0</v>
      </c>
      <c r="B7" s="229"/>
      <c r="C7" s="229"/>
      <c r="D7" s="229"/>
      <c r="E7" s="230"/>
      <c r="F7" s="231"/>
      <c r="G7" s="232">
        <f>+'1. sklop ljubljansko'!B3</f>
        <v>0</v>
      </c>
      <c r="I7" s="209"/>
      <c r="J7" s="223"/>
      <c r="K7" s="209"/>
    </row>
    <row r="8" spans="1:11" s="208" customFormat="1" ht="15" x14ac:dyDescent="0.2">
      <c r="A8" s="228">
        <f>+'2. sklop gorenjska'!B2</f>
        <v>0</v>
      </c>
      <c r="B8" s="229"/>
      <c r="C8" s="229"/>
      <c r="D8" s="229"/>
      <c r="E8" s="230"/>
      <c r="F8" s="231"/>
      <c r="G8" s="232">
        <f>+'2. sklop gorenjska'!B3</f>
        <v>0</v>
      </c>
      <c r="I8" s="209"/>
      <c r="J8" s="223"/>
      <c r="K8" s="209"/>
    </row>
    <row r="9" spans="1:11" s="208" customFormat="1" ht="15" x14ac:dyDescent="0.2">
      <c r="A9" s="228">
        <f>+'3. sklop štajerska'!B2</f>
        <v>0</v>
      </c>
      <c r="B9" s="229"/>
      <c r="C9" s="229"/>
      <c r="D9" s="229"/>
      <c r="E9" s="230"/>
      <c r="F9" s="231"/>
      <c r="G9" s="232">
        <f>+'3. sklop štajerska'!B3</f>
        <v>0</v>
      </c>
      <c r="I9" s="209"/>
      <c r="J9" s="223"/>
      <c r="K9" s="209"/>
    </row>
    <row r="10" spans="1:11" s="208" customFormat="1" ht="15" x14ac:dyDescent="0.2">
      <c r="A10" s="228">
        <f>+'4. sklop primorska'!B2</f>
        <v>0</v>
      </c>
      <c r="B10" s="229"/>
      <c r="C10" s="229"/>
      <c r="D10" s="229"/>
      <c r="E10" s="230"/>
      <c r="F10" s="231"/>
      <c r="G10" s="232">
        <f>+'4. sklop primorska'!B3</f>
        <v>0</v>
      </c>
      <c r="I10" s="209"/>
      <c r="J10" s="223"/>
      <c r="K10" s="209"/>
    </row>
    <row r="11" spans="1:11" s="208" customFormat="1" ht="15" x14ac:dyDescent="0.2">
      <c r="A11" s="228">
        <f>+'5. sklop dolenjska'!B2</f>
        <v>0</v>
      </c>
      <c r="B11" s="229"/>
      <c r="C11" s="229"/>
      <c r="D11" s="229"/>
      <c r="E11" s="230"/>
      <c r="F11" s="231"/>
      <c r="G11" s="232">
        <f>+'5. sklop dolenjska'!B3</f>
        <v>0</v>
      </c>
      <c r="I11" s="209"/>
      <c r="J11" s="223"/>
      <c r="K11" s="209"/>
    </row>
    <row r="12" spans="1:11" s="208" customFormat="1" ht="29.25" customHeight="1" x14ac:dyDescent="0.2">
      <c r="A12" s="210"/>
      <c r="E12" s="220"/>
      <c r="I12" s="220"/>
      <c r="J12" s="224"/>
      <c r="K12" s="220"/>
    </row>
    <row r="13" spans="1:11" s="208" customFormat="1" ht="32.25" customHeight="1" x14ac:dyDescent="0.2">
      <c r="A13" s="214"/>
      <c r="B13" s="216"/>
      <c r="C13" s="218" t="s">
        <v>353</v>
      </c>
      <c r="D13" s="217"/>
      <c r="E13" s="220"/>
      <c r="F13" s="216"/>
      <c r="G13" s="219" t="s">
        <v>354</v>
      </c>
      <c r="H13" s="217"/>
      <c r="I13" s="220"/>
      <c r="J13" s="223"/>
      <c r="K13" s="220"/>
    </row>
    <row r="14" spans="1:11" s="32" customFormat="1" ht="60" customHeight="1" x14ac:dyDescent="0.2">
      <c r="A14" s="215" t="s">
        <v>172</v>
      </c>
      <c r="B14" s="212" t="s">
        <v>358</v>
      </c>
      <c r="C14" s="35" t="s">
        <v>359</v>
      </c>
      <c r="D14" s="35" t="s">
        <v>360</v>
      </c>
      <c r="E14" s="206"/>
      <c r="F14" s="212" t="s">
        <v>362</v>
      </c>
      <c r="G14" s="35" t="s">
        <v>364</v>
      </c>
      <c r="H14" s="35" t="s">
        <v>363</v>
      </c>
      <c r="I14" s="206"/>
      <c r="J14" s="292" t="s">
        <v>472</v>
      </c>
      <c r="K14" s="206"/>
    </row>
    <row r="15" spans="1:11" s="208" customFormat="1" ht="23.25" customHeight="1" x14ac:dyDescent="0.2">
      <c r="A15" s="213" t="str">
        <f>+'1. sklop ljubljansko'!B4</f>
        <v>1. sklop: ljubljansko območje</v>
      </c>
      <c r="B15" s="362">
        <f>+'1. sklop ljubljansko'!M97</f>
        <v>0</v>
      </c>
      <c r="C15" s="362">
        <f>+'1. sklop ljubljansko'!N97</f>
        <v>0</v>
      </c>
      <c r="D15" s="363">
        <f>+'1. sklop ljubljansko'!O97</f>
        <v>0</v>
      </c>
      <c r="E15" s="364">
        <f>+D15-C15-B15</f>
        <v>0</v>
      </c>
      <c r="F15" s="362">
        <f>+'1. sklop ljubljansko'!M100</f>
        <v>0</v>
      </c>
      <c r="G15" s="362">
        <f>+'1. sklop ljubljansko'!N100</f>
        <v>0</v>
      </c>
      <c r="H15" s="39">
        <f>+'1. sklop ljubljansko'!O100</f>
        <v>0</v>
      </c>
      <c r="I15" s="364">
        <f>+H15-G15-F15</f>
        <v>0</v>
      </c>
      <c r="J15" s="222">
        <f>+'1. sklop ljubljansko'!O102</f>
        <v>0</v>
      </c>
      <c r="K15" s="364">
        <f>+J15-H15-D15</f>
        <v>0</v>
      </c>
    </row>
    <row r="16" spans="1:11" s="208" customFormat="1" ht="23.25" customHeight="1" x14ac:dyDescent="0.2">
      <c r="A16" s="211" t="str">
        <f>+'2. sklop gorenjska'!B4</f>
        <v>2. sklop: gorenjsko območje</v>
      </c>
      <c r="B16" s="362">
        <f>+'2. sklop gorenjska'!M46</f>
        <v>0</v>
      </c>
      <c r="C16" s="362">
        <f>+'2. sklop gorenjska'!N46</f>
        <v>0</v>
      </c>
      <c r="D16" s="363">
        <f>+'2. sklop gorenjska'!O46</f>
        <v>0</v>
      </c>
      <c r="E16" s="364">
        <f t="shared" ref="E16:E19" si="0">+D16-C16-B16</f>
        <v>0</v>
      </c>
      <c r="F16" s="362">
        <f>+'2. sklop gorenjska'!M49</f>
        <v>0</v>
      </c>
      <c r="G16" s="362">
        <f>+'2. sklop gorenjska'!N49</f>
        <v>0</v>
      </c>
      <c r="H16" s="363">
        <f>+'2. sklop gorenjska'!O49</f>
        <v>0</v>
      </c>
      <c r="I16" s="364">
        <f t="shared" ref="I16:I19" si="1">+H16-G16-F16</f>
        <v>0</v>
      </c>
      <c r="J16" s="222">
        <f>+'2. sklop gorenjska'!O51</f>
        <v>0</v>
      </c>
      <c r="K16" s="364">
        <f t="shared" ref="K16:K19" si="2">+J16-H16-D16</f>
        <v>0</v>
      </c>
    </row>
    <row r="17" spans="1:11" s="208" customFormat="1" ht="23.25" customHeight="1" x14ac:dyDescent="0.2">
      <c r="A17" s="211" t="str">
        <f>+'3. sklop štajerska'!B4</f>
        <v>3. sklop: štajersko območje</v>
      </c>
      <c r="B17" s="362">
        <f>+'3. sklop štajerska'!M117</f>
        <v>0</v>
      </c>
      <c r="C17" s="362">
        <f>+'3. sklop štajerska'!N117</f>
        <v>0</v>
      </c>
      <c r="D17" s="363">
        <f>+'3. sklop štajerska'!O117</f>
        <v>0</v>
      </c>
      <c r="E17" s="364">
        <f t="shared" si="0"/>
        <v>0</v>
      </c>
      <c r="F17" s="362">
        <f>+'3. sklop štajerska'!M120</f>
        <v>0</v>
      </c>
      <c r="G17" s="362">
        <f>+'3. sklop štajerska'!N120</f>
        <v>0</v>
      </c>
      <c r="H17" s="39">
        <f>+'3. sklop štajerska'!O120</f>
        <v>0</v>
      </c>
      <c r="I17" s="364">
        <f t="shared" si="1"/>
        <v>0</v>
      </c>
      <c r="J17" s="222">
        <f>+'3. sklop štajerska'!O122</f>
        <v>0</v>
      </c>
      <c r="K17" s="364">
        <f t="shared" si="2"/>
        <v>0</v>
      </c>
    </row>
    <row r="18" spans="1:11" s="208" customFormat="1" ht="23.25" customHeight="1" x14ac:dyDescent="0.2">
      <c r="A18" s="211" t="str">
        <f>+'4. sklop primorska'!B4</f>
        <v xml:space="preserve">4. sklop: primorsko območje </v>
      </c>
      <c r="B18" s="362">
        <f>+'4. sklop primorska'!M79</f>
        <v>0</v>
      </c>
      <c r="C18" s="362">
        <f>+'4. sklop primorska'!N79</f>
        <v>0</v>
      </c>
      <c r="D18" s="363">
        <f>+'4. sklop primorska'!O79</f>
        <v>0</v>
      </c>
      <c r="E18" s="364">
        <f t="shared" si="0"/>
        <v>0</v>
      </c>
      <c r="F18" s="362">
        <f>+'4. sklop primorska'!M82</f>
        <v>0</v>
      </c>
      <c r="G18" s="362">
        <f>+'4. sklop primorska'!N82</f>
        <v>0</v>
      </c>
      <c r="H18" s="39">
        <f>+'4. sklop primorska'!O82</f>
        <v>0</v>
      </c>
      <c r="I18" s="364">
        <f t="shared" si="1"/>
        <v>0</v>
      </c>
      <c r="J18" s="222">
        <f>+'4. sklop primorska'!O84</f>
        <v>0</v>
      </c>
      <c r="K18" s="364">
        <f t="shared" si="2"/>
        <v>0</v>
      </c>
    </row>
    <row r="19" spans="1:11" s="208" customFormat="1" ht="23.25" customHeight="1" x14ac:dyDescent="0.2">
      <c r="A19" s="211" t="str">
        <f>+'5. sklop dolenjska'!B4</f>
        <v>5. sklop: dolenjsko območje</v>
      </c>
      <c r="B19" s="362">
        <f>+'5. sklop dolenjska'!M64</f>
        <v>0</v>
      </c>
      <c r="C19" s="362">
        <f>+'5. sklop dolenjska'!N64</f>
        <v>0</v>
      </c>
      <c r="D19" s="363">
        <f>+'5. sklop dolenjska'!O64</f>
        <v>0</v>
      </c>
      <c r="E19" s="364">
        <f t="shared" si="0"/>
        <v>0</v>
      </c>
      <c r="F19" s="362">
        <f>+'5. sklop dolenjska'!M67</f>
        <v>0</v>
      </c>
      <c r="G19" s="362">
        <f>+'5. sklop dolenjska'!N67</f>
        <v>0</v>
      </c>
      <c r="H19" s="39">
        <f>+'5. sklop dolenjska'!O67</f>
        <v>0</v>
      </c>
      <c r="I19" s="364">
        <f t="shared" si="1"/>
        <v>0</v>
      </c>
      <c r="J19" s="222">
        <f>+'5. sklop dolenjska'!O69</f>
        <v>0</v>
      </c>
      <c r="K19" s="364">
        <f t="shared" si="2"/>
        <v>0</v>
      </c>
    </row>
    <row r="20" spans="1:11" s="368" customFormat="1" ht="46.5" customHeight="1" x14ac:dyDescent="0.15">
      <c r="A20" s="365" t="s">
        <v>173</v>
      </c>
      <c r="B20" s="366">
        <f>SUM(B15:B19)</f>
        <v>0</v>
      </c>
      <c r="C20" s="366">
        <f>SUM(C15:C19)</f>
        <v>0</v>
      </c>
      <c r="D20" s="366">
        <f>SUM(D15:D19)</f>
        <v>0</v>
      </c>
      <c r="E20" s="367"/>
      <c r="F20" s="366">
        <f>SUM(F15:F19)</f>
        <v>0</v>
      </c>
      <c r="G20" s="366">
        <f>SUM(G15:G19)</f>
        <v>0</v>
      </c>
      <c r="H20" s="366">
        <f>SUM(H15:H19)</f>
        <v>0</v>
      </c>
      <c r="I20" s="367"/>
      <c r="J20" s="367">
        <f>SUM(J15:J19)</f>
        <v>0</v>
      </c>
      <c r="K20" s="367"/>
    </row>
    <row r="21" spans="1:11" x14ac:dyDescent="0.2">
      <c r="I21" s="221"/>
      <c r="J21" s="225"/>
      <c r="K21" s="221"/>
    </row>
    <row r="22" spans="1:11" ht="19.5" customHeight="1" x14ac:dyDescent="0.2">
      <c r="A22" s="22" t="s">
        <v>494</v>
      </c>
      <c r="I22" s="221"/>
      <c r="J22" s="225"/>
      <c r="K22" s="221"/>
    </row>
    <row r="23" spans="1:11" ht="19.5" customHeight="1" x14ac:dyDescent="0.2">
      <c r="A23" s="360" t="s">
        <v>495</v>
      </c>
    </row>
    <row r="24" spans="1:11" ht="19.5" customHeight="1" x14ac:dyDescent="0.2">
      <c r="A24" s="360" t="s">
        <v>492</v>
      </c>
    </row>
    <row r="25" spans="1:11" ht="19.5" customHeight="1" x14ac:dyDescent="0.2">
      <c r="A25" s="360" t="s">
        <v>493</v>
      </c>
    </row>
    <row r="26" spans="1:11" ht="19.5" customHeight="1" x14ac:dyDescent="0.2">
      <c r="A26" s="361" t="s">
        <v>496</v>
      </c>
    </row>
    <row r="27" spans="1:11" x14ac:dyDescent="0.2">
      <c r="A27" s="210"/>
    </row>
  </sheetData>
  <pageMargins left="0.70866141732283472" right="0.70866141732283472" top="0.74803149606299213" bottom="0.74803149606299213" header="0.31496062992125984" footer="0.31496062992125984"/>
  <pageSetup paperSize="9" scale="79" orientation="landscape" r:id="rId1"/>
  <headerFooter>
    <oddHeader>&amp;Lpovzetek iz posameznih sklopov - jezičkov
&amp;Cpovzetek skupnih vrednosti po sklopih za izvajanje: 
ZIMSKA SLUŽBA ZA SV&amp;RMORS 317/2018-ODP</oddHeader>
    <oddFooter>&amp;Lizpis dne: &amp;D&amp;C&amp;F&amp;R&amp;"Arial,Krepko"&amp;12&amp;A</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7</vt:i4>
      </vt:variant>
      <vt:variant>
        <vt:lpstr>Named Ranges</vt:lpstr>
      </vt:variant>
      <vt:variant>
        <vt:i4>10</vt:i4>
      </vt:variant>
    </vt:vector>
  </HeadingPairs>
  <TitlesOfParts>
    <vt:vector size="17" baseType="lpstr">
      <vt:lpstr>lokacije</vt:lpstr>
      <vt:lpstr>1. sklop ljubljansko</vt:lpstr>
      <vt:lpstr>2. sklop gorenjska</vt:lpstr>
      <vt:lpstr>3. sklop štajerska</vt:lpstr>
      <vt:lpstr>4. sklop primorska</vt:lpstr>
      <vt:lpstr>5. sklop dolenjska</vt:lpstr>
      <vt:lpstr>prip za POVZETracKOMPLEKS</vt:lpstr>
      <vt:lpstr>'1. sklop ljubljansko'!Print_Area</vt:lpstr>
      <vt:lpstr>'2. sklop gorenjska'!Print_Area</vt:lpstr>
      <vt:lpstr>'3. sklop štajerska'!Print_Area</vt:lpstr>
      <vt:lpstr>'4. sklop primorska'!Print_Area</vt:lpstr>
      <vt:lpstr>'5. sklop dolenjska'!Print_Area</vt:lpstr>
      <vt:lpstr>'1. sklop ljubljansko'!Print_Titles</vt:lpstr>
      <vt:lpstr>'2. sklop gorenjska'!Print_Titles</vt:lpstr>
      <vt:lpstr>'3. sklop štajerska'!Print_Titles</vt:lpstr>
      <vt:lpstr>'4. sklop primorska'!Print_Titles</vt:lpstr>
      <vt:lpstr>'5. sklop dolenjska'!Print_Titles</vt:lpstr>
    </vt:vector>
  </TitlesOfParts>
  <Company>MORS</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falezm</dc:creator>
  <cp:lastModifiedBy>metaf</cp:lastModifiedBy>
  <cp:lastPrinted>2019-02-20T07:33:19Z</cp:lastPrinted>
  <dcterms:created xsi:type="dcterms:W3CDTF">2012-09-18T13:32:20Z</dcterms:created>
  <dcterms:modified xsi:type="dcterms:W3CDTF">2019-02-20T07:33:30Z</dcterms:modified>
</cp:coreProperties>
</file>