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SKLAD KADRI/20186014_JN_ASI/12_Dokumenti za objavo/"/>
    </mc:Choice>
  </mc:AlternateContent>
  <xr:revisionPtr revIDLastSave="0" documentId="13_ncr:1_{1DA26B27-DB17-FA45-9950-B428E82C9DD2}" xr6:coauthVersionLast="36" xr6:coauthVersionMax="40" xr10:uidLastSave="{00000000-0000-0000-0000-000000000000}"/>
  <bookViews>
    <workbookView xWindow="0" yWindow="0" windowWidth="28800" windowHeight="18000" xr2:uid="{00000000-000D-0000-FFFF-FFFF00000000}"/>
  </bookViews>
  <sheets>
    <sheet name="Predračun" sheetId="2" r:id="rId1"/>
  </sheets>
  <definedNames>
    <definedName name="OLE_LINK1" localSheetId="0">Predračun!$I$109</definedName>
    <definedName name="_xlnm.Print_Area" localSheetId="0">Predračun!$A$9:$F$86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0" i="2" l="1"/>
  <c r="E111" i="2"/>
  <c r="E112" i="2"/>
  <c r="E113" i="2"/>
  <c r="E109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73" i="2"/>
  <c r="E23" i="2"/>
  <c r="E46" i="2"/>
  <c r="E32" i="2"/>
  <c r="E24" i="2"/>
  <c r="E25" i="2"/>
  <c r="E70" i="2"/>
  <c r="E69" i="2"/>
  <c r="E68" i="2"/>
  <c r="E67" i="2"/>
  <c r="E66" i="2"/>
  <c r="E65" i="2"/>
  <c r="E64" i="2"/>
  <c r="E63" i="2"/>
  <c r="E62" i="2"/>
  <c r="E61" i="2"/>
  <c r="E55" i="2"/>
  <c r="E54" i="2"/>
  <c r="E53" i="2"/>
  <c r="E52" i="2"/>
  <c r="E51" i="2"/>
  <c r="E45" i="2"/>
  <c r="E44" i="2"/>
  <c r="E43" i="2"/>
  <c r="E42" i="2"/>
  <c r="E41" i="2"/>
  <c r="E47" i="2"/>
  <c r="E48" i="2"/>
  <c r="E49" i="2"/>
  <c r="E50" i="2"/>
  <c r="F109" i="2" l="1"/>
  <c r="E17" i="2"/>
  <c r="E72" i="2" l="1"/>
  <c r="E71" i="2"/>
  <c r="E57" i="2"/>
  <c r="E58" i="2"/>
  <c r="E59" i="2"/>
  <c r="E60" i="2"/>
  <c r="E56" i="2"/>
  <c r="E37" i="2"/>
  <c r="E38" i="2"/>
  <c r="E39" i="2"/>
  <c r="E40" i="2"/>
  <c r="E36" i="2"/>
  <c r="E18" i="2"/>
  <c r="E19" i="2"/>
  <c r="E20" i="2"/>
  <c r="E21" i="2"/>
  <c r="E22" i="2"/>
  <c r="E26" i="2"/>
  <c r="E27" i="2"/>
  <c r="E28" i="2"/>
  <c r="E29" i="2"/>
  <c r="E30" i="2"/>
  <c r="E31" i="2"/>
  <c r="E33" i="2"/>
  <c r="E13" i="2"/>
  <c r="F17" i="2" l="1"/>
  <c r="F36" i="2"/>
  <c r="E114" i="2"/>
  <c r="E115" i="2" s="1"/>
  <c r="E116" i="2" s="1"/>
  <c r="F13" i="2"/>
  <c r="C118" i="2" l="1"/>
</calcChain>
</file>

<file path=xl/sharedStrings.xml><?xml version="1.0" encoding="utf-8"?>
<sst xmlns="http://schemas.openxmlformats.org/spreadsheetml/2006/main" count="115" uniqueCount="89">
  <si>
    <t>Skupaj brez DDV</t>
  </si>
  <si>
    <t>DDV (22%)</t>
  </si>
  <si>
    <t>SKUPAJ z DDV</t>
  </si>
  <si>
    <t>Količina</t>
  </si>
  <si>
    <t>Cena na enoto brez DDV</t>
  </si>
  <si>
    <t>Cena skupaj brez DDV</t>
  </si>
  <si>
    <t xml:space="preserve">Skupna cena brez DDV: </t>
  </si>
  <si>
    <t xml:space="preserve">TV oglas </t>
  </si>
  <si>
    <t xml:space="preserve"> Radijski oglas</t>
  </si>
  <si>
    <t>Zunanje oglaševanje-plakat za jumbo pano</t>
  </si>
  <si>
    <t>Zunanje oglaševanje-zunanje površine avtobusov</t>
  </si>
  <si>
    <t>Notranje oglaševanje-plakat A3</t>
  </si>
  <si>
    <t>Preroll oglas</t>
  </si>
  <si>
    <t>PREDRAČUN</t>
  </si>
  <si>
    <t xml:space="preserve">Naziv/ime ponudnika: </t>
  </si>
  <si>
    <t>Sedež/naslov ponudnika:</t>
  </si>
  <si>
    <t>Zakoniti zastopnik ponudnika:</t>
  </si>
  <si>
    <t xml:space="preserve">Datum: </t>
  </si>
  <si>
    <t>Podpis pooblaščene osebe ponudnika in žig:</t>
  </si>
  <si>
    <t>Mesto zakupa</t>
  </si>
  <si>
    <t xml:space="preserve">OBRAZEC 6 za merilo M6 </t>
  </si>
  <si>
    <t xml:space="preserve">Kreativa glede na postavke v tehnični specifikaciji </t>
  </si>
  <si>
    <t>Vodenje in upravljanje nacionalne medijske kampanje in kreativa (skupaj 30% proračuna) glede na postavke v tehnični specifikaciji</t>
  </si>
  <si>
    <t>Opis (enota mere)</t>
  </si>
  <si>
    <t>oglas po 20 sekund</t>
  </si>
  <si>
    <t>oglas po 13 sekund</t>
  </si>
  <si>
    <t>oglas po 25 sekund</t>
  </si>
  <si>
    <t xml:space="preserve"> oblikovna predloga za cel zgibni avtobus</t>
  </si>
  <si>
    <t xml:space="preserve"> A3 plakat</t>
  </si>
  <si>
    <t xml:space="preserve"> oblikovna predloga za cel solo avtobus </t>
  </si>
  <si>
    <t xml:space="preserve">  mutacija A3 plakata</t>
  </si>
  <si>
    <t xml:space="preserve"> oglas</t>
  </si>
  <si>
    <t xml:space="preserve">  mutacija oglasa</t>
  </si>
  <si>
    <t xml:space="preserve"> oglas </t>
  </si>
  <si>
    <t xml:space="preserve"> dopolnitev z vsebino</t>
  </si>
  <si>
    <t xml:space="preserve"> iskalni marketing</t>
  </si>
  <si>
    <t xml:space="preserve"> sponzorirana vsebina</t>
  </si>
  <si>
    <t xml:space="preserve"> display/pasica 300x250px (z remarketingom)</t>
  </si>
  <si>
    <t>Prvi TV oglas</t>
  </si>
  <si>
    <t>Drugi TV oglas</t>
  </si>
  <si>
    <t>Prvi radijski oglas</t>
  </si>
  <si>
    <t>Drugi radijski oglas</t>
  </si>
  <si>
    <t>avtobus Ljubljanskega potniškega prometa</t>
  </si>
  <si>
    <t xml:space="preserve"> display/pasica 728x90px (z remarketingom)</t>
  </si>
  <si>
    <t>Vodenje in upravljanje nacionalne medijske kampanje glede na postavke v tehnični specifikaciji</t>
  </si>
  <si>
    <t>Zunanje oglaševanje - prvi plakat za jumbo pano</t>
  </si>
  <si>
    <t>Zunanje oglaševanje - drugi plakat za jumbo pano</t>
  </si>
  <si>
    <t>Zunanje oglaševanje - tretji plakat za jumbo pano</t>
  </si>
  <si>
    <t>Notranje oglaševanje-drugi A3 plakat</t>
  </si>
  <si>
    <t>Notranje oglaševanje-tretji A3 plakat</t>
  </si>
  <si>
    <t>Tiskani oglas 1/4 (za edicijo A4)</t>
  </si>
  <si>
    <t xml:space="preserve">Display/pasica </t>
  </si>
  <si>
    <t>preroll oglas (z remarketingom)</t>
  </si>
  <si>
    <t xml:space="preserve">Skupaj brez DDV </t>
  </si>
  <si>
    <t xml:space="preserve">Konceptualna zasnova nacionalne medijske kampanje </t>
  </si>
  <si>
    <t xml:space="preserve"> avtobus Mariborskega potniškega prometa</t>
  </si>
  <si>
    <t>Notranje oglaševanje-prvi A3 plakat</t>
  </si>
  <si>
    <t>Tiskani oglas: drugi oglas velikosti ¼ formata (za edicijo A4)</t>
  </si>
  <si>
    <t xml:space="preserve">jumbo plakat </t>
  </si>
  <si>
    <t xml:space="preserve"> mutacija jumbo plakata</t>
  </si>
  <si>
    <t xml:space="preserve">                                               Zakup medijskega prostora za klasične medije - 80% glede na vrednost medijskega zakupa*  </t>
  </si>
  <si>
    <t xml:space="preserve">Zakup medijskega prostora za spletno oglaševanje - 20% glede na vrednost medijskega zakupa </t>
  </si>
  <si>
    <t xml:space="preserve"> LinkedIn sponzorirana vsebina (vsakič različna) </t>
  </si>
  <si>
    <t xml:space="preserve">Zunanje oglaševanje-zunanje površine avtobusov </t>
  </si>
  <si>
    <t>Tiskani oglas: prvi oglas velikosti 1/8 format (za časopisni format)</t>
  </si>
  <si>
    <t>Tiskani oglas: drugi oglas velikosti 1/8 format (za časopisni format)</t>
  </si>
  <si>
    <t>Tiskani oglas 1/8 (za časopisni format)</t>
  </si>
  <si>
    <t xml:space="preserve">ID številka za DDV ponudnika: </t>
  </si>
  <si>
    <t xml:space="preserve">Generic paid search - iskalni marketing (vsakič različen) </t>
  </si>
  <si>
    <t>Tiskani oglas: prvi oglas velikosti ¼ formata (za edicijo A4)</t>
  </si>
  <si>
    <t xml:space="preserve"> iskalni marketing (Generic paid search) (vsakič različen) </t>
  </si>
  <si>
    <r>
      <t>komplet</t>
    </r>
    <r>
      <rPr>
        <vertAlign val="superscript"/>
        <sz val="11"/>
        <color theme="1"/>
        <rFont val="Calibri"/>
        <family val="2"/>
        <charset val="238"/>
        <scheme val="minor"/>
      </rPr>
      <t>1</t>
    </r>
  </si>
  <si>
    <r>
      <t>komplet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</si>
  <si>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komplet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</si>
  <si>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komplet</t>
    </r>
    <r>
      <rPr>
        <vertAlign val="superscript"/>
        <sz val="11"/>
        <color theme="1"/>
        <rFont val="Calibri"/>
        <family val="2"/>
        <charset val="238"/>
        <scheme val="minor"/>
      </rPr>
      <t>4</t>
    </r>
  </si>
  <si>
    <r>
      <t>komplet</t>
    </r>
    <r>
      <rPr>
        <vertAlign val="superscript"/>
        <sz val="11"/>
        <color theme="1"/>
        <rFont val="Calibri"/>
        <family val="2"/>
        <charset val="238"/>
        <scheme val="minor"/>
      </rPr>
      <t>5</t>
    </r>
  </si>
  <si>
    <r>
      <t>komplet</t>
    </r>
    <r>
      <rPr>
        <vertAlign val="superscript"/>
        <sz val="11"/>
        <color theme="1"/>
        <rFont val="Calibri"/>
        <family val="2"/>
        <charset val="238"/>
        <scheme val="minor"/>
      </rPr>
      <t>6</t>
    </r>
  </si>
  <si>
    <r>
      <t>komplet</t>
    </r>
    <r>
      <rPr>
        <vertAlign val="superscript"/>
        <sz val="11"/>
        <color theme="1"/>
        <rFont val="Calibri"/>
        <family val="2"/>
        <charset val="238"/>
        <scheme val="minor"/>
      </rPr>
      <t>7</t>
    </r>
  </si>
  <si>
    <r>
      <rPr>
        <b/>
        <i/>
        <sz val="11"/>
        <rFont val="Calibri"/>
        <family val="2"/>
        <charset val="238"/>
        <scheme val="minor"/>
      </rPr>
      <t xml:space="preserve">Zakup medijskega prostora (skupaj 70% proračuna)  glede na  postavke v tehnični specifikaciji </t>
    </r>
    <r>
      <rPr>
        <i/>
        <sz val="11"/>
        <rFont val="Calibri"/>
        <family val="2"/>
        <charset val="238"/>
        <scheme val="minor"/>
      </rPr>
      <t xml:space="preserve">    </t>
    </r>
  </si>
  <si>
    <t xml:space="preserve">Predračun ponudnik odda tako, da ga izpolni, natisne, podpiše in žigosa ter ga skeniranega odda na EJN pod rubriko "predračun".  </t>
  </si>
  <si>
    <t xml:space="preserve">Pri tej postavki se pri opisu (enota mere) avtomatsko šteje, da je v komplet všteta celostna storitev, kot je opredeljena v tehnični specifikaciji za celotno obdobje izvajanja kampanje. </t>
  </si>
  <si>
    <t xml:space="preserve">Pri tej postavki se pri opisu (enota mere) avtomatsko šteje, da je v komplet všteto skupno število ponujenih prikazov in skupno število ponujenih klikov, ki jih je ponudnik navedel v OBRAZCU 5 za MERILO 5. </t>
  </si>
  <si>
    <t xml:space="preserve">Pri tej postavki se pri opisu (enota mere) avtomatsko šteje, da sta v komplet všteta 2 preroll oglasa in skupno število ponujenih prikazov ter skupno število ponujenih klikov, ki jih je ponudnik navedel v OBRAZCU 5 za MERILO 5. </t>
  </si>
  <si>
    <t xml:space="preserve">Pri tej postavki se pri opisu (enota mere) avtomatsko šteje, da sta v komplet všteta 2 različna iskalna marketinga (Generic paid search) in skupno število ponujenih prikazov ter skupno število ponujenih klikov, ki jih je ponudnik navedel v OBRAZCU 5 za MERILO 5. </t>
  </si>
  <si>
    <t xml:space="preserve">Pri tej postavki se pri opisu (enota mere) avtomatsko šteje, da je v komplet vštetih 8 različnih sponzoriranih LinkedIn vsebin in  skupno število ponujenih prikazov ter skupno število ponujenih klikov, ki jih je ponudnik navedel v OBRAZCU 5 za MERILO 5. </t>
  </si>
  <si>
    <t>Pri tej postavki se pri opisu (enota mere) avtomatsko šteje, da je v komplet všteta celostna storitev, kot je opredeljena v tehnični specifikaciji in bo uporabljena pri celotnem obdobju izvajanja kampanje.</t>
  </si>
  <si>
    <r>
      <t>Vodenje,  načrtovanje oz. izdelava mediaplana in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izdelava finančnega načrta medijske kampanje, ki izhaja iz predračuna, upravljanje in zakup medijskega prostora </t>
    </r>
  </si>
  <si>
    <t xml:space="preserve">Zakup medijskega prostora za klasične medije - 80% glede na vrednost medijskega zakupa*= pri tej postavki mora ponudnik pri količini za medijski zakup pri  komunikacijskih orodjih TV oglas, radijski oglas, zunanje oglaševanje-plakat za jumbo pano, notranje oglaševanje-plakat A3, tiskani oglas 1/8 (časopisni format),  tiskani oglas 1/4 (za edicijo A4) vnesti enako število objav, predvajanj in plakatanih mest, kot jih je navedel v OBRAZCU 2 za MERILO 2.                                                                                                                                                                                                                            Pri tiskanih oglasih za zakup medijskega prostora naj upošteva, da je 50% sredstev za tiskani oglas namenjenih 2 oglasoma velikosti 1/8 strani (za časopisni format), 50% sredstev pa je namenjenih dvema oglasoma velikosti 1/4 formata (za edicijo A4). </t>
  </si>
  <si>
    <t>Številka Predračuna: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</si>
</sst>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#,##0.00\ &quot;€&quot;;\-#,##0.00\ &quot;€&quot;"/>
    <numFmt numFmtId="165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i/>
      <sz val="11"/>
      <color rgb="FF006100"/>
      <name val="Calibri"/>
      <family val="2"/>
      <charset val="238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5" borderId="8" applyNumberFormat="0" applyFont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4" fillId="10" borderId="9" applyNumberFormat="0" applyAlignment="0" applyProtection="0"/>
    <xf numFmtId="0" fontId="10" fillId="11" borderId="0" applyNumberFormat="0" applyBorder="0" applyAlignment="0" applyProtection="0"/>
  </cellStyleXfs>
  <cellXfs count="128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Alignment="1"/>
    <xf numFmtId="44" fontId="3" fillId="0" borderId="0" xfId="1" applyNumberFormat="1" applyFont="1" applyAlignment="1"/>
    <xf numFmtId="0" fontId="3" fillId="0" borderId="0" xfId="0" applyFont="1"/>
    <xf numFmtId="44" fontId="3" fillId="0" borderId="0" xfId="1" applyNumberFormat="1" applyFont="1"/>
    <xf numFmtId="0" fontId="5" fillId="0" borderId="0" xfId="0" applyFont="1" applyBorder="1"/>
    <xf numFmtId="0" fontId="5" fillId="2" borderId="1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9" fontId="5" fillId="0" borderId="1" xfId="0" applyNumberFormat="1" applyFont="1" applyBorder="1" applyAlignment="1">
      <alignment horizontal="right" wrapText="1"/>
    </xf>
    <xf numFmtId="44" fontId="5" fillId="0" borderId="1" xfId="1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7" fillId="0" borderId="0" xfId="0" applyFont="1" applyFill="1" applyAlignment="1">
      <alignment horizontal="left" vertical="center"/>
    </xf>
    <xf numFmtId="2" fontId="3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/>
    </xf>
    <xf numFmtId="165" fontId="5" fillId="0" borderId="1" xfId="0" applyNumberFormat="1" applyFont="1" applyBorder="1"/>
    <xf numFmtId="0" fontId="7" fillId="0" borderId="0" xfId="0" applyFont="1" applyAlignment="1"/>
    <xf numFmtId="0" fontId="9" fillId="0" borderId="0" xfId="0" applyFont="1" applyAlignment="1">
      <alignment vertical="center"/>
    </xf>
    <xf numFmtId="0" fontId="5" fillId="0" borderId="0" xfId="0" applyFont="1" applyFill="1" applyAlignment="1"/>
    <xf numFmtId="0" fontId="3" fillId="0" borderId="0" xfId="0" applyFont="1" applyFill="1"/>
    <xf numFmtId="3" fontId="5" fillId="12" borderId="1" xfId="8" applyNumberFormat="1" applyFont="1" applyFill="1" applyBorder="1" applyAlignment="1">
      <alignment horizontal="right" wrapText="1"/>
    </xf>
    <xf numFmtId="0" fontId="5" fillId="12" borderId="1" xfId="8" applyFont="1" applyFill="1" applyBorder="1" applyAlignment="1">
      <alignment horizontal="right" vertical="center" wrapText="1"/>
    </xf>
    <xf numFmtId="1" fontId="5" fillId="12" borderId="1" xfId="8" applyNumberFormat="1" applyFont="1" applyFill="1" applyBorder="1" applyAlignment="1">
      <alignment horizontal="right" vertical="center" wrapText="1"/>
    </xf>
    <xf numFmtId="4" fontId="5" fillId="12" borderId="1" xfId="8" applyNumberFormat="1" applyFont="1" applyFill="1" applyBorder="1" applyAlignment="1">
      <alignment horizontal="right" vertical="center" wrapText="1"/>
    </xf>
    <xf numFmtId="3" fontId="3" fillId="2" borderId="1" xfId="4" applyNumberFormat="1" applyFont="1" applyFill="1" applyBorder="1" applyAlignment="1">
      <alignment horizontal="right"/>
    </xf>
    <xf numFmtId="1" fontId="3" fillId="2" borderId="1" xfId="4" applyNumberFormat="1" applyFont="1" applyFill="1" applyBorder="1" applyAlignment="1">
      <alignment horizontal="right"/>
    </xf>
    <xf numFmtId="4" fontId="3" fillId="2" borderId="1" xfId="4" applyNumberFormat="1" applyFont="1" applyFill="1" applyBorder="1" applyAlignment="1">
      <alignment horizontal="right"/>
    </xf>
    <xf numFmtId="1" fontId="3" fillId="2" borderId="1" xfId="4" applyNumberFormat="1" applyFont="1" applyFill="1" applyBorder="1" applyAlignment="1">
      <alignment horizontal="right" wrapText="1"/>
    </xf>
    <xf numFmtId="4" fontId="3" fillId="2" borderId="1" xfId="4" applyNumberFormat="1" applyFont="1" applyFill="1" applyBorder="1" applyAlignment="1">
      <alignment horizontal="right" wrapText="1"/>
    </xf>
    <xf numFmtId="3" fontId="3" fillId="2" borderId="1" xfId="3" applyNumberFormat="1" applyFont="1" applyFill="1" applyBorder="1" applyAlignment="1">
      <alignment horizontal="right"/>
    </xf>
    <xf numFmtId="1" fontId="3" fillId="2" borderId="1" xfId="3" applyNumberFormat="1" applyFont="1" applyFill="1" applyBorder="1" applyAlignment="1">
      <alignment horizontal="right" wrapText="1"/>
    </xf>
    <xf numFmtId="4" fontId="3" fillId="2" borderId="1" xfId="3" applyNumberFormat="1" applyFont="1" applyFill="1" applyBorder="1" applyAlignment="1">
      <alignment horizontal="right" wrapText="1"/>
    </xf>
    <xf numFmtId="3" fontId="3" fillId="2" borderId="1" xfId="5" applyNumberFormat="1" applyFont="1" applyFill="1" applyBorder="1" applyAlignment="1">
      <alignment horizontal="right" wrapText="1"/>
    </xf>
    <xf numFmtId="1" fontId="3" fillId="2" borderId="1" xfId="5" applyNumberFormat="1" applyFont="1" applyFill="1" applyBorder="1" applyAlignment="1">
      <alignment horizontal="right" wrapText="1"/>
    </xf>
    <xf numFmtId="4" fontId="3" fillId="2" borderId="1" xfId="5" applyNumberFormat="1" applyFont="1" applyFill="1" applyBorder="1" applyAlignment="1">
      <alignment horizontal="right" wrapText="1"/>
    </xf>
    <xf numFmtId="1" fontId="3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1" fontId="3" fillId="2" borderId="1" xfId="2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165" fontId="5" fillId="12" borderId="1" xfId="0" applyNumberFormat="1" applyFont="1" applyFill="1" applyBorder="1" applyAlignment="1">
      <alignment horizontal="right"/>
    </xf>
    <xf numFmtId="165" fontId="3" fillId="12" borderId="1" xfId="0" applyNumberFormat="1" applyFont="1" applyFill="1" applyBorder="1" applyAlignment="1">
      <alignment horizontal="right"/>
    </xf>
    <xf numFmtId="0" fontId="8" fillId="2" borderId="0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right" vertical="center" wrapText="1"/>
    </xf>
    <xf numFmtId="3" fontId="5" fillId="12" borderId="1" xfId="8" applyNumberFormat="1" applyFont="1" applyFill="1" applyBorder="1" applyAlignment="1">
      <alignment horizontal="right" vertical="center" wrapText="1"/>
    </xf>
    <xf numFmtId="1" fontId="3" fillId="2" borderId="1" xfId="2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/>
    </xf>
    <xf numFmtId="3" fontId="3" fillId="2" borderId="1" xfId="9" applyNumberFormat="1" applyFont="1" applyFill="1" applyBorder="1" applyAlignment="1">
      <alignment horizontal="right" wrapText="1"/>
    </xf>
    <xf numFmtId="4" fontId="3" fillId="2" borderId="2" xfId="4" applyNumberFormat="1" applyFont="1" applyFill="1" applyBorder="1" applyAlignment="1">
      <alignment horizontal="right"/>
    </xf>
    <xf numFmtId="4" fontId="3" fillId="2" borderId="2" xfId="3" applyNumberFormat="1" applyFont="1" applyFill="1" applyBorder="1" applyAlignment="1">
      <alignment horizontal="right" wrapText="1"/>
    </xf>
    <xf numFmtId="4" fontId="3" fillId="2" borderId="2" xfId="5" applyNumberFormat="1" applyFont="1" applyFill="1" applyBorder="1" applyAlignment="1">
      <alignment horizontal="right" wrapText="1"/>
    </xf>
    <xf numFmtId="3" fontId="3" fillId="0" borderId="1" xfId="0" applyNumberFormat="1" applyFont="1" applyBorder="1" applyAlignment="1">
      <alignment horizontal="right" vertical="top"/>
    </xf>
    <xf numFmtId="0" fontId="12" fillId="13" borderId="9" xfId="8" applyFont="1" applyFill="1" applyAlignment="1">
      <alignment horizontal="right" vertical="top"/>
    </xf>
    <xf numFmtId="4" fontId="12" fillId="13" borderId="12" xfId="8" applyNumberFormat="1" applyFont="1" applyFill="1" applyBorder="1" applyAlignment="1">
      <alignment horizontal="right" vertical="top"/>
    </xf>
    <xf numFmtId="3" fontId="3" fillId="13" borderId="1" xfId="6" applyNumberFormat="1" applyFont="1" applyFill="1" applyBorder="1" applyAlignment="1">
      <alignment horizontal="right"/>
    </xf>
    <xf numFmtId="1" fontId="3" fillId="13" borderId="1" xfId="6" applyNumberFormat="1" applyFont="1" applyFill="1" applyBorder="1" applyAlignment="1">
      <alignment horizontal="right" wrapText="1"/>
    </xf>
    <xf numFmtId="4" fontId="3" fillId="13" borderId="1" xfId="6" applyNumberFormat="1" applyFont="1" applyFill="1" applyBorder="1" applyAlignment="1">
      <alignment horizontal="right" wrapText="1"/>
    </xf>
    <xf numFmtId="4" fontId="3" fillId="13" borderId="2" xfId="5" applyNumberFormat="1" applyFont="1" applyFill="1" applyBorder="1" applyAlignment="1">
      <alignment horizontal="right" wrapText="1"/>
    </xf>
    <xf numFmtId="3" fontId="3" fillId="13" borderId="1" xfId="7" applyNumberFormat="1" applyFont="1" applyFill="1" applyBorder="1" applyAlignment="1">
      <alignment horizontal="right"/>
    </xf>
    <xf numFmtId="1" fontId="3" fillId="13" borderId="1" xfId="7" applyNumberFormat="1" applyFont="1" applyFill="1" applyBorder="1" applyAlignment="1">
      <alignment horizontal="right" wrapText="1"/>
    </xf>
    <xf numFmtId="4" fontId="3" fillId="13" borderId="1" xfId="7" applyNumberFormat="1" applyFont="1" applyFill="1" applyBorder="1" applyAlignment="1">
      <alignment horizontal="right" wrapText="1"/>
    </xf>
    <xf numFmtId="4" fontId="3" fillId="13" borderId="2" xfId="7" applyNumberFormat="1" applyFont="1" applyFill="1" applyBorder="1" applyAlignment="1">
      <alignment horizontal="right" wrapText="1"/>
    </xf>
    <xf numFmtId="3" fontId="3" fillId="0" borderId="1" xfId="0" applyNumberFormat="1" applyFont="1" applyBorder="1" applyAlignment="1">
      <alignment horizontal="right" vertical="top"/>
    </xf>
    <xf numFmtId="0" fontId="11" fillId="0" borderId="0" xfId="0" applyFont="1"/>
    <xf numFmtId="3" fontId="3" fillId="0" borderId="1" xfId="0" applyNumberFormat="1" applyFont="1" applyBorder="1" applyAlignment="1">
      <alignment horizontal="right" vertical="top"/>
    </xf>
    <xf numFmtId="0" fontId="3" fillId="0" borderId="0" xfId="0" applyFont="1" applyFill="1" applyAlignment="1">
      <alignment vertical="top"/>
    </xf>
    <xf numFmtId="0" fontId="11" fillId="0" borderId="0" xfId="0" applyFont="1" applyFill="1" applyAlignment="1">
      <alignment horizontal="left" vertical="top"/>
    </xf>
    <xf numFmtId="3" fontId="3" fillId="2" borderId="1" xfId="0" applyNumberFormat="1" applyFont="1" applyFill="1" applyBorder="1" applyAlignment="1">
      <alignment horizontal="right" vertical="top"/>
    </xf>
    <xf numFmtId="3" fontId="3" fillId="0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Border="1"/>
    <xf numFmtId="44" fontId="3" fillId="0" borderId="0" xfId="1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15" fillId="0" borderId="0" xfId="0" applyFont="1"/>
    <xf numFmtId="0" fontId="6" fillId="9" borderId="2" xfId="0" applyFont="1" applyFill="1" applyBorder="1" applyAlignment="1">
      <alignment horizontal="left"/>
    </xf>
    <xf numFmtId="0" fontId="6" fillId="9" borderId="4" xfId="0" applyFont="1" applyFill="1" applyBorder="1" applyAlignment="1">
      <alignment horizontal="left"/>
    </xf>
    <xf numFmtId="0" fontId="6" fillId="9" borderId="3" xfId="0" applyFont="1" applyFill="1" applyBorder="1" applyAlignment="1">
      <alignment horizontal="left"/>
    </xf>
    <xf numFmtId="0" fontId="3" fillId="0" borderId="5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3" fontId="3" fillId="2" borderId="1" xfId="3" applyNumberFormat="1" applyFont="1" applyFill="1" applyBorder="1" applyAlignment="1">
      <alignment horizontal="right" vertical="top"/>
    </xf>
    <xf numFmtId="0" fontId="3" fillId="13" borderId="1" xfId="0" applyFont="1" applyFill="1" applyBorder="1" applyAlignment="1">
      <alignment horizontal="left" vertical="top" wrapText="1"/>
    </xf>
    <xf numFmtId="3" fontId="7" fillId="9" borderId="10" xfId="0" applyNumberFormat="1" applyFont="1" applyFill="1" applyBorder="1" applyAlignment="1">
      <alignment horizontal="left"/>
    </xf>
    <xf numFmtId="3" fontId="7" fillId="9" borderId="11" xfId="0" applyNumberFormat="1" applyFont="1" applyFill="1" applyBorder="1" applyAlignment="1">
      <alignment horizontal="left"/>
    </xf>
    <xf numFmtId="164" fontId="5" fillId="0" borderId="1" xfId="1" applyNumberFormat="1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1" fontId="3" fillId="0" borderId="5" xfId="0" applyNumberFormat="1" applyFont="1" applyBorder="1" applyAlignment="1">
      <alignment horizontal="right" wrapText="1"/>
    </xf>
    <xf numFmtId="1" fontId="3" fillId="0" borderId="6" xfId="0" applyNumberFormat="1" applyFont="1" applyBorder="1" applyAlignment="1">
      <alignment horizontal="right" wrapText="1"/>
    </xf>
    <xf numFmtId="1" fontId="3" fillId="0" borderId="7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7" xfId="0" applyNumberFormat="1" applyFont="1" applyBorder="1" applyAlignment="1">
      <alignment horizontal="center" wrapText="1"/>
    </xf>
    <xf numFmtId="4" fontId="3" fillId="0" borderId="5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64" fontId="5" fillId="0" borderId="5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3" fontId="3" fillId="13" borderId="1" xfId="6" applyNumberFormat="1" applyFont="1" applyFill="1" applyBorder="1" applyAlignment="1">
      <alignment horizontal="right" vertical="top"/>
    </xf>
    <xf numFmtId="3" fontId="3" fillId="2" borderId="1" xfId="5" applyNumberFormat="1" applyFont="1" applyFill="1" applyBorder="1" applyAlignment="1">
      <alignment horizontal="right" vertical="top"/>
    </xf>
    <xf numFmtId="3" fontId="3" fillId="2" borderId="1" xfId="4" applyNumberFormat="1" applyFont="1" applyFill="1" applyBorder="1" applyAlignment="1">
      <alignment horizontal="right" vertical="top"/>
    </xf>
    <xf numFmtId="0" fontId="12" fillId="13" borderId="9" xfId="8" applyFont="1" applyFill="1" applyAlignment="1">
      <alignment horizontal="right" vertical="top"/>
    </xf>
    <xf numFmtId="0" fontId="7" fillId="0" borderId="0" xfId="0" applyFont="1" applyFill="1" applyAlignment="1">
      <alignment horizontal="left" vertical="top" wrapText="1"/>
    </xf>
    <xf numFmtId="0" fontId="14" fillId="11" borderId="1" xfId="9" applyFont="1" applyBorder="1" applyAlignment="1">
      <alignment horizontal="left" vertical="top" wrapText="1"/>
    </xf>
    <xf numFmtId="0" fontId="5" fillId="12" borderId="1" xfId="0" applyFont="1" applyFill="1" applyBorder="1" applyAlignment="1">
      <alignment horizontal="right"/>
    </xf>
    <xf numFmtId="0" fontId="3" fillId="12" borderId="1" xfId="0" applyFont="1" applyFill="1" applyBorder="1" applyAlignment="1">
      <alignment horizontal="right" vertical="top"/>
    </xf>
    <xf numFmtId="3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3" fontId="3" fillId="13" borderId="1" xfId="7" applyNumberFormat="1" applyFont="1" applyFill="1" applyBorder="1" applyAlignment="1">
      <alignment horizontal="right" vertical="top" wrapText="1"/>
    </xf>
    <xf numFmtId="0" fontId="12" fillId="13" borderId="13" xfId="8" applyFont="1" applyFill="1" applyBorder="1" applyAlignment="1">
      <alignment horizontal="right" vertical="top"/>
    </xf>
  </cellXfs>
  <cellStyles count="10">
    <cellStyle name="20% - Accent1" xfId="2" builtinId="30"/>
    <cellStyle name="20% - Accent2" xfId="5" builtinId="34"/>
    <cellStyle name="20% - Accent4" xfId="7" builtinId="42"/>
    <cellStyle name="60% - Accent2" xfId="6" builtinId="36"/>
    <cellStyle name="Bad" xfId="3" builtinId="27"/>
    <cellStyle name="Currency" xfId="1" builtinId="4"/>
    <cellStyle name="Good" xfId="9" builtinId="26"/>
    <cellStyle name="Normal" xfId="0" builtinId="0"/>
    <cellStyle name="Note" xfId="4" builtinId="10"/>
    <cellStyle name="Output" xfId="8" builtinId="21"/>
  </cellStyles>
  <dxfs count="0"/>
  <tableStyles count="0" defaultTableStyle="TableStyleMedium2" defaultPivotStyle="PivotStyleLight16"/>
  <colors>
    <mruColors>
      <color rgb="FFFF99FF"/>
      <color rgb="FFFF00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136</xdr:row>
      <xdr:rowOff>0</xdr:rowOff>
    </xdr:from>
    <xdr:to>
      <xdr:col>5</xdr:col>
      <xdr:colOff>210986</xdr:colOff>
      <xdr:row>143</xdr:row>
      <xdr:rowOff>105833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CB62423A-C1EB-4BEA-B7F5-BAB3D6A1E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9675667"/>
          <a:ext cx="10497986" cy="1439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1"/>
  <sheetViews>
    <sheetView tabSelected="1" zoomScaleNormal="90" workbookViewId="0">
      <selection activeCell="A9" sqref="A9"/>
    </sheetView>
  </sheetViews>
  <sheetFormatPr baseColWidth="10" defaultColWidth="8.83203125" defaultRowHeight="15" x14ac:dyDescent="0.2"/>
  <cols>
    <col min="1" max="1" width="61" style="4" customWidth="1"/>
    <col min="2" max="2" width="45.83203125" style="4" customWidth="1"/>
    <col min="3" max="3" width="17.6640625" style="4" customWidth="1"/>
    <col min="4" max="4" width="14.5" style="4" customWidth="1"/>
    <col min="5" max="5" width="15.33203125" style="4" customWidth="1"/>
    <col min="6" max="6" width="18.5" style="5" customWidth="1"/>
    <col min="7" max="7" width="22.33203125" style="4" bestFit="1" customWidth="1"/>
    <col min="8" max="16384" width="8.83203125" style="4"/>
  </cols>
  <sheetData>
    <row r="1" spans="1:19" ht="16" x14ac:dyDescent="0.2">
      <c r="A1" s="24" t="s">
        <v>20</v>
      </c>
    </row>
    <row r="2" spans="1:19" x14ac:dyDescent="0.2">
      <c r="A2" s="2" t="s">
        <v>13</v>
      </c>
      <c r="B2" s="2"/>
      <c r="C2" s="2"/>
      <c r="D2" s="2"/>
      <c r="E2" s="2"/>
      <c r="F2" s="3"/>
    </row>
    <row r="4" spans="1:19" x14ac:dyDescent="0.2">
      <c r="A4" s="4" t="s">
        <v>14</v>
      </c>
    </row>
    <row r="5" spans="1:19" x14ac:dyDescent="0.2">
      <c r="A5" s="4" t="s">
        <v>15</v>
      </c>
      <c r="F5" s="4"/>
    </row>
    <row r="6" spans="1:19" x14ac:dyDescent="0.2">
      <c r="A6" s="4" t="s">
        <v>67</v>
      </c>
      <c r="B6" s="70"/>
      <c r="F6" s="4"/>
    </row>
    <row r="7" spans="1:19" x14ac:dyDescent="0.2">
      <c r="A7" s="4" t="s">
        <v>16</v>
      </c>
      <c r="F7" s="4"/>
    </row>
    <row r="8" spans="1:19" ht="14.25" customHeight="1" x14ac:dyDescent="0.2">
      <c r="A8" s="4" t="s">
        <v>88</v>
      </c>
      <c r="F8" s="4"/>
    </row>
    <row r="9" spans="1:19" x14ac:dyDescent="0.2">
      <c r="A9" s="6"/>
      <c r="B9" s="6"/>
    </row>
    <row r="10" spans="1:19" x14ac:dyDescent="0.2">
      <c r="A10" s="86" t="s">
        <v>22</v>
      </c>
      <c r="B10" s="87"/>
      <c r="C10" s="87"/>
      <c r="D10" s="87"/>
      <c r="E10" s="87"/>
      <c r="F10" s="88"/>
    </row>
    <row r="11" spans="1:19" ht="30" customHeight="1" x14ac:dyDescent="0.2">
      <c r="A11" s="7"/>
      <c r="B11" s="7"/>
      <c r="C11" s="8"/>
      <c r="D11" s="9"/>
      <c r="E11" s="8"/>
      <c r="F11" s="10"/>
    </row>
    <row r="12" spans="1:19" ht="29.25" customHeight="1" x14ac:dyDescent="0.2">
      <c r="A12" s="27" t="s">
        <v>44</v>
      </c>
      <c r="B12" s="50" t="s">
        <v>23</v>
      </c>
      <c r="C12" s="50" t="s">
        <v>3</v>
      </c>
      <c r="D12" s="50" t="s">
        <v>4</v>
      </c>
      <c r="E12" s="50" t="s">
        <v>5</v>
      </c>
      <c r="F12" s="50" t="s">
        <v>53</v>
      </c>
      <c r="J12" s="77"/>
    </row>
    <row r="13" spans="1:19" ht="19.5" customHeight="1" x14ac:dyDescent="0.2">
      <c r="A13" s="89" t="s">
        <v>86</v>
      </c>
      <c r="B13" s="98" t="s">
        <v>71</v>
      </c>
      <c r="C13" s="101">
        <v>1</v>
      </c>
      <c r="D13" s="104"/>
      <c r="E13" s="107">
        <f>+C13*D13</f>
        <v>0</v>
      </c>
      <c r="F13" s="97">
        <f>SUM(E13:E15)</f>
        <v>0</v>
      </c>
    </row>
    <row r="14" spans="1:19" ht="20.25" customHeight="1" x14ac:dyDescent="0.2">
      <c r="A14" s="90"/>
      <c r="B14" s="99"/>
      <c r="C14" s="102"/>
      <c r="D14" s="105"/>
      <c r="E14" s="108"/>
      <c r="F14" s="97"/>
      <c r="G14" s="76"/>
      <c r="M14" s="25"/>
      <c r="N14" s="25"/>
      <c r="O14" s="26"/>
      <c r="P14" s="26"/>
      <c r="Q14" s="26"/>
      <c r="R14" s="26"/>
      <c r="S14" s="26"/>
    </row>
    <row r="15" spans="1:19" ht="17.25" customHeight="1" x14ac:dyDescent="0.2">
      <c r="A15" s="91"/>
      <c r="B15" s="100"/>
      <c r="C15" s="103"/>
      <c r="D15" s="106"/>
      <c r="E15" s="109"/>
      <c r="F15" s="97"/>
      <c r="M15" s="26"/>
      <c r="N15" s="26"/>
      <c r="O15" s="26"/>
      <c r="P15" s="26"/>
      <c r="Q15" s="26"/>
      <c r="R15" s="26"/>
      <c r="S15" s="26"/>
    </row>
    <row r="16" spans="1:19" s="13" customFormat="1" ht="32" x14ac:dyDescent="0.2">
      <c r="A16" s="28" t="s">
        <v>21</v>
      </c>
      <c r="B16" s="50" t="s">
        <v>23</v>
      </c>
      <c r="C16" s="50" t="s">
        <v>3</v>
      </c>
      <c r="D16" s="50" t="s">
        <v>4</v>
      </c>
      <c r="E16" s="50" t="s">
        <v>5</v>
      </c>
      <c r="F16" s="50" t="s">
        <v>53</v>
      </c>
      <c r="G16" s="76"/>
      <c r="M16" s="120"/>
      <c r="N16" s="120"/>
      <c r="O16" s="120"/>
      <c r="P16" s="120"/>
      <c r="Q16" s="120"/>
    </row>
    <row r="17" spans="1:19" ht="15" customHeight="1" x14ac:dyDescent="0.2">
      <c r="A17" s="12" t="s">
        <v>54</v>
      </c>
      <c r="B17" s="78" t="s">
        <v>72</v>
      </c>
      <c r="C17" s="15">
        <v>1</v>
      </c>
      <c r="D17" s="16"/>
      <c r="E17" s="16">
        <f>+C17*D17</f>
        <v>0</v>
      </c>
      <c r="F17" s="113">
        <f>SUM(E17:E33)</f>
        <v>0</v>
      </c>
      <c r="G17" s="76"/>
      <c r="M17" s="120"/>
      <c r="N17" s="120"/>
      <c r="O17" s="120"/>
      <c r="P17" s="120"/>
      <c r="Q17" s="120"/>
      <c r="R17" s="26"/>
      <c r="S17" s="26"/>
    </row>
    <row r="18" spans="1:19" x14ac:dyDescent="0.2">
      <c r="A18" s="11" t="s">
        <v>7</v>
      </c>
      <c r="B18" s="17" t="s">
        <v>24</v>
      </c>
      <c r="C18" s="18">
        <v>2</v>
      </c>
      <c r="D18" s="19"/>
      <c r="E18" s="16">
        <f t="shared" ref="E18:E33" si="0">+C18*D18</f>
        <v>0</v>
      </c>
      <c r="F18" s="114"/>
      <c r="M18" s="26"/>
      <c r="N18" s="26"/>
      <c r="O18" s="26"/>
      <c r="P18" s="26"/>
      <c r="Q18" s="26"/>
      <c r="R18" s="26"/>
      <c r="S18" s="26"/>
    </row>
    <row r="19" spans="1:19" x14ac:dyDescent="0.2">
      <c r="A19" s="11" t="s">
        <v>12</v>
      </c>
      <c r="B19" s="17" t="s">
        <v>25</v>
      </c>
      <c r="C19" s="18">
        <v>2</v>
      </c>
      <c r="D19" s="19"/>
      <c r="E19" s="16">
        <f t="shared" si="0"/>
        <v>0</v>
      </c>
      <c r="F19" s="114"/>
    </row>
    <row r="20" spans="1:19" x14ac:dyDescent="0.2">
      <c r="A20" s="11" t="s">
        <v>8</v>
      </c>
      <c r="B20" s="17" t="s">
        <v>26</v>
      </c>
      <c r="C20" s="18">
        <v>2</v>
      </c>
      <c r="D20" s="19"/>
      <c r="E20" s="16">
        <f t="shared" si="0"/>
        <v>0</v>
      </c>
      <c r="F20" s="114"/>
    </row>
    <row r="21" spans="1:19" x14ac:dyDescent="0.2">
      <c r="A21" s="92" t="s">
        <v>9</v>
      </c>
      <c r="B21" s="17" t="s">
        <v>58</v>
      </c>
      <c r="C21" s="18">
        <v>1</v>
      </c>
      <c r="D21" s="19"/>
      <c r="E21" s="16">
        <f t="shared" si="0"/>
        <v>0</v>
      </c>
      <c r="F21" s="114"/>
      <c r="G21" s="70"/>
    </row>
    <row r="22" spans="1:19" x14ac:dyDescent="0.2">
      <c r="A22" s="92"/>
      <c r="B22" s="17" t="s">
        <v>59</v>
      </c>
      <c r="C22" s="15">
        <v>2</v>
      </c>
      <c r="D22" s="19"/>
      <c r="E22" s="16">
        <f t="shared" si="0"/>
        <v>0</v>
      </c>
      <c r="F22" s="114"/>
    </row>
    <row r="23" spans="1:19" x14ac:dyDescent="0.2">
      <c r="A23" s="125" t="s">
        <v>10</v>
      </c>
      <c r="B23" s="17" t="s">
        <v>27</v>
      </c>
      <c r="C23" s="15">
        <v>1</v>
      </c>
      <c r="D23" s="19"/>
      <c r="E23" s="16">
        <f>+C23*D23</f>
        <v>0</v>
      </c>
      <c r="F23" s="114"/>
      <c r="G23" s="70"/>
    </row>
    <row r="24" spans="1:19" ht="16" x14ac:dyDescent="0.2">
      <c r="A24" s="125"/>
      <c r="B24" s="20" t="s">
        <v>29</v>
      </c>
      <c r="C24" s="15">
        <v>1</v>
      </c>
      <c r="D24" s="19"/>
      <c r="E24" s="16">
        <f>+C24*D24</f>
        <v>0</v>
      </c>
      <c r="F24" s="114"/>
    </row>
    <row r="25" spans="1:19" ht="16" x14ac:dyDescent="0.2">
      <c r="A25" s="92" t="s">
        <v>11</v>
      </c>
      <c r="B25" s="20" t="s">
        <v>28</v>
      </c>
      <c r="C25" s="15">
        <v>1</v>
      </c>
      <c r="D25" s="19"/>
      <c r="E25" s="16">
        <f>+C25*D25</f>
        <v>0</v>
      </c>
      <c r="F25" s="114"/>
    </row>
    <row r="26" spans="1:19" ht="16" x14ac:dyDescent="0.2">
      <c r="A26" s="92"/>
      <c r="B26" s="14" t="s">
        <v>30</v>
      </c>
      <c r="C26" s="15">
        <v>2</v>
      </c>
      <c r="D26" s="19"/>
      <c r="E26" s="16">
        <f t="shared" si="0"/>
        <v>0</v>
      </c>
      <c r="F26" s="114"/>
    </row>
    <row r="27" spans="1:19" ht="16" x14ac:dyDescent="0.2">
      <c r="A27" s="124" t="s">
        <v>66</v>
      </c>
      <c r="B27" s="14" t="s">
        <v>31</v>
      </c>
      <c r="C27" s="15">
        <v>1</v>
      </c>
      <c r="D27" s="19"/>
      <c r="E27" s="16">
        <f t="shared" si="0"/>
        <v>0</v>
      </c>
      <c r="F27" s="114"/>
    </row>
    <row r="28" spans="1:19" x14ac:dyDescent="0.2">
      <c r="A28" s="124"/>
      <c r="B28" s="21" t="s">
        <v>32</v>
      </c>
      <c r="C28" s="15">
        <v>1</v>
      </c>
      <c r="D28" s="19"/>
      <c r="E28" s="16">
        <f t="shared" si="0"/>
        <v>0</v>
      </c>
      <c r="F28" s="114"/>
    </row>
    <row r="29" spans="1:19" x14ac:dyDescent="0.2">
      <c r="A29" s="124" t="s">
        <v>50</v>
      </c>
      <c r="B29" s="21" t="s">
        <v>33</v>
      </c>
      <c r="C29" s="15">
        <v>1</v>
      </c>
      <c r="D29" s="19"/>
      <c r="E29" s="16">
        <f t="shared" si="0"/>
        <v>0</v>
      </c>
      <c r="F29" s="114"/>
    </row>
    <row r="30" spans="1:19" ht="16.5" customHeight="1" x14ac:dyDescent="0.2">
      <c r="A30" s="124"/>
      <c r="B30" s="21" t="s">
        <v>32</v>
      </c>
      <c r="C30" s="15">
        <v>1</v>
      </c>
      <c r="D30" s="19"/>
      <c r="E30" s="16">
        <f t="shared" si="0"/>
        <v>0</v>
      </c>
      <c r="F30" s="114"/>
    </row>
    <row r="31" spans="1:19" ht="15" customHeight="1" x14ac:dyDescent="0.2">
      <c r="A31" s="58" t="s">
        <v>51</v>
      </c>
      <c r="B31" s="14" t="s">
        <v>34</v>
      </c>
      <c r="C31" s="15">
        <v>2</v>
      </c>
      <c r="D31" s="19"/>
      <c r="E31" s="16">
        <f t="shared" si="0"/>
        <v>0</v>
      </c>
      <c r="F31" s="114"/>
    </row>
    <row r="32" spans="1:19" ht="15" customHeight="1" x14ac:dyDescent="0.2">
      <c r="A32" s="58" t="s">
        <v>68</v>
      </c>
      <c r="B32" s="14" t="s">
        <v>35</v>
      </c>
      <c r="C32" s="15">
        <v>2</v>
      </c>
      <c r="D32" s="19"/>
      <c r="E32" s="16">
        <f>+C32*D32</f>
        <v>0</v>
      </c>
      <c r="F32" s="114"/>
    </row>
    <row r="33" spans="1:7" x14ac:dyDescent="0.2">
      <c r="A33" s="69" t="s">
        <v>62</v>
      </c>
      <c r="B33" s="21" t="s">
        <v>36</v>
      </c>
      <c r="C33" s="21">
        <v>8</v>
      </c>
      <c r="D33" s="19"/>
      <c r="E33" s="16">
        <f t="shared" si="0"/>
        <v>0</v>
      </c>
      <c r="F33" s="115"/>
    </row>
    <row r="34" spans="1:7" x14ac:dyDescent="0.2">
      <c r="A34" s="95" t="s">
        <v>78</v>
      </c>
      <c r="B34" s="96"/>
      <c r="C34" s="96"/>
      <c r="D34" s="96"/>
      <c r="E34" s="96"/>
      <c r="F34" s="96"/>
    </row>
    <row r="35" spans="1:7" ht="32" x14ac:dyDescent="0.2">
      <c r="A35" s="28" t="s">
        <v>60</v>
      </c>
      <c r="B35" s="28" t="s">
        <v>19</v>
      </c>
      <c r="C35" s="29" t="s">
        <v>3</v>
      </c>
      <c r="D35" s="30" t="s">
        <v>4</v>
      </c>
      <c r="E35" s="30" t="s">
        <v>5</v>
      </c>
      <c r="F35" s="50" t="s">
        <v>53</v>
      </c>
      <c r="G35" s="70"/>
    </row>
    <row r="36" spans="1:7" x14ac:dyDescent="0.2">
      <c r="A36" s="118" t="s">
        <v>38</v>
      </c>
      <c r="B36" s="31"/>
      <c r="C36" s="32"/>
      <c r="D36" s="33"/>
      <c r="E36" s="55">
        <f>+C36*D36</f>
        <v>0</v>
      </c>
      <c r="F36" s="113">
        <f>SUM(E36:E107)</f>
        <v>0</v>
      </c>
    </row>
    <row r="37" spans="1:7" x14ac:dyDescent="0.2">
      <c r="A37" s="118"/>
      <c r="B37" s="31"/>
      <c r="C37" s="32"/>
      <c r="D37" s="33"/>
      <c r="E37" s="55">
        <f t="shared" ref="E37:E40" si="1">+C37*D37</f>
        <v>0</v>
      </c>
      <c r="F37" s="114"/>
    </row>
    <row r="38" spans="1:7" x14ac:dyDescent="0.2">
      <c r="A38" s="118"/>
      <c r="B38" s="31"/>
      <c r="C38" s="32"/>
      <c r="D38" s="33"/>
      <c r="E38" s="55">
        <f t="shared" si="1"/>
        <v>0</v>
      </c>
      <c r="F38" s="114"/>
    </row>
    <row r="39" spans="1:7" x14ac:dyDescent="0.2">
      <c r="A39" s="118"/>
      <c r="B39" s="31"/>
      <c r="C39" s="32"/>
      <c r="D39" s="33"/>
      <c r="E39" s="55">
        <f t="shared" si="1"/>
        <v>0</v>
      </c>
      <c r="F39" s="114"/>
    </row>
    <row r="40" spans="1:7" x14ac:dyDescent="0.2">
      <c r="A40" s="118"/>
      <c r="B40" s="31"/>
      <c r="C40" s="34"/>
      <c r="D40" s="35"/>
      <c r="E40" s="55">
        <f t="shared" si="1"/>
        <v>0</v>
      </c>
      <c r="F40" s="114"/>
    </row>
    <row r="41" spans="1:7" x14ac:dyDescent="0.2">
      <c r="A41" s="118" t="s">
        <v>39</v>
      </c>
      <c r="B41" s="31"/>
      <c r="C41" s="32"/>
      <c r="D41" s="33"/>
      <c r="E41" s="55">
        <f>+C41*D41</f>
        <v>0</v>
      </c>
      <c r="F41" s="114"/>
    </row>
    <row r="42" spans="1:7" x14ac:dyDescent="0.2">
      <c r="A42" s="118"/>
      <c r="B42" s="31"/>
      <c r="C42" s="32"/>
      <c r="D42" s="33"/>
      <c r="E42" s="55">
        <f t="shared" ref="E42:E45" si="2">+C42*D42</f>
        <v>0</v>
      </c>
      <c r="F42" s="114"/>
    </row>
    <row r="43" spans="1:7" x14ac:dyDescent="0.2">
      <c r="A43" s="118"/>
      <c r="B43" s="31"/>
      <c r="C43" s="32"/>
      <c r="D43" s="33"/>
      <c r="E43" s="55">
        <f t="shared" si="2"/>
        <v>0</v>
      </c>
      <c r="F43" s="114"/>
    </row>
    <row r="44" spans="1:7" x14ac:dyDescent="0.2">
      <c r="A44" s="118"/>
      <c r="B44" s="31"/>
      <c r="C44" s="32"/>
      <c r="D44" s="33"/>
      <c r="E44" s="55">
        <f t="shared" si="2"/>
        <v>0</v>
      </c>
      <c r="F44" s="114"/>
    </row>
    <row r="45" spans="1:7" x14ac:dyDescent="0.2">
      <c r="A45" s="118"/>
      <c r="B45" s="31"/>
      <c r="C45" s="34"/>
      <c r="D45" s="35"/>
      <c r="E45" s="55">
        <f t="shared" si="2"/>
        <v>0</v>
      </c>
      <c r="F45" s="114"/>
    </row>
    <row r="46" spans="1:7" x14ac:dyDescent="0.2">
      <c r="A46" s="127" t="s">
        <v>40</v>
      </c>
      <c r="B46" s="59"/>
      <c r="C46" s="59"/>
      <c r="D46" s="59"/>
      <c r="E46" s="60">
        <f>+C46*D46</f>
        <v>0</v>
      </c>
      <c r="F46" s="114"/>
    </row>
    <row r="47" spans="1:7" x14ac:dyDescent="0.2">
      <c r="A47" s="119"/>
      <c r="B47" s="59"/>
      <c r="C47" s="59"/>
      <c r="D47" s="59"/>
      <c r="E47" s="60">
        <f t="shared" ref="E47:E50" si="3">+C47*D47</f>
        <v>0</v>
      </c>
      <c r="F47" s="114"/>
    </row>
    <row r="48" spans="1:7" x14ac:dyDescent="0.2">
      <c r="A48" s="119"/>
      <c r="B48" s="59"/>
      <c r="C48" s="59"/>
      <c r="D48" s="59"/>
      <c r="E48" s="60">
        <f t="shared" si="3"/>
        <v>0</v>
      </c>
      <c r="F48" s="114"/>
    </row>
    <row r="49" spans="1:6" x14ac:dyDescent="0.2">
      <c r="A49" s="119"/>
      <c r="B49" s="59"/>
      <c r="C49" s="59"/>
      <c r="D49" s="59"/>
      <c r="E49" s="60">
        <f t="shared" si="3"/>
        <v>0</v>
      </c>
      <c r="F49" s="114"/>
    </row>
    <row r="50" spans="1:6" x14ac:dyDescent="0.2">
      <c r="A50" s="119"/>
      <c r="B50" s="59"/>
      <c r="C50" s="59"/>
      <c r="D50" s="59"/>
      <c r="E50" s="60">
        <f t="shared" si="3"/>
        <v>0</v>
      </c>
      <c r="F50" s="114"/>
    </row>
    <row r="51" spans="1:6" ht="15" customHeight="1" x14ac:dyDescent="0.2">
      <c r="A51" s="119" t="s">
        <v>41</v>
      </c>
      <c r="B51" s="59"/>
      <c r="C51" s="59"/>
      <c r="D51" s="59"/>
      <c r="E51" s="60">
        <f>+C51*D51</f>
        <v>0</v>
      </c>
      <c r="F51" s="114"/>
    </row>
    <row r="52" spans="1:6" ht="15" customHeight="1" x14ac:dyDescent="0.2">
      <c r="A52" s="119"/>
      <c r="B52" s="59"/>
      <c r="C52" s="59"/>
      <c r="D52" s="59"/>
      <c r="E52" s="60">
        <f t="shared" ref="E52:E55" si="4">+C52*D52</f>
        <v>0</v>
      </c>
      <c r="F52" s="114"/>
    </row>
    <row r="53" spans="1:6" x14ac:dyDescent="0.2">
      <c r="A53" s="119"/>
      <c r="B53" s="59"/>
      <c r="C53" s="59"/>
      <c r="D53" s="59"/>
      <c r="E53" s="60">
        <f t="shared" si="4"/>
        <v>0</v>
      </c>
      <c r="F53" s="114"/>
    </row>
    <row r="54" spans="1:6" x14ac:dyDescent="0.2">
      <c r="A54" s="119"/>
      <c r="B54" s="59"/>
      <c r="C54" s="59"/>
      <c r="D54" s="59"/>
      <c r="E54" s="60">
        <f t="shared" si="4"/>
        <v>0</v>
      </c>
      <c r="F54" s="114"/>
    </row>
    <row r="55" spans="1:6" x14ac:dyDescent="0.2">
      <c r="A55" s="119"/>
      <c r="B55" s="59"/>
      <c r="C55" s="59"/>
      <c r="D55" s="59"/>
      <c r="E55" s="60">
        <f t="shared" si="4"/>
        <v>0</v>
      </c>
      <c r="F55" s="114"/>
    </row>
    <row r="56" spans="1:6" x14ac:dyDescent="0.2">
      <c r="A56" s="93" t="s">
        <v>45</v>
      </c>
      <c r="B56" s="36"/>
      <c r="C56" s="37"/>
      <c r="D56" s="38"/>
      <c r="E56" s="56">
        <f>+C56*D56</f>
        <v>0</v>
      </c>
      <c r="F56" s="114"/>
    </row>
    <row r="57" spans="1:6" x14ac:dyDescent="0.2">
      <c r="A57" s="93"/>
      <c r="B57" s="36"/>
      <c r="C57" s="37"/>
      <c r="D57" s="38"/>
      <c r="E57" s="56">
        <f t="shared" ref="E57:E60" si="5">+C57*D57</f>
        <v>0</v>
      </c>
      <c r="F57" s="114"/>
    </row>
    <row r="58" spans="1:6" x14ac:dyDescent="0.2">
      <c r="A58" s="93"/>
      <c r="B58" s="36"/>
      <c r="C58" s="37"/>
      <c r="D58" s="38"/>
      <c r="E58" s="56">
        <f t="shared" si="5"/>
        <v>0</v>
      </c>
      <c r="F58" s="114"/>
    </row>
    <row r="59" spans="1:6" x14ac:dyDescent="0.2">
      <c r="A59" s="93"/>
      <c r="B59" s="36"/>
      <c r="C59" s="37"/>
      <c r="D59" s="38"/>
      <c r="E59" s="56">
        <f t="shared" si="5"/>
        <v>0</v>
      </c>
      <c r="F59" s="114"/>
    </row>
    <row r="60" spans="1:6" x14ac:dyDescent="0.2">
      <c r="A60" s="93"/>
      <c r="B60" s="36"/>
      <c r="C60" s="37"/>
      <c r="D60" s="38"/>
      <c r="E60" s="56">
        <f t="shared" si="5"/>
        <v>0</v>
      </c>
      <c r="F60" s="114"/>
    </row>
    <row r="61" spans="1:6" x14ac:dyDescent="0.2">
      <c r="A61" s="93" t="s">
        <v>46</v>
      </c>
      <c r="B61" s="36"/>
      <c r="C61" s="37"/>
      <c r="D61" s="38"/>
      <c r="E61" s="56">
        <f>+C61*D61</f>
        <v>0</v>
      </c>
      <c r="F61" s="114"/>
    </row>
    <row r="62" spans="1:6" x14ac:dyDescent="0.2">
      <c r="A62" s="93"/>
      <c r="B62" s="36"/>
      <c r="C62" s="37"/>
      <c r="D62" s="38"/>
      <c r="E62" s="56">
        <f t="shared" ref="E62:E65" si="6">+C62*D62</f>
        <v>0</v>
      </c>
      <c r="F62" s="114"/>
    </row>
    <row r="63" spans="1:6" x14ac:dyDescent="0.2">
      <c r="A63" s="93"/>
      <c r="B63" s="36"/>
      <c r="C63" s="37"/>
      <c r="D63" s="38"/>
      <c r="E63" s="56">
        <f t="shared" si="6"/>
        <v>0</v>
      </c>
      <c r="F63" s="114"/>
    </row>
    <row r="64" spans="1:6" x14ac:dyDescent="0.2">
      <c r="A64" s="93"/>
      <c r="B64" s="36"/>
      <c r="C64" s="37"/>
      <c r="D64" s="38"/>
      <c r="E64" s="56">
        <f t="shared" si="6"/>
        <v>0</v>
      </c>
      <c r="F64" s="114"/>
    </row>
    <row r="65" spans="1:6" x14ac:dyDescent="0.2">
      <c r="A65" s="93"/>
      <c r="B65" s="36"/>
      <c r="C65" s="37"/>
      <c r="D65" s="38"/>
      <c r="E65" s="56">
        <f t="shared" si="6"/>
        <v>0</v>
      </c>
      <c r="F65" s="114"/>
    </row>
    <row r="66" spans="1:6" x14ac:dyDescent="0.2">
      <c r="A66" s="93" t="s">
        <v>47</v>
      </c>
      <c r="B66" s="36"/>
      <c r="C66" s="37"/>
      <c r="D66" s="38"/>
      <c r="E66" s="56">
        <f>+C66*D66</f>
        <v>0</v>
      </c>
      <c r="F66" s="114"/>
    </row>
    <row r="67" spans="1:6" x14ac:dyDescent="0.2">
      <c r="A67" s="93"/>
      <c r="B67" s="36"/>
      <c r="C67" s="37"/>
      <c r="D67" s="38"/>
      <c r="E67" s="56">
        <f t="shared" ref="E67:E70" si="7">+C67*D67</f>
        <v>0</v>
      </c>
      <c r="F67" s="114"/>
    </row>
    <row r="68" spans="1:6" ht="16.5" customHeight="1" x14ac:dyDescent="0.2">
      <c r="A68" s="93"/>
      <c r="B68" s="36"/>
      <c r="C68" s="37"/>
      <c r="D68" s="38"/>
      <c r="E68" s="56">
        <f t="shared" si="7"/>
        <v>0</v>
      </c>
      <c r="F68" s="114"/>
    </row>
    <row r="69" spans="1:6" x14ac:dyDescent="0.2">
      <c r="A69" s="93"/>
      <c r="B69" s="36"/>
      <c r="C69" s="37"/>
      <c r="D69" s="38"/>
      <c r="E69" s="56">
        <f t="shared" si="7"/>
        <v>0</v>
      </c>
      <c r="F69" s="114"/>
    </row>
    <row r="70" spans="1:6" ht="16.5" customHeight="1" x14ac:dyDescent="0.2">
      <c r="A70" s="93"/>
      <c r="B70" s="36"/>
      <c r="C70" s="37"/>
      <c r="D70" s="38"/>
      <c r="E70" s="56">
        <f t="shared" si="7"/>
        <v>0</v>
      </c>
      <c r="F70" s="114"/>
    </row>
    <row r="71" spans="1:6" ht="15" customHeight="1" x14ac:dyDescent="0.2">
      <c r="A71" s="126" t="s">
        <v>63</v>
      </c>
      <c r="B71" s="65" t="s">
        <v>42</v>
      </c>
      <c r="C71" s="66">
        <v>2</v>
      </c>
      <c r="D71" s="67"/>
      <c r="E71" s="68">
        <f>+C71*D71</f>
        <v>0</v>
      </c>
      <c r="F71" s="114"/>
    </row>
    <row r="72" spans="1:6" x14ac:dyDescent="0.2">
      <c r="A72" s="126"/>
      <c r="B72" s="65" t="s">
        <v>55</v>
      </c>
      <c r="C72" s="66">
        <v>1</v>
      </c>
      <c r="D72" s="67"/>
      <c r="E72" s="68">
        <f>+C72*D72</f>
        <v>0</v>
      </c>
      <c r="F72" s="114"/>
    </row>
    <row r="73" spans="1:6" ht="17.25" customHeight="1" x14ac:dyDescent="0.2">
      <c r="A73" s="117" t="s">
        <v>56</v>
      </c>
      <c r="B73" s="39"/>
      <c r="C73" s="40"/>
      <c r="D73" s="41"/>
      <c r="E73" s="57">
        <f>+C73*D73</f>
        <v>0</v>
      </c>
      <c r="F73" s="114"/>
    </row>
    <row r="74" spans="1:6" x14ac:dyDescent="0.2">
      <c r="A74" s="117"/>
      <c r="B74" s="39"/>
      <c r="C74" s="40"/>
      <c r="D74" s="41"/>
      <c r="E74" s="57">
        <f t="shared" ref="E74:E107" si="8">+C74*D74</f>
        <v>0</v>
      </c>
      <c r="F74" s="114"/>
    </row>
    <row r="75" spans="1:6" x14ac:dyDescent="0.2">
      <c r="A75" s="117"/>
      <c r="B75" s="39"/>
      <c r="C75" s="40"/>
      <c r="D75" s="41"/>
      <c r="E75" s="57">
        <f t="shared" si="8"/>
        <v>0</v>
      </c>
      <c r="F75" s="114"/>
    </row>
    <row r="76" spans="1:6" ht="15" customHeight="1" x14ac:dyDescent="0.2">
      <c r="A76" s="117"/>
      <c r="B76" s="39"/>
      <c r="C76" s="40"/>
      <c r="D76" s="41"/>
      <c r="E76" s="57">
        <f t="shared" si="8"/>
        <v>0</v>
      </c>
      <c r="F76" s="114"/>
    </row>
    <row r="77" spans="1:6" ht="15" customHeight="1" x14ac:dyDescent="0.2">
      <c r="A77" s="117"/>
      <c r="B77" s="39"/>
      <c r="C77" s="40"/>
      <c r="D77" s="41"/>
      <c r="E77" s="57">
        <f t="shared" si="8"/>
        <v>0</v>
      </c>
      <c r="F77" s="114"/>
    </row>
    <row r="78" spans="1:6" ht="15" customHeight="1" x14ac:dyDescent="0.2">
      <c r="A78" s="117" t="s">
        <v>48</v>
      </c>
      <c r="B78" s="39"/>
      <c r="C78" s="40"/>
      <c r="D78" s="41"/>
      <c r="E78" s="57">
        <f t="shared" si="8"/>
        <v>0</v>
      </c>
      <c r="F78" s="114"/>
    </row>
    <row r="79" spans="1:6" ht="15" customHeight="1" x14ac:dyDescent="0.2">
      <c r="A79" s="117"/>
      <c r="B79" s="39"/>
      <c r="C79" s="40"/>
      <c r="D79" s="41"/>
      <c r="E79" s="57">
        <f t="shared" si="8"/>
        <v>0</v>
      </c>
      <c r="F79" s="114"/>
    </row>
    <row r="80" spans="1:6" x14ac:dyDescent="0.2">
      <c r="A80" s="117"/>
      <c r="B80" s="39"/>
      <c r="C80" s="40"/>
      <c r="D80" s="41"/>
      <c r="E80" s="57">
        <f t="shared" si="8"/>
        <v>0</v>
      </c>
      <c r="F80" s="114"/>
    </row>
    <row r="81" spans="1:6" x14ac:dyDescent="0.2">
      <c r="A81" s="117"/>
      <c r="B81" s="39"/>
      <c r="C81" s="40"/>
      <c r="D81" s="41"/>
      <c r="E81" s="57">
        <f t="shared" si="8"/>
        <v>0</v>
      </c>
      <c r="F81" s="114"/>
    </row>
    <row r="82" spans="1:6" x14ac:dyDescent="0.2">
      <c r="A82" s="117"/>
      <c r="B82" s="39"/>
      <c r="C82" s="40"/>
      <c r="D82" s="41"/>
      <c r="E82" s="57">
        <f t="shared" si="8"/>
        <v>0</v>
      </c>
      <c r="F82" s="114"/>
    </row>
    <row r="83" spans="1:6" x14ac:dyDescent="0.2">
      <c r="A83" s="117" t="s">
        <v>49</v>
      </c>
      <c r="B83" s="39"/>
      <c r="C83" s="40"/>
      <c r="D83" s="41"/>
      <c r="E83" s="57">
        <f t="shared" si="8"/>
        <v>0</v>
      </c>
      <c r="F83" s="114"/>
    </row>
    <row r="84" spans="1:6" x14ac:dyDescent="0.2">
      <c r="A84" s="117"/>
      <c r="B84" s="39"/>
      <c r="C84" s="40"/>
      <c r="D84" s="41"/>
      <c r="E84" s="57">
        <f t="shared" si="8"/>
        <v>0</v>
      </c>
      <c r="F84" s="114"/>
    </row>
    <row r="85" spans="1:6" x14ac:dyDescent="0.2">
      <c r="A85" s="117"/>
      <c r="B85" s="39"/>
      <c r="C85" s="40"/>
      <c r="D85" s="41"/>
      <c r="E85" s="57">
        <f t="shared" si="8"/>
        <v>0</v>
      </c>
      <c r="F85" s="114"/>
    </row>
    <row r="86" spans="1:6" x14ac:dyDescent="0.2">
      <c r="A86" s="117"/>
      <c r="B86" s="39"/>
      <c r="C86" s="40"/>
      <c r="D86" s="41"/>
      <c r="E86" s="57">
        <f t="shared" si="8"/>
        <v>0</v>
      </c>
      <c r="F86" s="114"/>
    </row>
    <row r="87" spans="1:6" x14ac:dyDescent="0.2">
      <c r="A87" s="117"/>
      <c r="B87" s="39"/>
      <c r="C87" s="40"/>
      <c r="D87" s="41"/>
      <c r="E87" s="57">
        <f t="shared" si="8"/>
        <v>0</v>
      </c>
      <c r="F87" s="114"/>
    </row>
    <row r="88" spans="1:6" x14ac:dyDescent="0.2">
      <c r="A88" s="116" t="s">
        <v>69</v>
      </c>
      <c r="B88" s="61"/>
      <c r="C88" s="62"/>
      <c r="D88" s="63"/>
      <c r="E88" s="64">
        <f t="shared" si="8"/>
        <v>0</v>
      </c>
      <c r="F88" s="114"/>
    </row>
    <row r="89" spans="1:6" x14ac:dyDescent="0.2">
      <c r="A89" s="116"/>
      <c r="B89" s="61"/>
      <c r="C89" s="62"/>
      <c r="D89" s="63"/>
      <c r="E89" s="64">
        <f t="shared" si="8"/>
        <v>0</v>
      </c>
      <c r="F89" s="114"/>
    </row>
    <row r="90" spans="1:6" x14ac:dyDescent="0.2">
      <c r="A90" s="116"/>
      <c r="B90" s="61"/>
      <c r="C90" s="62"/>
      <c r="D90" s="63"/>
      <c r="E90" s="64">
        <f t="shared" si="8"/>
        <v>0</v>
      </c>
      <c r="F90" s="114"/>
    </row>
    <row r="91" spans="1:6" ht="15" customHeight="1" x14ac:dyDescent="0.2">
      <c r="A91" s="116"/>
      <c r="B91" s="61"/>
      <c r="C91" s="62"/>
      <c r="D91" s="63"/>
      <c r="E91" s="64">
        <f t="shared" si="8"/>
        <v>0</v>
      </c>
      <c r="F91" s="114"/>
    </row>
    <row r="92" spans="1:6" x14ac:dyDescent="0.2">
      <c r="A92" s="116"/>
      <c r="B92" s="61"/>
      <c r="C92" s="62"/>
      <c r="D92" s="63"/>
      <c r="E92" s="64">
        <f t="shared" si="8"/>
        <v>0</v>
      </c>
      <c r="F92" s="114"/>
    </row>
    <row r="93" spans="1:6" x14ac:dyDescent="0.2">
      <c r="A93" s="116" t="s">
        <v>57</v>
      </c>
      <c r="B93" s="61"/>
      <c r="C93" s="62"/>
      <c r="D93" s="63"/>
      <c r="E93" s="64">
        <f t="shared" si="8"/>
        <v>0</v>
      </c>
      <c r="F93" s="114"/>
    </row>
    <row r="94" spans="1:6" x14ac:dyDescent="0.2">
      <c r="A94" s="116"/>
      <c r="B94" s="61"/>
      <c r="C94" s="62"/>
      <c r="D94" s="63"/>
      <c r="E94" s="64">
        <f t="shared" si="8"/>
        <v>0</v>
      </c>
      <c r="F94" s="114"/>
    </row>
    <row r="95" spans="1:6" x14ac:dyDescent="0.2">
      <c r="A95" s="116"/>
      <c r="B95" s="61"/>
      <c r="C95" s="62"/>
      <c r="D95" s="63"/>
      <c r="E95" s="64">
        <f t="shared" si="8"/>
        <v>0</v>
      </c>
      <c r="F95" s="114"/>
    </row>
    <row r="96" spans="1:6" x14ac:dyDescent="0.2">
      <c r="A96" s="116"/>
      <c r="B96" s="61"/>
      <c r="C96" s="62"/>
      <c r="D96" s="63"/>
      <c r="E96" s="64">
        <f t="shared" si="8"/>
        <v>0</v>
      </c>
      <c r="F96" s="114"/>
    </row>
    <row r="97" spans="1:9" x14ac:dyDescent="0.2">
      <c r="A97" s="116"/>
      <c r="B97" s="61"/>
      <c r="C97" s="62"/>
      <c r="D97" s="63"/>
      <c r="E97" s="64">
        <f t="shared" si="8"/>
        <v>0</v>
      </c>
      <c r="F97" s="114"/>
    </row>
    <row r="98" spans="1:9" x14ac:dyDescent="0.2">
      <c r="A98" s="116" t="s">
        <v>64</v>
      </c>
      <c r="B98" s="61"/>
      <c r="C98" s="62"/>
      <c r="D98" s="63"/>
      <c r="E98" s="64">
        <f t="shared" si="8"/>
        <v>0</v>
      </c>
      <c r="F98" s="114"/>
    </row>
    <row r="99" spans="1:9" x14ac:dyDescent="0.2">
      <c r="A99" s="116"/>
      <c r="B99" s="61"/>
      <c r="C99" s="62"/>
      <c r="D99" s="63"/>
      <c r="E99" s="64">
        <f t="shared" si="8"/>
        <v>0</v>
      </c>
      <c r="F99" s="114"/>
    </row>
    <row r="100" spans="1:9" x14ac:dyDescent="0.2">
      <c r="A100" s="116"/>
      <c r="B100" s="61"/>
      <c r="C100" s="62"/>
      <c r="D100" s="63"/>
      <c r="E100" s="64">
        <f t="shared" si="8"/>
        <v>0</v>
      </c>
      <c r="F100" s="114"/>
    </row>
    <row r="101" spans="1:9" x14ac:dyDescent="0.2">
      <c r="A101" s="116"/>
      <c r="B101" s="61"/>
      <c r="C101" s="62"/>
      <c r="D101" s="63"/>
      <c r="E101" s="64">
        <f t="shared" si="8"/>
        <v>0</v>
      </c>
      <c r="F101" s="114"/>
    </row>
    <row r="102" spans="1:9" x14ac:dyDescent="0.2">
      <c r="A102" s="116"/>
      <c r="B102" s="61"/>
      <c r="C102" s="62"/>
      <c r="D102" s="63"/>
      <c r="E102" s="64">
        <f t="shared" si="8"/>
        <v>0</v>
      </c>
      <c r="F102" s="114"/>
    </row>
    <row r="103" spans="1:9" x14ac:dyDescent="0.2">
      <c r="A103" s="116" t="s">
        <v>65</v>
      </c>
      <c r="B103" s="61"/>
      <c r="C103" s="62"/>
      <c r="D103" s="63"/>
      <c r="E103" s="64">
        <f t="shared" si="8"/>
        <v>0</v>
      </c>
      <c r="F103" s="114"/>
    </row>
    <row r="104" spans="1:9" x14ac:dyDescent="0.2">
      <c r="A104" s="116"/>
      <c r="B104" s="61"/>
      <c r="C104" s="62"/>
      <c r="D104" s="63"/>
      <c r="E104" s="64">
        <f t="shared" si="8"/>
        <v>0</v>
      </c>
      <c r="F104" s="114"/>
    </row>
    <row r="105" spans="1:9" x14ac:dyDescent="0.2">
      <c r="A105" s="116"/>
      <c r="B105" s="61"/>
      <c r="C105" s="62"/>
      <c r="D105" s="63"/>
      <c r="E105" s="64">
        <f t="shared" si="8"/>
        <v>0</v>
      </c>
      <c r="F105" s="114"/>
    </row>
    <row r="106" spans="1:9" x14ac:dyDescent="0.2">
      <c r="A106" s="116"/>
      <c r="B106" s="61"/>
      <c r="C106" s="62"/>
      <c r="D106" s="63"/>
      <c r="E106" s="64">
        <f t="shared" si="8"/>
        <v>0</v>
      </c>
      <c r="F106" s="114"/>
    </row>
    <row r="107" spans="1:9" x14ac:dyDescent="0.2">
      <c r="A107" s="116"/>
      <c r="B107" s="61"/>
      <c r="C107" s="62"/>
      <c r="D107" s="63"/>
      <c r="E107" s="64">
        <f t="shared" si="8"/>
        <v>0</v>
      </c>
      <c r="F107" s="115"/>
    </row>
    <row r="108" spans="1:9" ht="32" x14ac:dyDescent="0.2">
      <c r="A108" s="28" t="s">
        <v>61</v>
      </c>
      <c r="B108" s="28" t="s">
        <v>23</v>
      </c>
      <c r="C108" s="29" t="s">
        <v>3</v>
      </c>
      <c r="D108" s="30" t="s">
        <v>4</v>
      </c>
      <c r="E108" s="30" t="s">
        <v>5</v>
      </c>
      <c r="F108" s="50" t="s">
        <v>53</v>
      </c>
      <c r="I108" s="76"/>
    </row>
    <row r="109" spans="1:9" ht="15" customHeight="1" x14ac:dyDescent="0.2">
      <c r="A109" s="54" t="s">
        <v>37</v>
      </c>
      <c r="B109" s="78" t="s">
        <v>73</v>
      </c>
      <c r="C109" s="42">
        <v>1</v>
      </c>
      <c r="D109" s="12"/>
      <c r="E109" s="43">
        <f>+C109*D109</f>
        <v>0</v>
      </c>
      <c r="F109" s="97">
        <f>SUM(E109:E113)</f>
        <v>0</v>
      </c>
      <c r="I109" s="76"/>
    </row>
    <row r="110" spans="1:9" ht="15" customHeight="1" x14ac:dyDescent="0.2">
      <c r="A110" s="54" t="s">
        <v>43</v>
      </c>
      <c r="B110" s="84" t="s">
        <v>74</v>
      </c>
      <c r="C110" s="42">
        <v>1</v>
      </c>
      <c r="D110" s="12"/>
      <c r="E110" s="53">
        <f>+C110*D110</f>
        <v>0</v>
      </c>
      <c r="F110" s="97"/>
      <c r="I110" s="76"/>
    </row>
    <row r="111" spans="1:9" ht="15" customHeight="1" x14ac:dyDescent="0.2">
      <c r="A111" s="74" t="s">
        <v>52</v>
      </c>
      <c r="B111" s="84" t="s">
        <v>75</v>
      </c>
      <c r="C111" s="51">
        <v>1</v>
      </c>
      <c r="D111" s="52"/>
      <c r="E111" s="53">
        <f>+C111*D111</f>
        <v>0</v>
      </c>
      <c r="F111" s="97"/>
      <c r="I111" s="76"/>
    </row>
    <row r="112" spans="1:9" ht="15" customHeight="1" x14ac:dyDescent="0.2">
      <c r="A112" s="75" t="s">
        <v>70</v>
      </c>
      <c r="B112" s="84" t="s">
        <v>76</v>
      </c>
      <c r="C112" s="18">
        <v>1</v>
      </c>
      <c r="D112" s="20"/>
      <c r="E112" s="53">
        <f>+C112*D112</f>
        <v>0</v>
      </c>
      <c r="F112" s="97"/>
    </row>
    <row r="113" spans="1:11" ht="15" customHeight="1" x14ac:dyDescent="0.2">
      <c r="A113" s="71" t="s">
        <v>62</v>
      </c>
      <c r="B113" s="84" t="s">
        <v>77</v>
      </c>
      <c r="C113" s="44">
        <v>1</v>
      </c>
      <c r="D113" s="45"/>
      <c r="E113" s="53">
        <f>+C113*D113</f>
        <v>0</v>
      </c>
      <c r="F113" s="97"/>
      <c r="I113" s="76"/>
    </row>
    <row r="114" spans="1:11" x14ac:dyDescent="0.2">
      <c r="A114" s="1"/>
      <c r="B114" s="1"/>
      <c r="C114" s="122" t="s">
        <v>0</v>
      </c>
      <c r="D114" s="122"/>
      <c r="E114" s="46">
        <f>SUM(E13:E113)</f>
        <v>0</v>
      </c>
      <c r="I114" s="76"/>
    </row>
    <row r="115" spans="1:11" x14ac:dyDescent="0.2">
      <c r="A115" s="1"/>
      <c r="B115" s="1"/>
      <c r="C115" s="123" t="s">
        <v>1</v>
      </c>
      <c r="D115" s="123" t="s">
        <v>1</v>
      </c>
      <c r="E115" s="47">
        <f>+E114*0.22</f>
        <v>0</v>
      </c>
    </row>
    <row r="116" spans="1:11" x14ac:dyDescent="0.2">
      <c r="A116" s="1"/>
      <c r="B116" s="1"/>
      <c r="C116" s="122" t="s">
        <v>2</v>
      </c>
      <c r="D116" s="122" t="s">
        <v>2</v>
      </c>
      <c r="E116" s="46">
        <f>+E115+E114</f>
        <v>0</v>
      </c>
    </row>
    <row r="118" spans="1:11" ht="16" x14ac:dyDescent="0.2">
      <c r="A118" s="48"/>
      <c r="B118" s="49" t="s">
        <v>6</v>
      </c>
      <c r="C118" s="22">
        <f>+E114</f>
        <v>0</v>
      </c>
    </row>
    <row r="119" spans="1:11" x14ac:dyDescent="0.2">
      <c r="A119" s="23"/>
      <c r="B119" s="23"/>
      <c r="C119" s="2"/>
    </row>
    <row r="120" spans="1:11" x14ac:dyDescent="0.2">
      <c r="A120" s="1" t="s">
        <v>17</v>
      </c>
      <c r="C120" s="5" t="s">
        <v>18</v>
      </c>
      <c r="D120" s="5"/>
    </row>
    <row r="123" spans="1:11" x14ac:dyDescent="0.2">
      <c r="A123" s="121" t="s">
        <v>79</v>
      </c>
      <c r="B123" s="121"/>
      <c r="C123" s="121"/>
      <c r="D123" s="121"/>
      <c r="E123" s="121"/>
    </row>
    <row r="125" spans="1:11" x14ac:dyDescent="0.2">
      <c r="A125" s="72"/>
      <c r="B125" s="72"/>
      <c r="C125" s="72"/>
      <c r="D125" s="72"/>
      <c r="E125" s="72"/>
      <c r="F125" s="73"/>
    </row>
    <row r="126" spans="1:11" ht="78.75" customHeight="1" x14ac:dyDescent="0.2">
      <c r="A126" s="94" t="s">
        <v>87</v>
      </c>
      <c r="B126" s="94"/>
      <c r="C126" s="94"/>
      <c r="D126" s="94"/>
      <c r="E126" s="94"/>
      <c r="F126" s="94"/>
    </row>
    <row r="127" spans="1:11" x14ac:dyDescent="0.2">
      <c r="G127" s="79"/>
      <c r="H127" s="79"/>
      <c r="I127" s="79"/>
      <c r="J127" s="79"/>
      <c r="K127" s="79"/>
    </row>
    <row r="128" spans="1:11" ht="34.5" customHeight="1" x14ac:dyDescent="0.2">
      <c r="A128" s="83" t="s">
        <v>71</v>
      </c>
      <c r="B128" s="110" t="s">
        <v>80</v>
      </c>
      <c r="C128" s="111"/>
      <c r="D128" s="111"/>
      <c r="E128" s="111"/>
      <c r="F128" s="112"/>
      <c r="G128" s="80"/>
      <c r="H128" s="81"/>
      <c r="I128" s="81"/>
      <c r="J128" s="81"/>
      <c r="K128" s="79"/>
    </row>
    <row r="129" spans="1:11" ht="35.25" customHeight="1" x14ac:dyDescent="0.2">
      <c r="A129" s="82" t="s">
        <v>72</v>
      </c>
      <c r="B129" s="111" t="s">
        <v>85</v>
      </c>
      <c r="C129" s="111"/>
      <c r="D129" s="111"/>
      <c r="E129" s="111"/>
      <c r="F129" s="112"/>
      <c r="G129" s="76"/>
      <c r="H129" s="79"/>
      <c r="I129" s="79"/>
      <c r="J129" s="79"/>
      <c r="K129" s="79"/>
    </row>
    <row r="130" spans="1:11" ht="33" customHeight="1" x14ac:dyDescent="0.2">
      <c r="A130" s="82" t="s">
        <v>73</v>
      </c>
      <c r="B130" s="110" t="s">
        <v>81</v>
      </c>
      <c r="C130" s="111"/>
      <c r="D130" s="111"/>
      <c r="E130" s="111"/>
      <c r="F130" s="112"/>
    </row>
    <row r="131" spans="1:11" ht="31.5" customHeight="1" x14ac:dyDescent="0.2">
      <c r="A131" s="82" t="s">
        <v>74</v>
      </c>
      <c r="B131" s="110" t="s">
        <v>81</v>
      </c>
      <c r="C131" s="111"/>
      <c r="D131" s="111"/>
      <c r="E131" s="111"/>
      <c r="F131" s="112"/>
    </row>
    <row r="132" spans="1:11" ht="31.5" customHeight="1" x14ac:dyDescent="0.2">
      <c r="A132" s="82" t="s">
        <v>75</v>
      </c>
      <c r="B132" s="110" t="s">
        <v>82</v>
      </c>
      <c r="C132" s="111"/>
      <c r="D132" s="111"/>
      <c r="E132" s="111"/>
      <c r="F132" s="112"/>
    </row>
    <row r="133" spans="1:11" ht="44.25" customHeight="1" x14ac:dyDescent="0.2">
      <c r="A133" s="82" t="s">
        <v>76</v>
      </c>
      <c r="B133" s="110" t="s">
        <v>83</v>
      </c>
      <c r="C133" s="111"/>
      <c r="D133" s="111"/>
      <c r="E133" s="111"/>
      <c r="F133" s="112"/>
      <c r="J133" s="76"/>
    </row>
    <row r="134" spans="1:11" ht="33.75" customHeight="1" x14ac:dyDescent="0.2">
      <c r="A134" s="82" t="s">
        <v>77</v>
      </c>
      <c r="B134" s="110" t="s">
        <v>84</v>
      </c>
      <c r="C134" s="111"/>
      <c r="D134" s="111"/>
      <c r="E134" s="111"/>
      <c r="F134" s="112"/>
    </row>
    <row r="139" spans="1:11" x14ac:dyDescent="0.2">
      <c r="C139" s="85"/>
      <c r="D139" s="85"/>
      <c r="E139" s="85"/>
      <c r="F139" s="85"/>
      <c r="G139" s="85"/>
      <c r="H139" s="85"/>
    </row>
    <row r="140" spans="1:11" x14ac:dyDescent="0.2">
      <c r="C140" s="85"/>
      <c r="D140" s="85"/>
      <c r="E140" s="85"/>
      <c r="F140" s="85"/>
      <c r="G140" s="85"/>
      <c r="H140" s="85"/>
    </row>
    <row r="141" spans="1:11" x14ac:dyDescent="0.2">
      <c r="F141" s="4"/>
    </row>
  </sheetData>
  <mergeCells count="45">
    <mergeCell ref="B130:F130"/>
    <mergeCell ref="B131:F131"/>
    <mergeCell ref="B132:F132"/>
    <mergeCell ref="B133:F133"/>
    <mergeCell ref="B134:F134"/>
    <mergeCell ref="M16:Q16"/>
    <mergeCell ref="M17:Q17"/>
    <mergeCell ref="F17:F33"/>
    <mergeCell ref="A123:E123"/>
    <mergeCell ref="C114:D114"/>
    <mergeCell ref="C115:D115"/>
    <mergeCell ref="C116:D116"/>
    <mergeCell ref="A73:A77"/>
    <mergeCell ref="A83:A87"/>
    <mergeCell ref="A88:A92"/>
    <mergeCell ref="A25:A26"/>
    <mergeCell ref="A27:A28"/>
    <mergeCell ref="A29:A30"/>
    <mergeCell ref="A23:A24"/>
    <mergeCell ref="A71:A72"/>
    <mergeCell ref="A46:A50"/>
    <mergeCell ref="B128:F128"/>
    <mergeCell ref="B129:F129"/>
    <mergeCell ref="F36:F107"/>
    <mergeCell ref="F109:F113"/>
    <mergeCell ref="A93:A97"/>
    <mergeCell ref="A98:A102"/>
    <mergeCell ref="A103:A107"/>
    <mergeCell ref="A61:A65"/>
    <mergeCell ref="A66:A70"/>
    <mergeCell ref="A78:A82"/>
    <mergeCell ref="A36:A40"/>
    <mergeCell ref="A41:A45"/>
    <mergeCell ref="A51:A55"/>
    <mergeCell ref="A10:F10"/>
    <mergeCell ref="A13:A15"/>
    <mergeCell ref="A21:A22"/>
    <mergeCell ref="A56:A60"/>
    <mergeCell ref="A126:F126"/>
    <mergeCell ref="A34:F34"/>
    <mergeCell ref="F13:F15"/>
    <mergeCell ref="B13:B15"/>
    <mergeCell ref="C13:C15"/>
    <mergeCell ref="D13:D15"/>
    <mergeCell ref="E13:E15"/>
  </mergeCells>
  <pageMargins left="0.7" right="0.7" top="0.75" bottom="0.75" header="0.3" footer="0.3"/>
  <pageSetup paperSize="8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Predračun</vt:lpstr>
      <vt:lpstr>Predračun!OLE_LINK1</vt:lpstr>
      <vt:lpstr>Predračun!Print_Area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Tootill</dc:creator>
  <cp:lastModifiedBy>Nina Volgemut</cp:lastModifiedBy>
  <cp:lastPrinted>2018-12-11T12:43:03Z</cp:lastPrinted>
  <dcterms:created xsi:type="dcterms:W3CDTF">2018-08-16T10:07:27Z</dcterms:created>
  <dcterms:modified xsi:type="dcterms:W3CDTF">2018-12-20T10:40:16Z</dcterms:modified>
</cp:coreProperties>
</file>