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HP17\Documents\Urska_JHP\javna naročila\INNORENEW\7_Nakup opreme\2_RD\končna\"/>
    </mc:Choice>
  </mc:AlternateContent>
  <bookViews>
    <workbookView xWindow="0" yWindow="0" windowWidth="19200" windowHeight="7900" tabRatio="500"/>
  </bookViews>
  <sheets>
    <sheet name="Povzetek_Summary" sheetId="11" r:id="rId1"/>
    <sheet name="Sklop 1" sheetId="1" r:id="rId2"/>
    <sheet name="Sklop 2" sheetId="2" r:id="rId3"/>
    <sheet name="Sklop 3" sheetId="3" r:id="rId4"/>
    <sheet name="Sklop 4" sheetId="4" r:id="rId5"/>
    <sheet name="Sklop 5" sheetId="5" r:id="rId6"/>
    <sheet name="Sklop 6" sheetId="6" r:id="rId7"/>
    <sheet name="Sklop 7" sheetId="7" r:id="rId8"/>
    <sheet name="Sklop 8" sheetId="8" r:id="rId9"/>
    <sheet name="Sklop 9" sheetId="9" r:id="rId10"/>
    <sheet name="Sklop 10" sheetId="10" r:id="rId11"/>
  </sheets>
  <calcPr calcId="152511"/>
  <extLst>
    <ext xmlns:loext="http://schemas.libreoffice.org/" uri="{7626C862-2A13-11E5-B345-FEFF819CDC9F}">
      <loext:extCalcPr stringRefSyntax="ExcelA1"/>
    </ext>
  </extLst>
</workbook>
</file>

<file path=xl/calcChain.xml><?xml version="1.0" encoding="utf-8"?>
<calcChain xmlns="http://schemas.openxmlformats.org/spreadsheetml/2006/main">
  <c r="D27" i="11" l="1"/>
  <c r="C27" i="11"/>
  <c r="D26" i="11"/>
  <c r="C26" i="11"/>
  <c r="J3" i="10"/>
  <c r="I3" i="10"/>
  <c r="K3" i="10" s="1"/>
  <c r="H3" i="10"/>
  <c r="J3" i="9"/>
  <c r="I3" i="9"/>
  <c r="K3" i="9" s="1"/>
  <c r="H3" i="9"/>
  <c r="D25" i="11"/>
  <c r="C25" i="11"/>
  <c r="J3" i="8"/>
  <c r="I3" i="8"/>
  <c r="K3" i="8" s="1"/>
  <c r="H3" i="8"/>
  <c r="J3" i="7"/>
  <c r="C24" i="11" s="1"/>
  <c r="I3" i="7"/>
  <c r="K3" i="7" s="1"/>
  <c r="D24" i="11" s="1"/>
  <c r="H3" i="7"/>
  <c r="D23" i="11"/>
  <c r="C23" i="11"/>
  <c r="J3" i="6"/>
  <c r="I3" i="6"/>
  <c r="K3" i="6" s="1"/>
  <c r="H3" i="6"/>
  <c r="D22" i="11"/>
  <c r="C22" i="11"/>
  <c r="J3" i="5"/>
  <c r="I3" i="5"/>
  <c r="K3" i="5" s="1"/>
  <c r="H3" i="5"/>
  <c r="J3" i="4"/>
  <c r="C21" i="11" s="1"/>
  <c r="I3" i="4"/>
  <c r="K3" i="4" s="1"/>
  <c r="D21" i="11" s="1"/>
  <c r="H3" i="4"/>
  <c r="D20" i="11"/>
  <c r="C20" i="11"/>
  <c r="D19" i="11"/>
  <c r="C19" i="11"/>
  <c r="D18" i="11"/>
  <c r="C18" i="11"/>
  <c r="J3" i="3"/>
  <c r="I3" i="3"/>
  <c r="K3" i="3" s="1"/>
  <c r="H3" i="3"/>
  <c r="J3" i="2"/>
  <c r="I3" i="2"/>
  <c r="K3" i="2" s="1"/>
  <c r="H3" i="2"/>
  <c r="J3" i="1"/>
  <c r="I3" i="1"/>
  <c r="K3" i="1" s="1"/>
  <c r="H3" i="1"/>
  <c r="D29" i="11" l="1"/>
  <c r="C29" i="11"/>
</calcChain>
</file>

<file path=xl/sharedStrings.xml><?xml version="1.0" encoding="utf-8"?>
<sst xmlns="http://schemas.openxmlformats.org/spreadsheetml/2006/main" count="700" uniqueCount="466">
  <si>
    <t>Opis predmeta naročila (minimalne zahteve naročnika)</t>
  </si>
  <si>
    <t>Description (minimum requirements)</t>
  </si>
  <si>
    <t>Inkubatorski stresalnik</t>
  </si>
  <si>
    <t>Incubation shaker</t>
  </si>
  <si>
    <t>Obseg orbite gibanja: 20mm</t>
  </si>
  <si>
    <t>20 mm orbital movement</t>
  </si>
  <si>
    <t>Temperaturni obsek 5°C to 60°C</t>
  </si>
  <si>
    <t>Temperature range 5°C to 60°C</t>
  </si>
  <si>
    <t>Temperaturna odstopanja +/- 0.1°C</t>
  </si>
  <si>
    <t>Temperature accuracy of +/- 0.1°C</t>
  </si>
  <si>
    <t>Prisilno kroženje zraka</t>
  </si>
  <si>
    <t>Forced air circulation</t>
  </si>
  <si>
    <t>Želena hitrost od 40 do 300 rpm</t>
  </si>
  <si>
    <t>Speeds capable of 40 to 300 rpm</t>
  </si>
  <si>
    <t xml:space="preserve">Kapacitivnost: 7x500 ml Erlenmajerica ali 4x1000 ml Erlenmajerica </t>
  </si>
  <si>
    <t>Capacity of 7x500ml Erlenmeyer flasks OR 4x1000ml Erlenmeyer flasks</t>
  </si>
  <si>
    <t xml:space="preserve">Moč: 500W </t>
  </si>
  <si>
    <t>500 W power</t>
  </si>
  <si>
    <t xml:space="preserve">Pokrov iz pleksi stekla </t>
  </si>
  <si>
    <t>Plexiglas hood</t>
  </si>
  <si>
    <t>Vključuje osnovno ploščo, na katero se s pritrdilnimi sponkami pripne Erlenmajerice</t>
  </si>
  <si>
    <t>Includes baseplate to be used with fixing clips for Erlenmeyer-flasks</t>
  </si>
  <si>
    <t>Vključuje pritrdilne sponke za Erlenmajerice (16x 100 ml)</t>
  </si>
  <si>
    <t>Includes 16X 100 ml Erlenmeyer fixing clips</t>
  </si>
  <si>
    <t>Vključuje pritrdilne sponke za Erlenmajerice (9x 200/250 ml)</t>
  </si>
  <si>
    <t>Includes 9X 200/250 ml Erlenmeyer fixing clips</t>
  </si>
  <si>
    <t>Vključuje pritrdilne sponke za Erlenmajerice (9x 500 ml)</t>
  </si>
  <si>
    <t>Includes 9X 500 ml Erlenmeyer fixing clips</t>
  </si>
  <si>
    <t>Vključuje pritrdilne sponke za Erlenmajerice (4x 1000 ml)</t>
  </si>
  <si>
    <t>Includes 4X 1000 ml Erlenmeyer fixing clips</t>
  </si>
  <si>
    <t>Kot npr: Phoenix Instrument; Model: "Incubation Shaker IS-OS 20"</t>
  </si>
  <si>
    <t>e.g.: Phoenix Instrument; Model: "Incubation Shaker IS-OS 20"</t>
  </si>
  <si>
    <t>garancijski rok: najmanj 12 mesecev</t>
  </si>
  <si>
    <t>waranty period: min. 12 months from date of delivery</t>
  </si>
  <si>
    <t>Centrifuga</t>
  </si>
  <si>
    <t>Centrifuge</t>
  </si>
  <si>
    <t>Univerzalna namizna centrifuga standardnih kapacitet</t>
  </si>
  <si>
    <t>Standard capacity universal benchtop centrifuge</t>
  </si>
  <si>
    <t>Kapaciteta: prilagodljiva za različne rotorje za 15 mL (min. 6) in 50 mL (min. 6) ter za manjše volumne vzorcev</t>
  </si>
  <si>
    <t>Capacity: adaptable for different rotors for 15 mL (min. 6) and 50 mL (min. 6) and small volume samples.</t>
  </si>
  <si>
    <t>Rotorji kompatibilni s 15 in 50 mL falkonkami ali drugimi podobnimi centrifugirkami</t>
  </si>
  <si>
    <t>Rotors compatible with 15 and 50 mL Falcon or other matching centrifuge tubes.</t>
  </si>
  <si>
    <t>Rotorji za različne aplikacije naj bodo možni hitre in enostavne menjave</t>
  </si>
  <si>
    <t>Rotors for different applications should be fast/easy to switch.</t>
  </si>
  <si>
    <t>Maksimalna RPM/RCF naj bo okoli 15.000/21.382 (fiksen kot)</t>
  </si>
  <si>
    <t>Tehnologija dušenja hrupa</t>
  </si>
  <si>
    <t>Noise dampening technology</t>
  </si>
  <si>
    <t>Pokrov z zaščito pred padcem</t>
  </si>
  <si>
    <t>Lid with drop protection</t>
  </si>
  <si>
    <t>Nadzorovanje temperature: med -20 ° C in 40 °C, s hitrim hladilnim sistemom</t>
  </si>
  <si>
    <t>Temperature controlled: -20°C to 40°C with fast cooling system</t>
  </si>
  <si>
    <t>Primer: Hettich Universal 320R</t>
  </si>
  <si>
    <t>e.g. Hettich Universal 320R</t>
  </si>
  <si>
    <t>Garancijski rok: najmanj 12 mesecev od datuma dobave</t>
  </si>
  <si>
    <t>Portable NIR spectrometer for field analysis</t>
  </si>
  <si>
    <t>Kompaktno, lahko ohišje</t>
  </si>
  <si>
    <t>Compact, lightweight design</t>
  </si>
  <si>
    <t>Vgrajen  vir svetlobe</t>
  </si>
  <si>
    <t xml:space="preserve">Built-in illumination source </t>
  </si>
  <si>
    <t>Delovna razdalja vzorcev: med 0 do 15mm od okna</t>
  </si>
  <si>
    <t>Sample working distance: from 0 to 15 mm from the window</t>
  </si>
  <si>
    <t>Prednostni linearni spremenljiv filter kot disperzijski element</t>
  </si>
  <si>
    <t>Preferable linear variable filter as dispersing element</t>
  </si>
  <si>
    <t>Detekcija najman 128 slikovnih pik (spekter)</t>
  </si>
  <si>
    <t>Detector at least 128 pixels (spectral)</t>
  </si>
  <si>
    <t>Spektrovna valovna dolžina z razponom od 950 do 1650 nm</t>
  </si>
  <si>
    <t xml:space="preserve">Spectral wavelength range from 950 to 1650 nm </t>
  </si>
  <si>
    <t>Dinamični razpon (max) 1000:1</t>
  </si>
  <si>
    <t>Dynamic range (Max) 1000:1</t>
  </si>
  <si>
    <t>Kratki čas merjenja, max 0.5 sec</t>
  </si>
  <si>
    <t>Short measurement time, max. 0.5 sec</t>
  </si>
  <si>
    <t>Razmerje: signal-šum vsaj 20.000</t>
  </si>
  <si>
    <t>Signal-to-noise ratio at least 20,000</t>
  </si>
  <si>
    <t>Najmanjši čas integracije &lt;20 µsec</t>
  </si>
  <si>
    <t>Minimum integration time &lt;20 µsec</t>
  </si>
  <si>
    <t>Brezžično upravljanje na baterije, z možnostjo priklopa na žično omrežje</t>
  </si>
  <si>
    <t xml:space="preserve">Wireless and battery operation, with option for wire power supply </t>
  </si>
  <si>
    <t>Bluetooth in USBpovezava z osbenim računalnikom</t>
  </si>
  <si>
    <t>Bluetooth and USB communication with PC computer</t>
  </si>
  <si>
    <t>Oblika podatkov: ASCII text</t>
  </si>
  <si>
    <t xml:space="preserve">Data format: ASCII text </t>
  </si>
  <si>
    <t>Kompatibilno z MS Windows osebnim računalnikom</t>
  </si>
  <si>
    <t>Compatible with MS Windows PC</t>
  </si>
  <si>
    <t xml:space="preserve">Območje delovne temperature: -20°C  - 50°C </t>
  </si>
  <si>
    <t xml:space="preserve">Operating temperature -20 – 50°C </t>
  </si>
  <si>
    <t>Odportno proti vodi in prahu (najmanj po standardu IP 65)</t>
  </si>
  <si>
    <t>Dust and water resistance IP 65 (at least)</t>
  </si>
  <si>
    <t>Odportno na vibracije in udarce</t>
  </si>
  <si>
    <t>Shock and vibration resistance</t>
  </si>
  <si>
    <t>Programska oprema združjiva z dekoderjem</t>
  </si>
  <si>
    <t xml:space="preserve">Software: compatible with unscrambler </t>
  </si>
  <si>
    <t>Vključena namestitev in usposabljanje</t>
  </si>
  <si>
    <t>Installation and training included</t>
  </si>
  <si>
    <t>Primer: MicroNIR OnSite-W Wireless Handheld Spectrometer</t>
  </si>
  <si>
    <t>e.g. MicroNIR OnSite-W Wireless Handheld Spectrometer</t>
  </si>
  <si>
    <t>Prenosni NIR spektrometer za analitično analizo procesov</t>
  </si>
  <si>
    <t>Portable NIR spectrometer for analytical process analysis</t>
  </si>
  <si>
    <t>Ultra-compact, lightweight design</t>
  </si>
  <si>
    <t>Ohišje iz nerjavečega jekla</t>
  </si>
  <si>
    <t>Stainless steel cover</t>
  </si>
  <si>
    <t>Načini delovanja: difuzni odsev, prenos, transflekcija</t>
  </si>
  <si>
    <t>Operating modes: diffuse reflection, transmission, transflection</t>
  </si>
  <si>
    <t>Detektor InGaAs fotodiodno polje, najmanj 128 slikovnih pik</t>
  </si>
  <si>
    <t>Detector InGaAs photodiode array, at least 128 pixels</t>
  </si>
  <si>
    <t>baterijsko brezžično upravljanje, z možnostjo žičnega napajanja</t>
  </si>
  <si>
    <t>Wireless and battery operation, with option for wire power supply</t>
  </si>
  <si>
    <t>Bluetooth in USB komunikciranje z prenosnim računalnikom</t>
  </si>
  <si>
    <t>Napajanje preko USB (&lt;500 mA @5 V)</t>
  </si>
  <si>
    <t>Powered USB powered (&lt;500 mA @5 V)</t>
  </si>
  <si>
    <t>Primer: MicroNIR PAT-W Spectrometer</t>
  </si>
  <si>
    <t>e.g. MicroNIR PAT-W Spectrometer</t>
  </si>
  <si>
    <t>Stresalnik konstrukcij</t>
  </si>
  <si>
    <t>Constrtuction shaker</t>
  </si>
  <si>
    <t>električni pogon</t>
  </si>
  <si>
    <t>electrically powered</t>
  </si>
  <si>
    <t>obseg frekvence: DC do 200 Hz</t>
  </si>
  <si>
    <t>frequency range: DC to 200 Hz</t>
  </si>
  <si>
    <t>maksimalna sila: 440 N ali več</t>
  </si>
  <si>
    <t>maximum force: 440 N or more</t>
  </si>
  <si>
    <t>maksimalna hitrost: 1000 mm/s ali več</t>
  </si>
  <si>
    <t>maximum velocity: 1000 mm/s or more</t>
  </si>
  <si>
    <t>največji hod: 150 mm ali več</t>
  </si>
  <si>
    <t>maximum stroke: 150 mm or more</t>
  </si>
  <si>
    <t>skupna teža (brez dodatnih mas): 75 kg ali manj</t>
  </si>
  <si>
    <t>total weight (wothout additional mass): 75 kg or less</t>
  </si>
  <si>
    <t>dodatni sistem reakcijske mase</t>
  </si>
  <si>
    <t>additional reaction mass assemblies</t>
  </si>
  <si>
    <t>sidrni sistem, ki omogoča horizontalno ali vertikalno stresanje konstrukcij, kjer je stresalnih pripet na konstrukcijo ali nanjo obešen</t>
  </si>
  <si>
    <t>anchoring rigs to enable horizontal or vertical shaking of structures by a fixed or freehanging shaker</t>
  </si>
  <si>
    <t>mora vključevati vsi opremo potrebno za polno delovanje, neodvisno od predhodne opreme: napajanje, povezovalne kable itd.</t>
  </si>
  <si>
    <t>must include all accessories necessary for full operation, independent of any prior components: power suply, connector cables etc.</t>
  </si>
  <si>
    <t>Ponudba mora vključevati izobraževanje oz. usposabljanje naročnikovega osebja</t>
  </si>
  <si>
    <t>Training must be included</t>
  </si>
  <si>
    <t>Kot npr:  Elektro-Seis® Shaker APS 400</t>
  </si>
  <si>
    <t>e.g.:  Elektro-Seis® Shaker APS 400</t>
  </si>
  <si>
    <t>Termografska kamera</t>
  </si>
  <si>
    <t>Thermal camera</t>
  </si>
  <si>
    <t>Vrsta fokusa: avtomatično/ročno ostrenje slike</t>
  </si>
  <si>
    <t>Focus type: automatic/manual</t>
  </si>
  <si>
    <t>Sistem za ne-destruktivne teste stoječih drevesa, hlodovine, lesenih nosilcev</t>
  </si>
  <si>
    <t>Non-destructive testing system for standing trees, logs, timber beams</t>
  </si>
  <si>
    <t>1. 3D akustični tomografski skener za oceno stoječih dreves, hlodov in lesenih nosilcev:</t>
  </si>
  <si>
    <t>· 36 kanalov, vključno s časovnikom, ojačevalniki, visoko občutljivimi akustičnimi pretvorniki, optimiziranimi za merjenje lesa</t>
  </si>
  <si>
    <t>· Napajanje z akumulatorskimi (polnilnimi) baterijami</t>
  </si>
  <si>
    <t>· Vsi povezovalni kabli in pribor</t>
  </si>
  <si>
    <t>· Kladivo za vzbujanje</t>
  </si>
  <si>
    <t>· Programska oprema (Windows PC in Android) za rekonstrukcije tomogramov (v angleščini)</t>
  </si>
  <si>
    <t>· Komunikacija z osebnim računalnikom / tabličnim računalnikom prek povezave Bluetooth in / ali USB</t>
  </si>
  <si>
    <t>2. Digitalno kljunasto merilo za merjenje premera drevesa, združljiv s 3D skenerjem zvočne tomografije</t>
  </si>
  <si>
    <t>· Za premer drevesa od 0,01 do 1,99 m</t>
  </si>
  <si>
    <t>· Ločljivost vsaj 1 mm</t>
  </si>
  <si>
    <t>· Natančnost najmanj 2 mm</t>
  </si>
  <si>
    <t>3. Detektor za korenine kot dodatek k 3D analizi zvočne tomografije</t>
  </si>
  <si>
    <t>· Primeren za odkrivanje korenin pod zemljo</t>
  </si>
  <si>
    <t>· Senzor za zagon z dolžino kabla najmanj 5m</t>
  </si>
  <si>
    <t>· Programska oprema za analizo podatkov</t>
  </si>
  <si>
    <t xml:space="preserve">4. Elektronski impedančni tomograf za oceno stoječih dreves, hlodovine in lesenih nosilcev: </t>
  </si>
  <si>
    <t>· Do 32 elektrod</t>
  </si>
  <si>
    <t>· Programska oprema (Windows PC in Android) za meritve, kontrolo, vrednotenje in rekonstrukcijo tomogramov (v angleščini)</t>
  </si>
  <si>
    <t>5. Mikrosekundni časovnik za merjenje mehanskih napetosti s pomočjo hitrosti valovanja v lesu:</t>
  </si>
  <si>
    <t>· Dva pretvornika, opremljena z 60 mm dolgima žebljema</t>
  </si>
  <si>
    <t>· Integriran vsaj 1,8 m dolg kabel</t>
  </si>
  <si>
    <t>· Časovna ločljivost je +/- 1.2ms,</t>
  </si>
  <si>
    <t>· Nizka poraba energije</t>
  </si>
  <si>
    <t>· Nadzor nad procesorjem</t>
  </si>
  <si>
    <t>· Komunikacija RS232 z osebnim računalnikom</t>
  </si>
  <si>
    <t>· Elektronski zaslon za prikazovanje</t>
  </si>
  <si>
    <t>6. Zvočni časovnik  za merjenje mehanskih napetosti v lesu s pomočjo hitrosti valovanja v lesu:</t>
  </si>
  <si>
    <t>· Dva (start in stop) senzorja z drsnim kladivom</t>
  </si>
  <si>
    <t>· Togi pretvorniki, opremljeni z 60 mm dolgim žebljem in integriranim kablom</t>
  </si>
  <si>
    <t>· Kovinsko kladivo (200 g)</t>
  </si>
  <si>
    <t xml:space="preserve">7. Prenosni merilnik za ocenjevanje in razvrščanje glede na mehanskih lastnosti lesenih desk: </t>
  </si>
  <si>
    <t>· Možnost doseganja industrijske zmogljivost mase: 25 kg (največja teža lesa 50 kg)</t>
  </si>
  <si>
    <t>· Resolucija ocene mase: 0,1% zmogljivosti</t>
  </si>
  <si>
    <t>· Mikrofon z visoko občutljivostjo</t>
  </si>
  <si>
    <t>· Kladivo za vzbujanje plošče</t>
  </si>
  <si>
    <t>· Pravila za razvrščanje, združljiva z oznako EN-338</t>
  </si>
  <si>
    <t>· Programska oprema za obdelavo signalov (Windows PC in / ali Android) (v angleščini)</t>
  </si>
  <si>
    <t>8. Merilna napravo za merjenje upora sil s pomočjo vijaka, za določevanje mehanskih lastnosti</t>
  </si>
  <si>
    <t>· Zmogljivost pretvornika sile: 5 kN</t>
  </si>
  <si>
    <t>· Maksimalna kapaciteta sile delovanja inštrumenta: 10kN</t>
  </si>
  <si>
    <t>· Napaka na histerezi manjša od 0,05%</t>
  </si>
  <si>
    <t>· Napaka ponovitve manjša od 0,03%</t>
  </si>
  <si>
    <t>· Komplet namenskih vijakov:</t>
  </si>
  <si>
    <t>o premer: 4mm, dolžina navoja: 18 mm</t>
  </si>
  <si>
    <t>o premer 3 mm, dolžina navojev: 15 mm</t>
  </si>
  <si>
    <t>Kot npr: Fakopp Enterprise</t>
  </si>
  <si>
    <t>e.g.:  Fakopp Enterprise</t>
  </si>
  <si>
    <t>Sistem pridobivanja podatkov v znanosti o življenju za psihofiziologijo</t>
  </si>
  <si>
    <t>Life science data acquisition system for psychophysiology</t>
  </si>
  <si>
    <t>Točka 1: Enota za zajem podatkov in dodatki</t>
  </si>
  <si>
    <t>Item 1: Data acquisition unit and accessories</t>
  </si>
  <si>
    <t>Stacionarna enota:</t>
  </si>
  <si>
    <t>Stationary unit:</t>
  </si>
  <si>
    <t>Analogni vhodi: 16 kanalov, 16-bitna A / D ločljivost, +/- 0,003% FSR Natančnost</t>
  </si>
  <si>
    <t xml:space="preserve">Analog inputs: 16 channels, 16 bit A/D resolution, +/- 0.003 % FSR Accuracy </t>
  </si>
  <si>
    <t>Analogni izhodi: 2 kanala, 16 bitna A / D ločljivost, +/- 0,003% FSR Natančnost</t>
  </si>
  <si>
    <t xml:space="preserve">Analog outputs: 2 channels, 16 bit A/D resolution, +/- 0.003 % FSR Accuracy </t>
  </si>
  <si>
    <t>Največja hitrost vzorčenja: najmanj 200 kHz (400 kHz agregat)</t>
  </si>
  <si>
    <t>Max sample rate: at least 200 kHz (400 kHz aggregate)</t>
  </si>
  <si>
    <t>Vrsta serijskega vmesnika: Ethernet</t>
  </si>
  <si>
    <t>Serial interface type: Ethernet</t>
  </si>
  <si>
    <t>Vrsta prenosa: Ethernet</t>
  </si>
  <si>
    <t>Transmission type: Ethernet</t>
  </si>
  <si>
    <t>Programski sistem za dostop in analizo zbranih signalov (2 licenci)</t>
  </si>
  <si>
    <t>Software system to access and analyse collected signals (2 licenses)</t>
  </si>
  <si>
    <t>Vmesniki programiranja aplikacij: strojna oprema, programska oprema</t>
  </si>
  <si>
    <t>Application programming interfaces: Hardware, Software</t>
  </si>
  <si>
    <t>Prenos podatkov v omrežju</t>
  </si>
  <si>
    <t>Network data transfer</t>
  </si>
  <si>
    <t>Ethernet-USB adapter za neposredno povezavo z računalnikom</t>
  </si>
  <si>
    <t>Ethernet-USB adapter for direct PC connection</t>
  </si>
  <si>
    <t>Podpira izdelavo skript za samodejno zbiranje in analizo podatkov</t>
  </si>
  <si>
    <t>Scripting support to customise and automate acquisition and analysis</t>
  </si>
  <si>
    <t>Podpora za 64-bitni računalniški sistem</t>
  </si>
  <si>
    <t>64-bit computer system support</t>
  </si>
  <si>
    <t>Kompatibilen prikaz stimulusov z izoliranim digitalnim vmesnikom, zahtevanimi kabli in pripadajočo programsko opremo</t>
  </si>
  <si>
    <t>Compatible stimulus presentation with isolated digital interface, required cables, and related software</t>
  </si>
  <si>
    <t>Kompatibilen ojačevalnik za zbiranje podatkov o elektrokardiogramu (EKG)</t>
  </si>
  <si>
    <t xml:space="preserve">Compatible Electrocardiogram (ECG) data collection amplifer </t>
  </si>
  <si>
    <t>Kompatibilen ojačevalnik elektrodermalne aktivnosti (EDA / GSR)</t>
  </si>
  <si>
    <t>Compatible Electrodermal Acitivity (EDA/GSR) amplifer</t>
  </si>
  <si>
    <t>Kompatibilen ojačevalnik temperature (površina, jedro, zrak) in termistor</t>
  </si>
  <si>
    <t>Compatible temerature amplifer (surface, core, air) and thermistor</t>
  </si>
  <si>
    <t>Brezžični zapisovalnik podatkov z:</t>
  </si>
  <si>
    <t>Wireless Data logger with:</t>
  </si>
  <si>
    <t>* Podporo vsaj treh dvokanalnih oddajnikov</t>
  </si>
  <si>
    <t>*Support at least three dual channel transmitters</t>
  </si>
  <si>
    <t>* Podporo za snemanje zvoka</t>
  </si>
  <si>
    <t>*Support voice recording</t>
  </si>
  <si>
    <t>* Vgrajenim merilnikom pospeška</t>
  </si>
  <si>
    <t>*Built in accelerometer</t>
  </si>
  <si>
    <t>* Vgrajenim zvočnim in haptičnim odzivom za uporabnike</t>
  </si>
  <si>
    <t>*Built in auditory and haptic feedback to users</t>
  </si>
  <si>
    <t>* Kompatibilnim brezžičnim 2-kanalnim elektrokardiogram (EKG) ojačevalnikom in oddajnikom</t>
  </si>
  <si>
    <t>*Compatible wireless 2-channel Electrocardiogram (ECG) data collection amplifer and transmitter</t>
  </si>
  <si>
    <t>* Kompatibilnim brezžičnim oddajnikom za foto-pletizmogram (FPG) in elektrodermalno aktivnost (EDA / GSR)</t>
  </si>
  <si>
    <t>*Compatible wireless Photo Plethysmogram (PPG) and Electrodermal Acitivity (EDA/GSR) transmitter</t>
  </si>
  <si>
    <t>Elektrode:</t>
  </si>
  <si>
    <t>Electrodes:</t>
  </si>
  <si>
    <t>1000 pre-geliranih, za enkratno uporabo, s podlogo iz vinila. Brez lateksa.</t>
  </si>
  <si>
    <t>1000 pre-gelled, disposable, with vinyl backing. Latex free.</t>
  </si>
  <si>
    <t>100 elektrod za EDA za enkratno uporabo</t>
  </si>
  <si>
    <t>100 disposable EDA electrodes</t>
  </si>
  <si>
    <t>300 platnenih elektrod za enkratno uporabo za neskladne površine in električno stimulacijo</t>
  </si>
  <si>
    <t>300 disposable cloth electrodes for non-conforming surfaces and electrical stimulation</t>
  </si>
  <si>
    <t>Kontrolnik impedance elektrode</t>
  </si>
  <si>
    <t>Electrode impedence checker</t>
  </si>
  <si>
    <t>Vodniki:</t>
  </si>
  <si>
    <t>Leads:</t>
  </si>
  <si>
    <t>2 - 45 cm elektrodni vodnik za brezžični zapisovalnik podatkov in komponente</t>
  </si>
  <si>
    <t>2 - 45 cm electrode lead for wireless data logger and components</t>
  </si>
  <si>
    <t>3 - 45 cm elektrodni vodnik za brezžični zapisovalnik podatkov in komponente</t>
  </si>
  <si>
    <t>3 - 45 cm electrode lead for wireless data logger and components</t>
  </si>
  <si>
    <t>2 - 25 cm vodnik za EDA</t>
  </si>
  <si>
    <t>2 - 25cm leads for EDA</t>
  </si>
  <si>
    <t>Neoklopljen svinčnik (1 m)</t>
  </si>
  <si>
    <t>Unshielded pinch lead (1m)</t>
  </si>
  <si>
    <t>Neoklopljen svinčnik (3 m)</t>
  </si>
  <si>
    <t>Unshielded pinch lead (3m)</t>
  </si>
  <si>
    <t>2 Oklopljen svinčnik (1m) (vsak od različnih barv)</t>
  </si>
  <si>
    <t>2 Shielded pinch lead (1m) (each of different colours)</t>
  </si>
  <si>
    <t>Kompatibilni modulski podaljšek za biopotencialne ojačevalnike</t>
  </si>
  <si>
    <t>Compatible Module extension cable for biopotential amplifiers</t>
  </si>
  <si>
    <t>Drugo:</t>
  </si>
  <si>
    <t>Other:</t>
  </si>
  <si>
    <t>Pripravljalni gel za EEG / EKG / EMG / EOG</t>
  </si>
  <si>
    <t>Prepatory gel for EEG/ECG/EMG/EOG</t>
  </si>
  <si>
    <t>Elektrodni gel (najmanj 200 g)</t>
  </si>
  <si>
    <t>Electrode gel (at least 200 g)</t>
  </si>
  <si>
    <t>Izotonični gel za snemanje</t>
  </si>
  <si>
    <t>Isotonic recording gel</t>
  </si>
  <si>
    <t>npr. stacionarni: BIOPAC MP160WSW; Podpora: BIOPAC EPM100W, Brezžični: BIOPAC BN-LOGGER</t>
  </si>
  <si>
    <t>e.g.,  Stationary: BIOPAC MP160WSW; Stimulus: BIOPAC EPM100W, Wireless: BIOPAC BN-LOGGER</t>
  </si>
  <si>
    <t>Točka 2: Mobilna enota za pridobivanje biopotencialnih podatkov</t>
  </si>
  <si>
    <t>Item 2: Mobile biopotential data acquisition unit</t>
  </si>
  <si>
    <t>Podpira 32 kanalov brezžičnega zbiranja podatkov</t>
  </si>
  <si>
    <t>Support 32 channels of wireless data collection</t>
  </si>
  <si>
    <t>Vgrajen 3D merilnik pospeška</t>
  </si>
  <si>
    <t>3D accelerometer built in</t>
  </si>
  <si>
    <t>24-bitna ločljivost podatkov</t>
  </si>
  <si>
    <t>24-bit data resolution</t>
  </si>
  <si>
    <t>Vgrajena telemetrija WiFI</t>
  </si>
  <si>
    <t>WiFI-telemetry built in</t>
  </si>
  <si>
    <t>Najmanj 16 GB notranjega pomnilnika podatkov</t>
  </si>
  <si>
    <t>At least 16 GB internal data storage</t>
  </si>
  <si>
    <t>Akumulatorska baterija</t>
  </si>
  <si>
    <t>Rechargeable battery</t>
  </si>
  <si>
    <t>EEG kapa z 10/20 elektrodno razporeditvijo, v velikosti za normalne odrasle osebe, z raztegljivim materialom in trakom</t>
  </si>
  <si>
    <t>EEG cap with 10/20 arrangement for electrode position, sized for normal adults, with stretch material and strap</t>
  </si>
  <si>
    <t>Sprožilni kanal</t>
  </si>
  <si>
    <t>Trigger channel</t>
  </si>
  <si>
    <t>Trdna konstrukcija za uporabo pri aktivnem testiranju (npr. šport, ročna dela itd.)</t>
  </si>
  <si>
    <t>Sturdy construction for use in active testing (e.g., sports, manual labour jobs, etc.)</t>
  </si>
  <si>
    <t>Mora biti nosljiv.</t>
  </si>
  <si>
    <t>Must be wearable.</t>
  </si>
  <si>
    <t>npr. BIOPAC MOBITA-20EEG + CAP100C</t>
  </si>
  <si>
    <t>e.g., BIOPAC MOBITA-20EEG + CAP100C</t>
  </si>
  <si>
    <t>Točka 3: Neinvazivna enota za nadzor krvnega tlaka</t>
  </si>
  <si>
    <t>Item 3: Non-invase blood pressure monitoring unit</t>
  </si>
  <si>
    <t>Vse meritve od utripa do utripa</t>
  </si>
  <si>
    <t>All beat-to-beat measurements</t>
  </si>
  <si>
    <t>Samodejna kalibracija ravni srca</t>
  </si>
  <si>
    <t>Automatic heart level calibration</t>
  </si>
  <si>
    <t>Podpira celoten spekter krvnega tlaka in hemodinamskih parametrov:</t>
  </si>
  <si>
    <t>Support a full range of blood pressure and hemodynamic paramaters:</t>
  </si>
  <si>
    <t>* sistolični, diastolični, srednji arterijski tlak, srčni utrip</t>
  </si>
  <si>
    <t>* systolic, diastolic, mean arterial pressure, pulse rate</t>
  </si>
  <si>
    <t>* vaskularna upornost, variacija / indeks volumna kapi, srčni volumen, srčni indeks</t>
  </si>
  <si>
    <t>* vascular resistance, stroke volume variation/index, cardiac output, cardiac index</t>
  </si>
  <si>
    <t>* variacija pulznega tlaka</t>
  </si>
  <si>
    <t>* pulse pressure variation</t>
  </si>
  <si>
    <t>Adapterji, potrebni za povezavo z enotami za zajemanje podatkov</t>
  </si>
  <si>
    <t>Adapters necessary to interface with data acquisition units</t>
  </si>
  <si>
    <t>npr. BIOPAC NIBP100D-HD</t>
  </si>
  <si>
    <t>e.g., BIOPAC NIBP100D-HD</t>
  </si>
  <si>
    <t>garancijski rok: najmanj 12 mesecev od dneva dostave</t>
  </si>
  <si>
    <t>Nakup in enoletno vzdrževanje licenc – LCA</t>
  </si>
  <si>
    <t>Točka 1: GaBi Professional (perpetual) ali enakovredno</t>
  </si>
  <si>
    <t>Item 1: GaBi Professional (perpetual) or equivalent</t>
  </si>
  <si>
    <t xml:space="preserve">Programu naj bo dodano tudi: </t>
  </si>
  <si>
    <t>The offer must include also:</t>
  </si>
  <si>
    <t>Extension database XIV: Construction materials (perpetual)</t>
  </si>
  <si>
    <t>vzdrževanje licence za obdobje 12 mesecev od dobave licence</t>
  </si>
  <si>
    <t>Nakup in enoletno vzdrževanje licenc – EcoInvent baza</t>
  </si>
  <si>
    <r>
      <t>·</t>
    </r>
    <r>
      <rPr>
        <sz val="7"/>
        <color rgb="FF000000"/>
        <rFont val="Arial"/>
        <family val="2"/>
      </rPr>
      <t xml:space="preserve">         </t>
    </r>
    <r>
      <rPr>
        <sz val="11"/>
        <color rgb="FF000000"/>
        <rFont val="Arial"/>
        <family val="2"/>
      </rPr>
      <t>battery charger</t>
    </r>
  </si>
  <si>
    <t>·         battery charger</t>
  </si>
  <si>
    <r>
      <t xml:space="preserve"> </t>
    </r>
    <r>
      <rPr>
        <sz val="11"/>
        <color rgb="FF000000"/>
        <rFont val="Arial"/>
        <family val="2"/>
      </rPr>
      <t>Max RPM/RCF should be around 15,000/21,382 (fixed angle)</t>
    </r>
  </si>
  <si>
    <r>
      <t>1.</t>
    </r>
    <r>
      <rPr>
        <sz val="7"/>
        <color rgb="FF000000"/>
        <rFont val="Arial"/>
        <family val="2"/>
      </rPr>
      <t xml:space="preserve">    </t>
    </r>
    <r>
      <rPr>
        <sz val="11"/>
        <color rgb="FF000000"/>
        <rFont val="Arial"/>
        <family val="2"/>
      </rPr>
      <t>3D acoustic tomography scanner for assessment of standing trees, logs and timber beams:</t>
    </r>
  </si>
  <si>
    <r>
      <t>·</t>
    </r>
    <r>
      <rPr>
        <sz val="7"/>
        <color rgb="FF000000"/>
        <rFont val="Arial"/>
        <family val="2"/>
      </rPr>
      <t xml:space="preserve">         </t>
    </r>
    <r>
      <rPr>
        <sz val="11"/>
        <color rgb="FF000000"/>
        <rFont val="Arial"/>
        <family val="2"/>
      </rPr>
      <t>36 channels including timers, amplifiers, high sensitivity acoustic transducers optimized for measurement of wood</t>
    </r>
  </si>
  <si>
    <r>
      <t>·</t>
    </r>
    <r>
      <rPr>
        <sz val="7"/>
        <color rgb="FF000000"/>
        <rFont val="Arial"/>
        <family val="2"/>
      </rPr>
      <t xml:space="preserve">         </t>
    </r>
    <r>
      <rPr>
        <sz val="11"/>
        <color rgb="FF000000"/>
        <rFont val="Arial"/>
        <family val="2"/>
      </rPr>
      <t xml:space="preserve">powered with rechargeable batteries </t>
    </r>
  </si>
  <si>
    <r>
      <t>·</t>
    </r>
    <r>
      <rPr>
        <sz val="11"/>
        <color rgb="FF000000"/>
        <rFont val="Arial"/>
        <family val="2"/>
      </rPr>
      <t xml:space="preserve"> Polnilec baterij</t>
    </r>
  </si>
  <si>
    <r>
      <t>·</t>
    </r>
    <r>
      <rPr>
        <sz val="7"/>
        <color rgb="FF000000"/>
        <rFont val="Arial"/>
        <family val="2"/>
      </rPr>
      <t xml:space="preserve">         </t>
    </r>
    <r>
      <rPr>
        <sz val="11"/>
        <color rgb="FF000000"/>
        <rFont val="Arial"/>
        <family val="2"/>
      </rPr>
      <t>all the linking cables and accessories</t>
    </r>
  </si>
  <si>
    <r>
      <t>·</t>
    </r>
    <r>
      <rPr>
        <sz val="7"/>
        <color rgb="FF000000"/>
        <rFont val="Arial"/>
        <family val="2"/>
      </rPr>
      <t xml:space="preserve">         </t>
    </r>
    <r>
      <rPr>
        <sz val="11"/>
        <color rgb="FF000000"/>
        <rFont val="Arial"/>
        <family val="2"/>
      </rPr>
      <t>hammer for excitation</t>
    </r>
  </si>
  <si>
    <r>
      <t>·</t>
    </r>
    <r>
      <rPr>
        <sz val="7"/>
        <color rgb="FF000000"/>
        <rFont val="Arial"/>
        <family val="2"/>
      </rPr>
      <t xml:space="preserve">         </t>
    </r>
    <r>
      <rPr>
        <sz val="11"/>
        <color rgb="FF000000"/>
        <rFont val="Arial"/>
        <family val="2"/>
      </rPr>
      <t>software (Windows PC and Android) for tomogram reconstructions (in English)</t>
    </r>
  </si>
  <si>
    <r>
      <t>·</t>
    </r>
    <r>
      <rPr>
        <sz val="7"/>
        <color rgb="FF000000"/>
        <rFont val="Arial"/>
        <family val="2"/>
      </rPr>
      <t xml:space="preserve">         </t>
    </r>
    <r>
      <rPr>
        <sz val="11"/>
        <color rgb="FF000000"/>
        <rFont val="Arial"/>
        <family val="2"/>
      </rPr>
      <t>communication with PC/tablet via Bluetooth and/or USB</t>
    </r>
  </si>
  <si>
    <r>
      <t>2.</t>
    </r>
    <r>
      <rPr>
        <sz val="7"/>
        <color rgb="FF000000"/>
        <rFont val="Arial"/>
        <family val="2"/>
      </rPr>
      <t xml:space="preserve">    </t>
    </r>
    <r>
      <rPr>
        <sz val="11"/>
        <color rgb="FF000000"/>
        <rFont val="Arial"/>
        <family val="2"/>
      </rPr>
      <t>Digital Calliper for measurement of the tree diameter, compatible with 3D acoustic tomography scanner</t>
    </r>
  </si>
  <si>
    <r>
      <t>·</t>
    </r>
    <r>
      <rPr>
        <sz val="7"/>
        <color rgb="FF000000"/>
        <rFont val="Arial"/>
        <family val="2"/>
      </rPr>
      <t xml:space="preserve">         </t>
    </r>
    <r>
      <rPr>
        <sz val="11"/>
        <color rgb="FF000000"/>
        <rFont val="Arial"/>
        <family val="2"/>
      </rPr>
      <t xml:space="preserve">measured tree diameter from 0.01 to 1.99m  </t>
    </r>
  </si>
  <si>
    <r>
      <t>·</t>
    </r>
    <r>
      <rPr>
        <sz val="7"/>
        <color rgb="FF000000"/>
        <rFont val="Arial"/>
        <family val="2"/>
      </rPr>
      <t xml:space="preserve">         </t>
    </r>
    <r>
      <rPr>
        <sz val="11"/>
        <color rgb="FF000000"/>
        <rFont val="Arial"/>
        <family val="2"/>
      </rPr>
      <t>resolution at least 1 mm</t>
    </r>
  </si>
  <si>
    <r>
      <t>·</t>
    </r>
    <r>
      <rPr>
        <sz val="7"/>
        <color rgb="FF000000"/>
        <rFont val="Arial"/>
        <family val="2"/>
      </rPr>
      <t xml:space="preserve">         </t>
    </r>
    <r>
      <rPr>
        <sz val="11"/>
        <color rgb="FF000000"/>
        <rFont val="Arial"/>
        <family val="2"/>
      </rPr>
      <t>accuracy at least 2 mm</t>
    </r>
  </si>
  <si>
    <r>
      <t>3.</t>
    </r>
    <r>
      <rPr>
        <sz val="7"/>
        <color rgb="FF000000"/>
        <rFont val="Arial"/>
        <family val="2"/>
      </rPr>
      <t xml:space="preserve">    </t>
    </r>
    <r>
      <rPr>
        <sz val="11"/>
        <color rgb="FF000000"/>
        <rFont val="Arial"/>
        <family val="2"/>
      </rPr>
      <t>Root Detector as extension for 3D acoustic tomography scanner</t>
    </r>
  </si>
  <si>
    <r>
      <t>·</t>
    </r>
    <r>
      <rPr>
        <sz val="7"/>
        <color rgb="FF000000"/>
        <rFont val="Arial"/>
        <family val="2"/>
      </rPr>
      <t xml:space="preserve">         </t>
    </r>
    <r>
      <rPr>
        <sz val="11"/>
        <color rgb="FF000000"/>
        <rFont val="Arial"/>
        <family val="2"/>
      </rPr>
      <t>suitable for root detection in soil</t>
    </r>
  </si>
  <si>
    <r>
      <t>·</t>
    </r>
    <r>
      <rPr>
        <sz val="7"/>
        <color rgb="FF000000"/>
        <rFont val="Arial"/>
        <family val="2"/>
      </rPr>
      <t xml:space="preserve">         </t>
    </r>
    <r>
      <rPr>
        <sz val="11"/>
        <color rgb="FF000000"/>
        <rFont val="Arial"/>
        <family val="2"/>
      </rPr>
      <t>start sensor, with at least 5m cable length</t>
    </r>
  </si>
  <si>
    <r>
      <t>·</t>
    </r>
    <r>
      <rPr>
        <sz val="7"/>
        <color rgb="FF000000"/>
        <rFont val="Arial"/>
        <family val="2"/>
      </rPr>
      <t xml:space="preserve">         </t>
    </r>
    <r>
      <rPr>
        <sz val="11"/>
        <color rgb="FF000000"/>
        <rFont val="Arial"/>
        <family val="2"/>
      </rPr>
      <t>software for data analysis</t>
    </r>
  </si>
  <si>
    <r>
      <t>4.</t>
    </r>
    <r>
      <rPr>
        <sz val="7"/>
        <color rgb="FF000000"/>
        <rFont val="Arial"/>
        <family val="2"/>
      </rPr>
      <t xml:space="preserve">    </t>
    </r>
    <r>
      <rPr>
        <sz val="11"/>
        <color rgb="FF000000"/>
        <rFont val="Arial"/>
        <family val="2"/>
      </rPr>
      <t>Electro Impedance Tomograph for assessment of standing trees, logs and timber beams:</t>
    </r>
  </si>
  <si>
    <r>
      <t>·</t>
    </r>
    <r>
      <rPr>
        <sz val="7"/>
        <color rgb="FF000000"/>
        <rFont val="Arial"/>
        <family val="2"/>
      </rPr>
      <t xml:space="preserve">         </t>
    </r>
    <r>
      <rPr>
        <sz val="11"/>
        <color rgb="FF000000"/>
        <rFont val="Arial"/>
        <family val="2"/>
      </rPr>
      <t>up to 32 electrodes</t>
    </r>
  </si>
  <si>
    <r>
      <t>·</t>
    </r>
    <r>
      <rPr>
        <sz val="7"/>
        <color rgb="FF000000"/>
        <rFont val="Arial"/>
        <family val="2"/>
      </rPr>
      <t xml:space="preserve">         </t>
    </r>
    <r>
      <rPr>
        <sz val="11"/>
        <color rgb="FF000000"/>
        <rFont val="Arial"/>
        <family val="2"/>
      </rPr>
      <t>software (Windows PC and Android) for measurement, control, evaluation and tomogram reconstructions (in English)</t>
    </r>
  </si>
  <si>
    <r>
      <t>5.</t>
    </r>
    <r>
      <rPr>
        <sz val="7"/>
        <color rgb="FF000000"/>
        <rFont val="Arial"/>
        <family val="2"/>
      </rPr>
      <t xml:space="preserve">    </t>
    </r>
    <r>
      <rPr>
        <sz val="11"/>
        <color rgb="FF000000"/>
        <rFont val="Arial"/>
        <family val="2"/>
      </rPr>
      <t>Microsecond timer for measurement of the mechanical stress wave velocity in wood:</t>
    </r>
  </si>
  <si>
    <r>
      <t>·</t>
    </r>
    <r>
      <rPr>
        <sz val="7"/>
        <color rgb="FF000000"/>
        <rFont val="Arial"/>
        <family val="2"/>
      </rPr>
      <t xml:space="preserve">         </t>
    </r>
    <r>
      <rPr>
        <sz val="11"/>
        <color rgb="FF000000"/>
        <rFont val="Arial"/>
        <family val="2"/>
      </rPr>
      <t>Two transducers, equipped with 60 mm long nail</t>
    </r>
  </si>
  <si>
    <r>
      <t>·</t>
    </r>
    <r>
      <rPr>
        <sz val="7"/>
        <color rgb="FF000000"/>
        <rFont val="Arial"/>
        <family val="2"/>
      </rPr>
      <t xml:space="preserve">         </t>
    </r>
    <r>
      <rPr>
        <sz val="11"/>
        <color rgb="FF000000"/>
        <rFont val="Arial"/>
        <family val="2"/>
      </rPr>
      <t>integrated at least 1.8m long cable</t>
    </r>
  </si>
  <si>
    <r>
      <t>·</t>
    </r>
    <r>
      <rPr>
        <sz val="7"/>
        <color rgb="FF000000"/>
        <rFont val="Arial"/>
        <family val="2"/>
      </rPr>
      <t xml:space="preserve">         </t>
    </r>
    <r>
      <rPr>
        <sz val="11"/>
        <color rgb="FF000000"/>
        <rFont val="Arial"/>
        <family val="2"/>
      </rPr>
      <t>time for resolution +/-1.2ms,</t>
    </r>
  </si>
  <si>
    <r>
      <t>·</t>
    </r>
    <r>
      <rPr>
        <sz val="7"/>
        <color rgb="FF000000"/>
        <rFont val="Arial"/>
        <family val="2"/>
      </rPr>
      <t xml:space="preserve">         </t>
    </r>
    <r>
      <rPr>
        <sz val="11"/>
        <color rgb="FF000000"/>
        <rFont val="Arial"/>
        <family val="2"/>
      </rPr>
      <t>low power consumption</t>
    </r>
  </si>
  <si>
    <r>
      <t>·</t>
    </r>
    <r>
      <rPr>
        <sz val="7"/>
        <color rgb="FF000000"/>
        <rFont val="Arial"/>
        <family val="2"/>
      </rPr>
      <t xml:space="preserve">         </t>
    </r>
    <r>
      <rPr>
        <sz val="11"/>
        <color rgb="FF000000"/>
        <rFont val="Arial"/>
        <family val="2"/>
      </rPr>
      <t>processor controlled,</t>
    </r>
  </si>
  <si>
    <r>
      <t>·</t>
    </r>
    <r>
      <rPr>
        <sz val="7"/>
        <color rgb="FF000000"/>
        <rFont val="Arial"/>
        <family val="2"/>
      </rPr>
      <t xml:space="preserve">         </t>
    </r>
    <r>
      <rPr>
        <sz val="11"/>
        <color rgb="FF000000"/>
        <rFont val="Arial"/>
        <family val="2"/>
      </rPr>
      <t>RS232 communication with PC</t>
    </r>
  </si>
  <si>
    <r>
      <t>·</t>
    </r>
    <r>
      <rPr>
        <sz val="7"/>
        <color rgb="FF000000"/>
        <rFont val="Arial"/>
        <family val="2"/>
      </rPr>
      <t xml:space="preserve">         </t>
    </r>
    <r>
      <rPr>
        <sz val="11"/>
        <color rgb="FF000000"/>
        <rFont val="Arial"/>
        <family val="2"/>
      </rPr>
      <t>electronic display unit</t>
    </r>
  </si>
  <si>
    <r>
      <t>6.</t>
    </r>
    <r>
      <rPr>
        <sz val="7"/>
        <color rgb="FF000000"/>
        <rFont val="Arial"/>
        <family val="2"/>
      </rPr>
      <t xml:space="preserve">    </t>
    </r>
    <r>
      <rPr>
        <sz val="11"/>
        <color rgb="FF000000"/>
        <rFont val="Arial"/>
        <family val="2"/>
      </rPr>
      <t>Sonic timer for measurement of the mechanical stress wave velocity in wood:</t>
    </r>
  </si>
  <si>
    <r>
      <t>·</t>
    </r>
    <r>
      <rPr>
        <sz val="7"/>
        <color rgb="FF000000"/>
        <rFont val="Arial"/>
        <family val="2"/>
      </rPr>
      <t xml:space="preserve">         </t>
    </r>
    <r>
      <rPr>
        <sz val="11"/>
        <color rgb="FF000000"/>
        <rFont val="Arial"/>
        <family val="2"/>
      </rPr>
      <t>two (start and stop) sensors with sliding hammer</t>
    </r>
  </si>
  <si>
    <r>
      <t>·</t>
    </r>
    <r>
      <rPr>
        <sz val="7"/>
        <color rgb="FF000000"/>
        <rFont val="Arial"/>
        <family val="2"/>
      </rPr>
      <t xml:space="preserve">         </t>
    </r>
    <r>
      <rPr>
        <sz val="11"/>
        <color rgb="FF000000"/>
        <rFont val="Arial"/>
        <family val="2"/>
      </rPr>
      <t>rigid transducers equipped with 60 mm long nail, integrated cable</t>
    </r>
  </si>
  <si>
    <r>
      <t>·</t>
    </r>
    <r>
      <rPr>
        <sz val="7"/>
        <color rgb="FF000000"/>
        <rFont val="Arial"/>
        <family val="2"/>
      </rPr>
      <t xml:space="preserve">         </t>
    </r>
    <r>
      <rPr>
        <sz val="11"/>
        <color rgb="FF000000"/>
        <rFont val="Arial"/>
        <family val="2"/>
      </rPr>
      <t>steel hammer (200 g)</t>
    </r>
  </si>
  <si>
    <r>
      <t>·</t>
    </r>
    <r>
      <rPr>
        <sz val="7"/>
        <color rgb="FF000000"/>
        <rFont val="Arial"/>
        <family val="2"/>
      </rPr>
      <t xml:space="preserve">         </t>
    </r>
    <r>
      <rPr>
        <sz val="11"/>
        <color rgb="FF000000"/>
        <rFont val="Arial"/>
        <family val="2"/>
      </rPr>
      <t>time resolution is +/-1.2ms,</t>
    </r>
  </si>
  <si>
    <r>
      <t>7.</t>
    </r>
    <r>
      <rPr>
        <sz val="7"/>
        <color rgb="FF000000"/>
        <rFont val="Arial"/>
        <family val="2"/>
      </rPr>
      <t xml:space="preserve">    </t>
    </r>
    <r>
      <rPr>
        <sz val="11"/>
        <color rgb="FF000000"/>
        <rFont val="Arial"/>
        <family val="2"/>
      </rPr>
      <t>Portable lumber grader for measurement of the mechanical properties of timber boards:</t>
    </r>
  </si>
  <si>
    <r>
      <t>·</t>
    </r>
    <r>
      <rPr>
        <sz val="7"/>
        <color rgb="FF000000"/>
        <rFont val="Arial"/>
        <family val="2"/>
      </rPr>
      <t xml:space="preserve">         </t>
    </r>
    <r>
      <rPr>
        <sz val="11"/>
        <color rgb="FF000000"/>
        <rFont val="Arial"/>
        <family val="2"/>
      </rPr>
      <t xml:space="preserve">industrial balance capacity 25kg (max lumber weight 50 kg) </t>
    </r>
  </si>
  <si>
    <r>
      <t>·</t>
    </r>
    <r>
      <rPr>
        <sz val="7"/>
        <color rgb="FF000000"/>
        <rFont val="Arial"/>
        <family val="2"/>
      </rPr>
      <t xml:space="preserve">         </t>
    </r>
    <r>
      <rPr>
        <sz val="11"/>
        <color rgb="FF000000"/>
        <rFont val="Arial"/>
        <family val="2"/>
      </rPr>
      <t>balance resolution: 0.1 % of the capacity</t>
    </r>
  </si>
  <si>
    <r>
      <t>·</t>
    </r>
    <r>
      <rPr>
        <sz val="7"/>
        <color rgb="FF000000"/>
        <rFont val="Arial"/>
        <family val="2"/>
      </rPr>
      <t xml:space="preserve">         </t>
    </r>
    <r>
      <rPr>
        <sz val="11"/>
        <color rgb="FF000000"/>
        <rFont val="Arial"/>
        <family val="2"/>
      </rPr>
      <t>high sensitivity microphone</t>
    </r>
  </si>
  <si>
    <r>
      <t>·</t>
    </r>
    <r>
      <rPr>
        <sz val="7"/>
        <color rgb="FF000000"/>
        <rFont val="Arial"/>
        <family val="2"/>
      </rPr>
      <t xml:space="preserve">         </t>
    </r>
    <r>
      <rPr>
        <sz val="11"/>
        <color rgb="FF000000"/>
        <rFont val="Arial"/>
        <family val="2"/>
      </rPr>
      <t>hammer for board excitation</t>
    </r>
  </si>
  <si>
    <r>
      <t>·</t>
    </r>
    <r>
      <rPr>
        <sz val="7"/>
        <color rgb="FF000000"/>
        <rFont val="Arial"/>
        <family val="2"/>
      </rPr>
      <t xml:space="preserve">         </t>
    </r>
    <r>
      <rPr>
        <sz val="11"/>
        <color rgb="FF000000"/>
        <rFont val="Arial"/>
        <family val="2"/>
      </rPr>
      <t>grading rules compatible with EN-338 indication</t>
    </r>
  </si>
  <si>
    <r>
      <t>·</t>
    </r>
    <r>
      <rPr>
        <sz val="7"/>
        <color rgb="FF000000"/>
        <rFont val="Arial"/>
        <family val="2"/>
      </rPr>
      <t xml:space="preserve">         </t>
    </r>
    <r>
      <rPr>
        <sz val="11"/>
        <color rgb="FF000000"/>
        <rFont val="Arial"/>
        <family val="2"/>
      </rPr>
      <t>software for signal processing (Windows PC and/or Android) (in English)</t>
    </r>
  </si>
  <si>
    <r>
      <t>8.</t>
    </r>
    <r>
      <rPr>
        <sz val="7"/>
        <color rgb="FF000000"/>
        <rFont val="Arial"/>
        <family val="2"/>
      </rPr>
      <t xml:space="preserve">    </t>
    </r>
    <r>
      <rPr>
        <sz val="11"/>
        <color rgb="FF000000"/>
        <rFont val="Arial"/>
        <family val="2"/>
      </rPr>
      <t>Screw withdrawal resistance meter measurement of the timber mechanical properties</t>
    </r>
  </si>
  <si>
    <r>
      <t>·</t>
    </r>
    <r>
      <rPr>
        <sz val="7"/>
        <color rgb="FF000000"/>
        <rFont val="Arial"/>
        <family val="2"/>
      </rPr>
      <t xml:space="preserve">         </t>
    </r>
    <r>
      <rPr>
        <sz val="11"/>
        <color rgb="FF000000"/>
        <rFont val="Arial"/>
        <family val="2"/>
      </rPr>
      <t>force transducer capacity: 5 kN</t>
    </r>
  </si>
  <si>
    <r>
      <t>·</t>
    </r>
    <r>
      <rPr>
        <sz val="7"/>
        <color rgb="FF000000"/>
        <rFont val="Arial"/>
        <family val="2"/>
      </rPr>
      <t xml:space="preserve">         </t>
    </r>
    <r>
      <rPr>
        <sz val="11"/>
        <color rgb="FF000000"/>
        <rFont val="Arial"/>
        <family val="2"/>
      </rPr>
      <t>maximum acting force instrument survives: 10kN</t>
    </r>
  </si>
  <si>
    <r>
      <t>·</t>
    </r>
    <r>
      <rPr>
        <sz val="7"/>
        <color rgb="FF000000"/>
        <rFont val="Arial"/>
        <family val="2"/>
      </rPr>
      <t xml:space="preserve">         </t>
    </r>
    <r>
      <rPr>
        <sz val="11"/>
        <color rgb="FF000000"/>
        <rFont val="Arial"/>
        <family val="2"/>
      </rPr>
      <t>hysteresis error less than 0,05%</t>
    </r>
  </si>
  <si>
    <r>
      <t>·</t>
    </r>
    <r>
      <rPr>
        <sz val="7"/>
        <color rgb="FF000000"/>
        <rFont val="Arial"/>
        <family val="2"/>
      </rPr>
      <t xml:space="preserve">         </t>
    </r>
    <r>
      <rPr>
        <sz val="11"/>
        <color rgb="FF000000"/>
        <rFont val="Arial"/>
        <family val="2"/>
      </rPr>
      <t>repetition error is less than 0,03%</t>
    </r>
  </si>
  <si>
    <r>
      <t>·</t>
    </r>
    <r>
      <rPr>
        <sz val="7"/>
        <color rgb="FF000000"/>
        <rFont val="Arial"/>
        <family val="2"/>
      </rPr>
      <t xml:space="preserve">         </t>
    </r>
    <r>
      <rPr>
        <sz val="11"/>
        <color rgb="FF000000"/>
        <rFont val="Arial"/>
        <family val="2"/>
      </rPr>
      <t>set of dedicated screws:</t>
    </r>
  </si>
  <si>
    <r>
      <t>o</t>
    </r>
    <r>
      <rPr>
        <sz val="7"/>
        <color rgb="FF000000"/>
        <rFont val="Arial"/>
        <family val="2"/>
      </rPr>
      <t xml:space="preserve">   </t>
    </r>
    <r>
      <rPr>
        <sz val="11"/>
        <color rgb="FF000000"/>
        <rFont val="Arial"/>
        <family val="2"/>
      </rPr>
      <t>diameter: 4mm, length of the threads is 18 mm</t>
    </r>
  </si>
  <si>
    <r>
      <t>o</t>
    </r>
    <r>
      <rPr>
        <sz val="7"/>
        <color rgb="FF000000"/>
        <rFont val="Arial"/>
        <family val="2"/>
      </rPr>
      <t xml:space="preserve">   </t>
    </r>
    <r>
      <rPr>
        <sz val="11"/>
        <color rgb="FF000000"/>
        <rFont val="Arial"/>
        <family val="2"/>
      </rPr>
      <t>diameter 3mm, length of the threads is 15 mm</t>
    </r>
  </si>
  <si>
    <r>
      <t xml:space="preserve">Točka 1: </t>
    </r>
    <r>
      <rPr>
        <sz val="10"/>
        <color rgb="FF000000"/>
        <rFont val="Arial"/>
        <family val="2"/>
      </rPr>
      <t>Ecoinvent database for OpenLCA software ali enakovredno</t>
    </r>
  </si>
  <si>
    <r>
      <t xml:space="preserve">Item 1: </t>
    </r>
    <r>
      <rPr>
        <sz val="10"/>
        <color rgb="FF000000"/>
        <rFont val="Arial"/>
        <family val="2"/>
      </rPr>
      <t>Ecoinvent database for OpenLCA software or equivalent</t>
    </r>
  </si>
  <si>
    <t>Buying and a one year mantainance of the licenses – LCA</t>
  </si>
  <si>
    <t>Delivery within 4 weeks after concluding the contract</t>
  </si>
  <si>
    <t>Dobavni rok: do 4 tednov od sklenitve pogodbe</t>
  </si>
  <si>
    <t>Količina / quantity</t>
  </si>
  <si>
    <t>Enota / Unit</t>
  </si>
  <si>
    <t>SKLOP 8 / Lot 8</t>
  </si>
  <si>
    <t>SKLOP 7 / Lot 7</t>
  </si>
  <si>
    <t>SKLOP 6 / Lot 6</t>
  </si>
  <si>
    <t>SKLOP 5 / Lot 5</t>
  </si>
  <si>
    <t>SKLOP 10 / Lot 10</t>
  </si>
  <si>
    <t>SKLOP 9 / Lot 9</t>
  </si>
  <si>
    <t>SKLOP 2 / Lot 2</t>
  </si>
  <si>
    <t>SKLOP 1 / Lot 1</t>
  </si>
  <si>
    <t>SKLOP 3 / Lot 3</t>
  </si>
  <si>
    <t>SKLOP 4 / Lot 4</t>
  </si>
  <si>
    <t>komplet /set</t>
  </si>
  <si>
    <t>komplet / set</t>
  </si>
  <si>
    <t>ponujeni dobavni rok / delivery date:</t>
  </si>
  <si>
    <t>garancijski rok / warranty period:</t>
  </si>
  <si>
    <t>Izpolni ponudnik / To be completed by the tenderer:</t>
  </si>
  <si>
    <t>naziv in št. opreme, proizvajalec / item name and No., manufacturer</t>
  </si>
  <si>
    <t xml:space="preserve">Prenosni NIR spektrometer za analizo na terenu </t>
  </si>
  <si>
    <t>Buying and a one year mantainance of the licenses – EcoInvent database</t>
  </si>
  <si>
    <t>license maintainance for 12 months after delivery</t>
  </si>
  <si>
    <t>Dobavni rok: v 4 tednih od sklenitve pogodbe</t>
  </si>
  <si>
    <t>ponudnik mora za ponujeno opremo zagotoviti najvišji razred energijske učinkovitosti, ki jo dosega na trgu</t>
  </si>
  <si>
    <t>Bidder must provide the highest energy efficient equipment reached on the market</t>
  </si>
  <si>
    <t>Infrardeči senzor, ločljivost: 1024 × 768 točkovni senzor</t>
  </si>
  <si>
    <t>Izmenljivi objektivi; 45°, 28°, 12°, vsi zajeti v ponudbi</t>
  </si>
  <si>
    <t>Termična občutljivost: &lt; 0,02° C</t>
  </si>
  <si>
    <t>Temperaturno območje: – 40° C do 2000° C</t>
  </si>
  <si>
    <t xml:space="preserve">Točnost meritve: ±1° C v območju 5 - 150°C,  ±2° C v območju 150 - 2000°C </t>
  </si>
  <si>
    <t>Frekvenca obnavljanja slike: 30Hz</t>
  </si>
  <si>
    <t>Zaslon na dotik: 4.3”, 800 x 480 točk</t>
  </si>
  <si>
    <t>Vidna kamera 5 Mega Pixels</t>
  </si>
  <si>
    <t>Programska oprema za obdelavo meritev</t>
  </si>
  <si>
    <t>Kot npr: Flir T1020</t>
  </si>
  <si>
    <t>E.g.:  Flir T1020</t>
  </si>
  <si>
    <t>Infrared sensor, resolution: 1024 × 768 point sensor</t>
  </si>
  <si>
    <t>Exchangable lenses; 45°, 28°, 12°, all included in the offer</t>
  </si>
  <si>
    <t>Thermal sensitivity: &lt; 0,02° C</t>
  </si>
  <si>
    <t>Temperature spectra: – 40° C do 2000° C</t>
  </si>
  <si>
    <t xml:space="preserve">Precision: ±1° C within 5 - 150°C, ± 2° C within 150 - 2000°C </t>
  </si>
  <si>
    <t>Refresh rate: 30Hz</t>
  </si>
  <si>
    <t>Touchscreen: 4.3”, 800 x 480 točk</t>
  </si>
  <si>
    <t>Visual camera 5 Mega Pixels</t>
  </si>
  <si>
    <t>Software for data processing</t>
  </si>
  <si>
    <t>Ponudnik mora za ponujeno opremo zagotoviti najvišji razred energijske učinkovitosti, ki jo dosega na trgu</t>
  </si>
  <si>
    <r>
      <rPr>
        <b/>
        <u/>
        <sz val="11"/>
        <color theme="1"/>
        <rFont val="Calibri"/>
        <family val="2"/>
        <charset val="238"/>
        <scheme val="minor"/>
      </rPr>
      <t xml:space="preserve">Predmet naročila / Subject of Tender: </t>
    </r>
    <r>
      <rPr>
        <b/>
        <sz val="11"/>
        <color theme="1"/>
        <rFont val="Calibri"/>
        <family val="2"/>
        <charset val="238"/>
        <scheme val="minor"/>
      </rPr>
      <t xml:space="preserve">
</t>
    </r>
    <r>
      <rPr>
        <sz val="11"/>
        <color theme="1"/>
        <rFont val="Calibri"/>
        <family val="2"/>
        <charset val="238"/>
        <scheme val="minor"/>
      </rPr>
      <t xml:space="preserve">Nakup raznovrstne opreme in licenc za investicijski projekt "Center odličnosti za raziskave in inovacije na področju obnovljivih materialov in zdravega bivanjskega okolja" (10 sklopov) 
The purchase of various equipment and licenses for the needs of Innorenew CoE Renewable materials and healthy environments research and innovation centre of excellence (10 Lots)
</t>
    </r>
    <r>
      <rPr>
        <b/>
        <sz val="11"/>
        <color theme="1"/>
        <rFont val="Calibri"/>
        <family val="2"/>
        <charset val="238"/>
        <scheme val="minor"/>
      </rPr>
      <t>Naročnik / Contracting Authority:</t>
    </r>
    <r>
      <rPr>
        <sz val="11"/>
        <color theme="1"/>
        <rFont val="Calibri"/>
        <family val="2"/>
        <charset val="238"/>
        <scheme val="minor"/>
      </rPr>
      <t xml:space="preserve">
InnoRenew CoE Center odličnosti za raziskave in inovacije na področju obnovljivih materialov in zdravega bivanjskega okolja, Livade 6, 6310 Izola - Isola</t>
    </r>
  </si>
  <si>
    <t>Povzetek ponudbe / Summary</t>
  </si>
  <si>
    <t>Številka sklopa / Lot No.</t>
  </si>
  <si>
    <t>Opis / Description</t>
  </si>
  <si>
    <t xml:space="preserve">Znesek v EUR brez DDV/ Value excluding VAT </t>
  </si>
  <si>
    <t>Znesek v EUR z DDV / Value with VAT</t>
  </si>
  <si>
    <t>1.</t>
  </si>
  <si>
    <t>2.</t>
  </si>
  <si>
    <t>3.</t>
  </si>
  <si>
    <t>4.</t>
  </si>
  <si>
    <t>5.</t>
  </si>
  <si>
    <t>6.</t>
  </si>
  <si>
    <t>7.</t>
  </si>
  <si>
    <t>8.</t>
  </si>
  <si>
    <t>9.</t>
  </si>
  <si>
    <t>SKUPAJ / TOTAL</t>
  </si>
  <si>
    <t>10.</t>
  </si>
  <si>
    <t>Centrifuga / Centrifuge</t>
  </si>
  <si>
    <t>Inkubatorski stresalnik / Incubation shaker</t>
  </si>
  <si>
    <t>Prenosni NIR spektrometer za analizo na terenu / Portable NIR spectrometer for field analysis</t>
  </si>
  <si>
    <t>Prenosni NIR spektrometer za analitično analizo procesov / Portable NIR spectrometer for analytical process analysis</t>
  </si>
  <si>
    <t xml:space="preserve"> Stresalnik konstrukcij / Constrtuction shaker</t>
  </si>
  <si>
    <t>Termografska kamera / Thermal camera</t>
  </si>
  <si>
    <t>Sistem za ne-destruktivne teste stoječih drevesa, hlodovine, lesenih nosilcev / Non-destructive testing system for standing trees, logs, timber beams</t>
  </si>
  <si>
    <t>Sistem pridobivanja podatkov v znanosti o življenju za psihofiziologijo / Life science data acquisition system for psychophysiology</t>
  </si>
  <si>
    <t>Nakup in enoletno vzdrževanje licenc – LCA / Buying and a one year mantainance of the licenses – LCA</t>
  </si>
  <si>
    <t>Nakup in enoletno vzdrževanje licenc – EcoInvent baza / Buying and a one year mantainance of the licenses – EcoInvent database</t>
  </si>
  <si>
    <t>Cena na enoto brez DDV /  price per unit excluding VAT</t>
  </si>
  <si>
    <t>Stopnja DDV % /  VAT rate %</t>
  </si>
  <si>
    <t>Znesek DDV / Value VAT</t>
  </si>
  <si>
    <t>Cena na enoto z DDV / Price per unit with VAT</t>
  </si>
  <si>
    <t>Skupna vrednost brez DDV / Value excluding VAT</t>
  </si>
  <si>
    <t>Skupna vrednost z DDV / Value with VAT</t>
  </si>
  <si>
    <t>Proizvajalec / Manufacturer</t>
  </si>
  <si>
    <t>Naziv in št. opreme / Brand and No. of equipment</t>
  </si>
  <si>
    <t>Instructions to Tenderers: The Tenderers fill in only the gray marked Row for each Lot offered (unit price without VAT and the VAT rate in %, Manufacturer and Brand and No. of equipment, delivery date, warranty period)</t>
  </si>
  <si>
    <t>Navodila ponudnikom: Ponudnik izpolni za vsak sklop, ki ga ponuja, le sivo označene vrstice v posameznem zavihku za sklop, ki ga ponuja (cena na enoto brez DDV in stopnja DDV v %, proizvajalec, naziv in št. opreme, dobavni rok, garancijski rok)</t>
  </si>
  <si>
    <t>Dobavni rok: v 10 tednih od sklenitve pogodbe</t>
  </si>
  <si>
    <t>Dobavni rok: do 8 tednov od sklenitve pogodbe</t>
  </si>
  <si>
    <t>Delivery within 8 weeks after concluding the contract</t>
  </si>
  <si>
    <t>Delivery within 10 weeks after concluding the contract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</si>
</sst>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000"/>
    <numFmt numFmtId="166" formatCode="#,##0.000"/>
  </numFmts>
  <fonts count="21">
    <font>
      <sz val="11"/>
      <color rgb="FF000000"/>
      <name val="Calibri"/>
      <family val="2"/>
      <charset val="1"/>
    </font>
    <font>
      <sz val="11"/>
      <color theme="1"/>
      <name val="Calibri"/>
      <family val="2"/>
      <charset val="238"/>
      <scheme val="minor"/>
    </font>
    <font>
      <sz val="11"/>
      <color rgb="FF000000"/>
      <name val="Arial"/>
      <family val="2"/>
    </font>
    <font>
      <sz val="7"/>
      <color rgb="FF000000"/>
      <name val="Arial"/>
      <family val="2"/>
    </font>
    <font>
      <b/>
      <sz val="11"/>
      <color rgb="FF000000"/>
      <name val="Arial"/>
      <family val="2"/>
    </font>
    <font>
      <sz val="11"/>
      <color rgb="FF555555"/>
      <name val="Arial"/>
      <family val="2"/>
    </font>
    <font>
      <sz val="11"/>
      <name val="Arial"/>
      <family val="2"/>
    </font>
    <font>
      <sz val="10"/>
      <color rgb="FF000000"/>
      <name val="Arial"/>
      <family val="2"/>
    </font>
    <font>
      <sz val="11"/>
      <color theme="1"/>
      <name val="Arial"/>
      <family val="2"/>
    </font>
    <font>
      <sz val="11"/>
      <color rgb="FF000000"/>
      <name val="Calibri"/>
      <family val="2"/>
      <charset val="1"/>
    </font>
    <font>
      <b/>
      <sz val="11"/>
      <color theme="1"/>
      <name val="Calibri"/>
      <family val="2"/>
      <charset val="238"/>
      <scheme val="minor"/>
    </font>
    <font>
      <b/>
      <u/>
      <sz val="11"/>
      <color theme="1"/>
      <name val="Calibri"/>
      <family val="2"/>
      <charset val="238"/>
      <scheme val="minor"/>
    </font>
    <font>
      <b/>
      <sz val="11"/>
      <name val="Arial"/>
      <family val="2"/>
      <charset val="238"/>
    </font>
    <font>
      <b/>
      <sz val="8"/>
      <name val="Arial"/>
      <family val="2"/>
      <charset val="238"/>
    </font>
    <font>
      <b/>
      <sz val="8"/>
      <name val="Calibri"/>
      <family val="2"/>
      <charset val="238"/>
      <scheme val="minor"/>
    </font>
    <font>
      <b/>
      <sz val="8"/>
      <color rgb="FF000000"/>
      <name val="Arial"/>
      <family val="2"/>
      <charset val="238"/>
    </font>
    <font>
      <b/>
      <sz val="8"/>
      <color theme="1"/>
      <name val="Arial"/>
      <family val="2"/>
      <charset val="238"/>
    </font>
    <font>
      <sz val="8"/>
      <name val="Arial"/>
      <family val="2"/>
      <charset val="238"/>
    </font>
    <font>
      <b/>
      <sz val="9"/>
      <name val="Agency FB"/>
      <charset val="238"/>
    </font>
    <font>
      <b/>
      <sz val="11"/>
      <color theme="1"/>
      <name val="Calibri"/>
      <family val="2"/>
      <scheme val="minor"/>
    </font>
    <font>
      <sz val="10"/>
      <color rgb="FF000000"/>
      <name val="Calibri"/>
      <family val="2"/>
      <charset val="1"/>
    </font>
  </fonts>
  <fills count="9">
    <fill>
      <patternFill patternType="none"/>
    </fill>
    <fill>
      <patternFill patternType="gray125"/>
    </fill>
    <fill>
      <patternFill patternType="solid">
        <fgColor rgb="FFDAE3F3"/>
        <bgColor rgb="FFCCFFFF"/>
      </patternFill>
    </fill>
    <fill>
      <patternFill patternType="solid">
        <fgColor rgb="FFA9D18E"/>
        <bgColor rgb="FF99CCFF"/>
      </patternFill>
    </fill>
    <fill>
      <patternFill patternType="solid">
        <fgColor rgb="FFFFFFFF"/>
        <bgColor rgb="FFFFFFCC"/>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4" tint="0.59999389629810485"/>
        <bgColor indexed="64"/>
      </patternFill>
    </fill>
  </fills>
  <borders count="28">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top/>
      <bottom/>
      <diagonal/>
    </border>
    <border>
      <left style="medium">
        <color auto="1"/>
      </left>
      <right/>
      <top style="medium">
        <color auto="1"/>
      </top>
      <bottom/>
      <diagonal/>
    </border>
    <border>
      <left style="medium">
        <color auto="1"/>
      </left>
      <right/>
      <top/>
      <bottom style="medium">
        <color auto="1"/>
      </bottom>
      <diagonal/>
    </border>
    <border>
      <left/>
      <right/>
      <top style="medium">
        <color auto="1"/>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s>
  <cellStyleXfs count="2">
    <xf numFmtId="0" fontId="0" fillId="0" borderId="0"/>
    <xf numFmtId="9" fontId="9" fillId="0" borderId="0" applyFont="0" applyFill="0" applyBorder="0" applyAlignment="0" applyProtection="0"/>
  </cellStyleXfs>
  <cellXfs count="122">
    <xf numFmtId="0" fontId="0" fillId="0" borderId="0" xfId="0"/>
    <xf numFmtId="0" fontId="2" fillId="0" borderId="0" xfId="0" applyFont="1"/>
    <xf numFmtId="0" fontId="2" fillId="0" borderId="3" xfId="0" applyFont="1" applyBorder="1" applyAlignment="1">
      <alignment wrapText="1"/>
    </xf>
    <xf numFmtId="0" fontId="2" fillId="0" borderId="3" xfId="0" applyFont="1" applyBorder="1" applyAlignment="1">
      <alignment horizontal="left" vertical="center" indent="15"/>
    </xf>
    <xf numFmtId="0" fontId="2" fillId="0" borderId="5" xfId="0" applyFont="1" applyBorder="1" applyAlignment="1">
      <alignment wrapText="1"/>
    </xf>
    <xf numFmtId="0" fontId="4" fillId="0" borderId="0" xfId="0" applyFont="1"/>
    <xf numFmtId="0" fontId="4" fillId="3" borderId="0" xfId="0" applyFont="1" applyFill="1"/>
    <xf numFmtId="0" fontId="2" fillId="0" borderId="2" xfId="0" applyFont="1" applyBorder="1"/>
    <xf numFmtId="0" fontId="2" fillId="2" borderId="1" xfId="0" applyFont="1" applyFill="1" applyBorder="1"/>
    <xf numFmtId="0" fontId="2" fillId="0" borderId="1" xfId="0" applyFont="1" applyBorder="1"/>
    <xf numFmtId="0" fontId="5" fillId="0" borderId="3" xfId="0" applyFont="1" applyBorder="1" applyAlignment="1">
      <alignment horizontal="left" vertical="top" wrapText="1"/>
    </xf>
    <xf numFmtId="0" fontId="2" fillId="0" borderId="4" xfId="0" applyFont="1" applyBorder="1"/>
    <xf numFmtId="0" fontId="2" fillId="0" borderId="3" xfId="0" applyFont="1" applyBorder="1"/>
    <xf numFmtId="0" fontId="2" fillId="0" borderId="0" xfId="0" applyFont="1" applyBorder="1" applyAlignment="1">
      <alignment horizontal="left" vertical="center" wrapText="1"/>
    </xf>
    <xf numFmtId="0" fontId="2" fillId="0" borderId="0" xfId="0" applyFont="1" applyBorder="1"/>
    <xf numFmtId="0" fontId="6" fillId="0" borderId="4" xfId="0" applyFont="1" applyBorder="1" applyAlignment="1">
      <alignment wrapText="1"/>
    </xf>
    <xf numFmtId="0" fontId="2" fillId="0" borderId="4" xfId="0" applyFont="1" applyBorder="1" applyAlignment="1">
      <alignment wrapText="1"/>
    </xf>
    <xf numFmtId="0" fontId="6" fillId="0" borderId="0" xfId="0" applyFont="1" applyBorder="1" applyAlignment="1">
      <alignment wrapText="1"/>
    </xf>
    <xf numFmtId="0" fontId="2" fillId="0" borderId="0" xfId="0" applyFont="1" applyBorder="1" applyAlignment="1">
      <alignment wrapText="1"/>
    </xf>
    <xf numFmtId="0" fontId="2" fillId="0" borderId="1" xfId="0" applyFont="1" applyBorder="1" applyAlignment="1">
      <alignment wrapText="1"/>
    </xf>
    <xf numFmtId="0" fontId="6" fillId="0" borderId="1" xfId="0" applyFont="1" applyBorder="1" applyAlignment="1">
      <alignment wrapText="1"/>
    </xf>
    <xf numFmtId="0" fontId="6" fillId="0" borderId="5" xfId="0" applyFont="1" applyBorder="1" applyAlignment="1">
      <alignment wrapText="1"/>
    </xf>
    <xf numFmtId="0" fontId="2" fillId="0" borderId="3" xfId="0" applyFont="1" applyBorder="1" applyAlignment="1">
      <alignment vertical="center"/>
    </xf>
    <xf numFmtId="0" fontId="2" fillId="0" borderId="3" xfId="0" applyFont="1" applyBorder="1" applyAlignment="1"/>
    <xf numFmtId="0" fontId="2" fillId="0" borderId="6" xfId="0" applyFont="1" applyBorder="1"/>
    <xf numFmtId="0" fontId="2" fillId="0" borderId="0" xfId="0" applyFont="1" applyBorder="1" applyAlignment="1">
      <alignment vertical="center"/>
    </xf>
    <xf numFmtId="0" fontId="2" fillId="0" borderId="2" xfId="0" applyFont="1" applyBorder="1" applyAlignment="1">
      <alignment wrapText="1"/>
    </xf>
    <xf numFmtId="0" fontId="2" fillId="0" borderId="3" xfId="0" applyFont="1" applyBorder="1" applyAlignment="1">
      <alignment horizontal="left" indent="7"/>
    </xf>
    <xf numFmtId="0" fontId="4" fillId="0" borderId="3" xfId="0" applyFont="1" applyBorder="1" applyAlignment="1">
      <alignment horizontal="left" indent="7"/>
    </xf>
    <xf numFmtId="0" fontId="2" fillId="0" borderId="3" xfId="0" applyFont="1" applyBorder="1" applyAlignment="1">
      <alignment horizontal="left" indent="15"/>
    </xf>
    <xf numFmtId="0" fontId="2" fillId="3" borderId="3" xfId="0" applyFont="1" applyFill="1" applyBorder="1" applyAlignment="1">
      <alignment wrapText="1"/>
    </xf>
    <xf numFmtId="0" fontId="4" fillId="0" borderId="3" xfId="0" applyFont="1" applyBorder="1" applyAlignment="1">
      <alignment wrapText="1"/>
    </xf>
    <xf numFmtId="0" fontId="4" fillId="0" borderId="3" xfId="0" applyFont="1" applyBorder="1"/>
    <xf numFmtId="0" fontId="6" fillId="0" borderId="3" xfId="0" applyFont="1" applyBorder="1" applyAlignment="1">
      <alignment vertical="top" wrapText="1"/>
    </xf>
    <xf numFmtId="0" fontId="2" fillId="4" borderId="3" xfId="0" applyFont="1" applyFill="1" applyBorder="1"/>
    <xf numFmtId="0" fontId="2" fillId="3" borderId="3" xfId="0" applyFont="1" applyFill="1" applyBorder="1"/>
    <xf numFmtId="0" fontId="2" fillId="0" borderId="7" xfId="0" applyFont="1" applyBorder="1" applyAlignment="1">
      <alignment wrapText="1"/>
    </xf>
    <xf numFmtId="0" fontId="2" fillId="0" borderId="8" xfId="0" applyFont="1" applyBorder="1" applyAlignment="1">
      <alignment wrapText="1"/>
    </xf>
    <xf numFmtId="0" fontId="6" fillId="0" borderId="3" xfId="0" applyFont="1" applyBorder="1" applyAlignment="1">
      <alignment horizontal="left" vertical="top" wrapText="1"/>
    </xf>
    <xf numFmtId="0" fontId="6" fillId="0" borderId="2" xfId="0" applyFont="1" applyBorder="1"/>
    <xf numFmtId="0" fontId="6" fillId="0" borderId="3" xfId="0" applyFont="1" applyBorder="1"/>
    <xf numFmtId="0" fontId="2" fillId="0" borderId="9" xfId="0" applyFont="1" applyBorder="1"/>
    <xf numFmtId="0" fontId="2" fillId="0" borderId="9" xfId="0" applyFont="1" applyBorder="1" applyAlignment="1">
      <alignment wrapText="1"/>
    </xf>
    <xf numFmtId="0" fontId="4" fillId="0" borderId="0" xfId="0" applyFont="1" applyAlignment="1">
      <alignment wrapText="1"/>
    </xf>
    <xf numFmtId="0" fontId="2" fillId="0" borderId="0" xfId="0" applyFont="1" applyFill="1" applyBorder="1"/>
    <xf numFmtId="0" fontId="2" fillId="0" borderId="0" xfId="0" applyFont="1" applyAlignment="1">
      <alignment wrapText="1"/>
    </xf>
    <xf numFmtId="0" fontId="4" fillId="3" borderId="0" xfId="0" applyFont="1" applyFill="1" applyAlignment="1">
      <alignment wrapText="1"/>
    </xf>
    <xf numFmtId="0" fontId="6" fillId="0" borderId="3" xfId="0" applyFont="1" applyBorder="1" applyAlignment="1">
      <alignment horizontal="left" wrapText="1"/>
    </xf>
    <xf numFmtId="0" fontId="2" fillId="2" borderId="1" xfId="0" applyFont="1" applyFill="1" applyBorder="1" applyAlignment="1">
      <alignment horizontal="left" wrapText="1"/>
    </xf>
    <xf numFmtId="0" fontId="2" fillId="2" borderId="4" xfId="0" applyFont="1" applyFill="1" applyBorder="1"/>
    <xf numFmtId="0" fontId="2" fillId="0" borderId="9" xfId="0" applyFont="1" applyFill="1" applyBorder="1"/>
    <xf numFmtId="0" fontId="2" fillId="0" borderId="0" xfId="0" applyFont="1" applyFill="1" applyBorder="1" applyAlignment="1">
      <alignment horizontal="left" wrapText="1"/>
    </xf>
    <xf numFmtId="0" fontId="2" fillId="0" borderId="0" xfId="0" applyFont="1" applyFill="1" applyBorder="1" applyAlignment="1">
      <alignment horizontal="left" vertical="center" wrapText="1"/>
    </xf>
    <xf numFmtId="0" fontId="6" fillId="3" borderId="3" xfId="0" applyFont="1" applyFill="1" applyBorder="1" applyAlignment="1">
      <alignment wrapText="1"/>
    </xf>
    <xf numFmtId="0" fontId="3" fillId="0" borderId="3" xfId="0" applyFont="1" applyBorder="1" applyAlignment="1"/>
    <xf numFmtId="0" fontId="8" fillId="0" borderId="2" xfId="0" applyFont="1" applyBorder="1"/>
    <xf numFmtId="0" fontId="8" fillId="0" borderId="3" xfId="0" applyFont="1" applyBorder="1" applyAlignment="1">
      <alignment wrapText="1"/>
    </xf>
    <xf numFmtId="0" fontId="8" fillId="0" borderId="3" xfId="0" applyFont="1" applyBorder="1"/>
    <xf numFmtId="0" fontId="8" fillId="0" borderId="3" xfId="0" applyFont="1" applyBorder="1" applyAlignment="1">
      <alignment vertical="center"/>
    </xf>
    <xf numFmtId="0" fontId="8" fillId="0" borderId="2" xfId="0" applyFont="1" applyBorder="1" applyAlignment="1"/>
    <xf numFmtId="0" fontId="8" fillId="0" borderId="2" xfId="0" applyFont="1" applyBorder="1" applyAlignment="1">
      <alignment wrapText="1"/>
    </xf>
    <xf numFmtId="0" fontId="6" fillId="0" borderId="2" xfId="0" applyFont="1" applyBorder="1" applyAlignment="1">
      <alignment horizontal="left" wrapText="1"/>
    </xf>
    <xf numFmtId="0" fontId="8" fillId="0" borderId="4" xfId="0" applyFont="1" applyBorder="1"/>
    <xf numFmtId="0" fontId="6" fillId="0" borderId="4" xfId="0" applyFont="1" applyBorder="1" applyAlignment="1">
      <alignment horizontal="left" vertical="top" wrapText="1"/>
    </xf>
    <xf numFmtId="0" fontId="2" fillId="0" borderId="2" xfId="0" applyFont="1" applyBorder="1" applyAlignment="1">
      <alignment horizontal="left" indent="7"/>
    </xf>
    <xf numFmtId="49" fontId="13" fillId="6" borderId="18" xfId="0" applyNumberFormat="1" applyFont="1" applyFill="1" applyBorder="1" applyAlignment="1" applyProtection="1">
      <alignment horizontal="center" vertical="center" wrapText="1"/>
    </xf>
    <xf numFmtId="0" fontId="13" fillId="6" borderId="18" xfId="0" applyFont="1" applyFill="1" applyBorder="1" applyAlignment="1" applyProtection="1">
      <alignment horizontal="center" vertical="center"/>
    </xf>
    <xf numFmtId="4" fontId="13" fillId="6" borderId="18" xfId="0" applyNumberFormat="1" applyFont="1" applyFill="1" applyBorder="1" applyAlignment="1" applyProtection="1">
      <alignment horizontal="center" vertical="center" wrapText="1"/>
    </xf>
    <xf numFmtId="0" fontId="13" fillId="6" borderId="18" xfId="0" applyFont="1" applyFill="1" applyBorder="1" applyAlignment="1" applyProtection="1">
      <alignment horizontal="center" vertical="center" wrapText="1"/>
    </xf>
    <xf numFmtId="49" fontId="13" fillId="0" borderId="18" xfId="0" applyNumberFormat="1" applyFont="1" applyBorder="1" applyAlignment="1" applyProtection="1">
      <alignment horizontal="left" vertical="center" wrapText="1" readingOrder="1"/>
    </xf>
    <xf numFmtId="4" fontId="14" fillId="0" borderId="18" xfId="0" applyNumberFormat="1" applyFont="1" applyBorder="1" applyAlignment="1" applyProtection="1">
      <alignment horizontal="center" vertical="center"/>
    </xf>
    <xf numFmtId="0" fontId="13" fillId="0" borderId="18" xfId="0" applyNumberFormat="1" applyFont="1" applyBorder="1" applyAlignment="1" applyProtection="1">
      <alignment horizontal="left" vertical="center"/>
    </xf>
    <xf numFmtId="0" fontId="15" fillId="0" borderId="0" xfId="0" applyFont="1" applyAlignment="1">
      <alignment wrapText="1"/>
    </xf>
    <xf numFmtId="0" fontId="13" fillId="0" borderId="18" xfId="0" applyNumberFormat="1" applyFont="1" applyBorder="1" applyAlignment="1" applyProtection="1">
      <alignment horizontal="left" vertical="center" wrapText="1"/>
    </xf>
    <xf numFmtId="0" fontId="16" fillId="0" borderId="18" xfId="0" applyFont="1" applyBorder="1" applyAlignment="1">
      <alignment wrapText="1"/>
    </xf>
    <xf numFmtId="49" fontId="13" fillId="0" borderId="0" xfId="0" applyNumberFormat="1" applyFont="1" applyBorder="1" applyAlignment="1" applyProtection="1">
      <alignment horizontal="center" vertical="top"/>
    </xf>
    <xf numFmtId="0" fontId="17" fillId="0" borderId="0" xfId="0" applyFont="1" applyBorder="1" applyAlignment="1" applyProtection="1">
      <alignment horizontal="justify" vertical="top" readingOrder="1"/>
    </xf>
    <xf numFmtId="0" fontId="17" fillId="0" borderId="0" xfId="0" applyFont="1" applyBorder="1" applyProtection="1"/>
    <xf numFmtId="4" fontId="17" fillId="0" borderId="0" xfId="0" applyNumberFormat="1" applyFont="1" applyBorder="1" applyProtection="1"/>
    <xf numFmtId="49" fontId="13" fillId="0" borderId="19" xfId="0" applyNumberFormat="1" applyFont="1" applyBorder="1" applyAlignment="1" applyProtection="1">
      <alignment horizontal="left" vertical="center"/>
    </xf>
    <xf numFmtId="0" fontId="13" fillId="0" borderId="19" xfId="0" applyFont="1" applyBorder="1" applyAlignment="1" applyProtection="1">
      <alignment horizontal="justify" vertical="center" readingOrder="1"/>
    </xf>
    <xf numFmtId="4" fontId="13" fillId="0" borderId="19" xfId="0" applyNumberFormat="1" applyFont="1" applyBorder="1" applyAlignment="1" applyProtection="1">
      <alignment horizontal="center" vertical="center"/>
    </xf>
    <xf numFmtId="49" fontId="13" fillId="0" borderId="18" xfId="0" applyNumberFormat="1" applyFont="1" applyBorder="1" applyAlignment="1" applyProtection="1">
      <alignment horizontal="center" vertical="center"/>
    </xf>
    <xf numFmtId="4" fontId="18" fillId="8" borderId="23" xfId="0" applyNumberFormat="1" applyFont="1" applyFill="1" applyBorder="1" applyAlignment="1" applyProtection="1">
      <alignment horizontal="center" wrapText="1"/>
      <protection locked="0"/>
    </xf>
    <xf numFmtId="4" fontId="18" fillId="8" borderId="23" xfId="0" applyNumberFormat="1" applyFont="1" applyFill="1" applyBorder="1" applyAlignment="1">
      <alignment horizontal="center" wrapText="1"/>
    </xf>
    <xf numFmtId="165" fontId="18" fillId="8" borderId="23" xfId="0" applyNumberFormat="1" applyFont="1" applyFill="1" applyBorder="1" applyAlignment="1">
      <alignment horizontal="center" wrapText="1"/>
    </xf>
    <xf numFmtId="166" fontId="18" fillId="8" borderId="23" xfId="0" applyNumberFormat="1" applyFont="1" applyFill="1" applyBorder="1" applyAlignment="1">
      <alignment horizontal="center" wrapText="1"/>
    </xf>
    <xf numFmtId="0" fontId="18" fillId="8" borderId="24" xfId="0" applyFont="1" applyFill="1" applyBorder="1" applyAlignment="1" applyProtection="1">
      <alignment horizontal="center" wrapText="1"/>
      <protection locked="0"/>
    </xf>
    <xf numFmtId="0" fontId="18" fillId="8" borderId="25" xfId="0" applyFont="1" applyFill="1" applyBorder="1" applyAlignment="1" applyProtection="1">
      <alignment horizontal="center" wrapText="1"/>
      <protection locked="0"/>
    </xf>
    <xf numFmtId="9" fontId="19" fillId="6" borderId="18" xfId="1" applyFont="1" applyFill="1" applyBorder="1"/>
    <xf numFmtId="2" fontId="19" fillId="0" borderId="18" xfId="0" applyNumberFormat="1" applyFont="1" applyFill="1" applyBorder="1"/>
    <xf numFmtId="2" fontId="10" fillId="0" borderId="18" xfId="0" applyNumberFormat="1" applyFont="1" applyBorder="1"/>
    <xf numFmtId="0" fontId="0" fillId="6" borderId="18" xfId="0" applyFill="1" applyBorder="1"/>
    <xf numFmtId="0" fontId="2" fillId="6" borderId="1" xfId="0" applyFont="1" applyFill="1" applyBorder="1"/>
    <xf numFmtId="0" fontId="2" fillId="6" borderId="4" xfId="0" applyFont="1" applyFill="1" applyBorder="1"/>
    <xf numFmtId="164" fontId="18" fillId="8" borderId="26" xfId="0" applyNumberFormat="1" applyFont="1" applyFill="1" applyBorder="1" applyAlignment="1" applyProtection="1">
      <alignment horizontal="center" wrapText="1"/>
      <protection locked="0"/>
    </xf>
    <xf numFmtId="2" fontId="19" fillId="6" borderId="18" xfId="0" applyNumberFormat="1" applyFont="1" applyFill="1" applyBorder="1"/>
    <xf numFmtId="2" fontId="19" fillId="6" borderId="20" xfId="0" applyNumberFormat="1" applyFont="1" applyFill="1" applyBorder="1"/>
    <xf numFmtId="2" fontId="10" fillId="0" borderId="22" xfId="0" applyNumberFormat="1" applyFont="1" applyBorder="1"/>
    <xf numFmtId="4" fontId="18" fillId="8" borderId="27" xfId="0" applyNumberFormat="1" applyFont="1" applyFill="1" applyBorder="1" applyAlignment="1" applyProtection="1">
      <alignment horizontal="center" wrapText="1"/>
      <protection locked="0"/>
    </xf>
    <xf numFmtId="4" fontId="18" fillId="8" borderId="27" xfId="0" applyNumberFormat="1" applyFont="1" applyFill="1" applyBorder="1" applyAlignment="1">
      <alignment horizontal="center" wrapText="1"/>
    </xf>
    <xf numFmtId="0" fontId="2" fillId="7" borderId="1" xfId="0" applyFont="1" applyFill="1" applyBorder="1"/>
    <xf numFmtId="0" fontId="2" fillId="7" borderId="4" xfId="0" applyFont="1" applyFill="1" applyBorder="1"/>
    <xf numFmtId="2" fontId="2" fillId="0" borderId="0" xfId="0" applyNumberFormat="1" applyFont="1"/>
    <xf numFmtId="0" fontId="18" fillId="0" borderId="0" xfId="0" applyFont="1" applyFill="1" applyBorder="1" applyAlignment="1" applyProtection="1">
      <alignment horizontal="center" wrapText="1"/>
      <protection locked="0"/>
    </xf>
    <xf numFmtId="0" fontId="0" fillId="0" borderId="0" xfId="0" applyFill="1" applyBorder="1"/>
    <xf numFmtId="165" fontId="18" fillId="8" borderId="18" xfId="0" applyNumberFormat="1" applyFont="1" applyFill="1" applyBorder="1" applyAlignment="1">
      <alignment horizontal="center" wrapText="1"/>
    </xf>
    <xf numFmtId="0" fontId="2" fillId="2" borderId="1" xfId="0" applyFont="1" applyFill="1" applyBorder="1" applyAlignment="1">
      <alignment wrapText="1"/>
    </xf>
    <xf numFmtId="0" fontId="10" fillId="5" borderId="10" xfId="0" applyFont="1" applyFill="1" applyBorder="1" applyAlignment="1">
      <alignment horizontal="center" wrapText="1"/>
    </xf>
    <xf numFmtId="0" fontId="10" fillId="5" borderId="11" xfId="0" applyFont="1" applyFill="1" applyBorder="1" applyAlignment="1">
      <alignment horizontal="center" wrapText="1"/>
    </xf>
    <xf numFmtId="0" fontId="10" fillId="5" borderId="12" xfId="0" applyFont="1" applyFill="1" applyBorder="1" applyAlignment="1">
      <alignment horizontal="center" wrapText="1"/>
    </xf>
    <xf numFmtId="0" fontId="10" fillId="5" borderId="13" xfId="0" applyFont="1" applyFill="1" applyBorder="1" applyAlignment="1">
      <alignment horizontal="center" wrapText="1"/>
    </xf>
    <xf numFmtId="0" fontId="10" fillId="5" borderId="0" xfId="0" applyFont="1" applyFill="1" applyBorder="1" applyAlignment="1">
      <alignment horizontal="center" wrapText="1"/>
    </xf>
    <xf numFmtId="0" fontId="10" fillId="5" borderId="14" xfId="0" applyFont="1" applyFill="1" applyBorder="1" applyAlignment="1">
      <alignment horizontal="center" wrapText="1"/>
    </xf>
    <xf numFmtId="0" fontId="10" fillId="5" borderId="15" xfId="0" applyFont="1" applyFill="1" applyBorder="1" applyAlignment="1">
      <alignment horizontal="center" wrapText="1"/>
    </xf>
    <xf numFmtId="0" fontId="10" fillId="5" borderId="16" xfId="0" applyFont="1" applyFill="1" applyBorder="1" applyAlignment="1">
      <alignment horizontal="center" wrapText="1"/>
    </xf>
    <xf numFmtId="0" fontId="10" fillId="5" borderId="17" xfId="0" applyFont="1" applyFill="1" applyBorder="1" applyAlignment="1">
      <alignment horizontal="center" wrapText="1"/>
    </xf>
    <xf numFmtId="0" fontId="12" fillId="0" borderId="0" xfId="0" applyFont="1" applyAlignment="1" applyProtection="1">
      <alignment horizontal="center" vertical="center"/>
    </xf>
    <xf numFmtId="0" fontId="2" fillId="2" borderId="0" xfId="0" applyFont="1" applyFill="1" applyAlignment="1">
      <alignment horizontal="center"/>
    </xf>
    <xf numFmtId="0" fontId="20" fillId="5" borderId="20" xfId="0" applyFont="1" applyFill="1" applyBorder="1" applyAlignment="1">
      <alignment horizontal="left" wrapText="1"/>
    </xf>
    <xf numFmtId="0" fontId="20" fillId="5" borderId="21" xfId="0" applyFont="1" applyFill="1" applyBorder="1" applyAlignment="1">
      <alignment horizontal="left" wrapText="1"/>
    </xf>
    <xf numFmtId="0" fontId="20" fillId="5" borderId="22" xfId="0" applyFont="1" applyFill="1" applyBorder="1" applyAlignment="1">
      <alignment horizontal="left" wrapText="1"/>
    </xf>
  </cellXfs>
  <cellStyles count="2">
    <cellStyle name="Navadno" xfId="0" builtinId="0"/>
    <cellStyle name="Odstotek" xfId="1"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A9D18E"/>
      <rgbColor rgb="FF808080"/>
      <rgbColor rgb="FF9999FF"/>
      <rgbColor rgb="FF993366"/>
      <rgbColor rgb="FFFFFFCC"/>
      <rgbColor rgb="FFCCFFFF"/>
      <rgbColor rgb="FF660066"/>
      <rgbColor rgb="FFFF8080"/>
      <rgbColor rgb="FF0066CC"/>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555555"/>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31750</xdr:colOff>
      <xdr:row>0</xdr:row>
      <xdr:rowOff>12700</xdr:rowOff>
    </xdr:from>
    <xdr:to>
      <xdr:col>3</xdr:col>
      <xdr:colOff>1408073</xdr:colOff>
      <xdr:row>4</xdr:row>
      <xdr:rowOff>73426</xdr:rowOff>
    </xdr:to>
    <xdr:pic>
      <xdr:nvPicPr>
        <xdr:cNvPr id="3" name="Slika 2"/>
        <xdr:cNvPicPr>
          <a:picLocks noChangeAspect="1"/>
        </xdr:cNvPicPr>
      </xdr:nvPicPr>
      <xdr:blipFill>
        <a:blip xmlns:r="http://schemas.openxmlformats.org/officeDocument/2006/relationships" r:embed="rId1"/>
        <a:stretch>
          <a:fillRect/>
        </a:stretch>
      </xdr:blipFill>
      <xdr:spPr>
        <a:xfrm>
          <a:off x="31750" y="12700"/>
          <a:ext cx="5662573" cy="797326"/>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32"/>
  <sheetViews>
    <sheetView tabSelected="1" view="pageLayout" zoomScaleNormal="100" workbookViewId="0">
      <selection activeCell="C36" sqref="C36"/>
    </sheetView>
  </sheetViews>
  <sheetFormatPr defaultRowHeight="14.5"/>
  <cols>
    <col min="1" max="4" width="19.90625" customWidth="1"/>
  </cols>
  <sheetData>
    <row r="6" spans="1:4" ht="16" customHeight="1">
      <c r="A6" s="108" t="s">
        <v>425</v>
      </c>
      <c r="B6" s="109"/>
      <c r="C6" s="109"/>
      <c r="D6" s="110"/>
    </row>
    <row r="7" spans="1:4" ht="16" customHeight="1">
      <c r="A7" s="111"/>
      <c r="B7" s="112"/>
      <c r="C7" s="112"/>
      <c r="D7" s="113"/>
    </row>
    <row r="8" spans="1:4" ht="16" customHeight="1">
      <c r="A8" s="111"/>
      <c r="B8" s="112"/>
      <c r="C8" s="112"/>
      <c r="D8" s="113"/>
    </row>
    <row r="9" spans="1:4" ht="16" customHeight="1">
      <c r="A9" s="111"/>
      <c r="B9" s="112"/>
      <c r="C9" s="112"/>
      <c r="D9" s="113"/>
    </row>
    <row r="10" spans="1:4" ht="16" customHeight="1">
      <c r="A10" s="111"/>
      <c r="B10" s="112"/>
      <c r="C10" s="112"/>
      <c r="D10" s="113"/>
    </row>
    <row r="11" spans="1:4" ht="16" customHeight="1">
      <c r="A11" s="111"/>
      <c r="B11" s="112"/>
      <c r="C11" s="112"/>
      <c r="D11" s="113"/>
    </row>
    <row r="12" spans="1:4" ht="16" customHeight="1">
      <c r="A12" s="111"/>
      <c r="B12" s="112"/>
      <c r="C12" s="112"/>
      <c r="D12" s="113"/>
    </row>
    <row r="13" spans="1:4" ht="16" customHeight="1">
      <c r="A13" s="114"/>
      <c r="B13" s="115"/>
      <c r="C13" s="115"/>
      <c r="D13" s="116"/>
    </row>
    <row r="15" spans="1:4">
      <c r="A15" s="117" t="s">
        <v>426</v>
      </c>
      <c r="B15" s="117"/>
      <c r="C15" s="117"/>
      <c r="D15" s="117"/>
    </row>
    <row r="17" spans="1:4" ht="21">
      <c r="A17" s="65" t="s">
        <v>427</v>
      </c>
      <c r="B17" s="66" t="s">
        <v>428</v>
      </c>
      <c r="C17" s="67" t="s">
        <v>429</v>
      </c>
      <c r="D17" s="68" t="s">
        <v>430</v>
      </c>
    </row>
    <row r="18" spans="1:4" ht="21">
      <c r="A18" s="82" t="s">
        <v>431</v>
      </c>
      <c r="B18" s="69" t="s">
        <v>443</v>
      </c>
      <c r="C18" s="70">
        <f>'Sklop 1'!J3</f>
        <v>0</v>
      </c>
      <c r="D18" s="70">
        <f>'Sklop 1'!K3</f>
        <v>0</v>
      </c>
    </row>
    <row r="19" spans="1:4">
      <c r="A19" s="82" t="s">
        <v>432</v>
      </c>
      <c r="B19" s="71" t="s">
        <v>442</v>
      </c>
      <c r="C19" s="70">
        <f>'Sklop 2'!J3</f>
        <v>0</v>
      </c>
      <c r="D19" s="70">
        <f>'Sklop 2'!K3</f>
        <v>0</v>
      </c>
    </row>
    <row r="20" spans="1:4" ht="43">
      <c r="A20" s="82" t="s">
        <v>433</v>
      </c>
      <c r="B20" s="72" t="s">
        <v>444</v>
      </c>
      <c r="C20" s="70">
        <f>'Sklop 3'!J3</f>
        <v>0</v>
      </c>
      <c r="D20" s="70">
        <f>'Sklop 3'!K3</f>
        <v>0</v>
      </c>
    </row>
    <row r="21" spans="1:4" ht="52.5">
      <c r="A21" s="82" t="s">
        <v>434</v>
      </c>
      <c r="B21" s="73" t="s">
        <v>445</v>
      </c>
      <c r="C21" s="70">
        <f>'Sklop 4'!J3</f>
        <v>0</v>
      </c>
      <c r="D21" s="70">
        <f>'Sklop 4'!K3</f>
        <v>0</v>
      </c>
    </row>
    <row r="22" spans="1:4" ht="21">
      <c r="A22" s="82" t="s">
        <v>435</v>
      </c>
      <c r="B22" s="73" t="s">
        <v>446</v>
      </c>
      <c r="C22" s="70">
        <f>'Sklop 5'!J3</f>
        <v>0</v>
      </c>
      <c r="D22" s="70">
        <f>'Sklop 5'!K3</f>
        <v>0</v>
      </c>
    </row>
    <row r="23" spans="1:4" ht="21">
      <c r="A23" s="82" t="s">
        <v>436</v>
      </c>
      <c r="B23" s="73" t="s">
        <v>447</v>
      </c>
      <c r="C23" s="70">
        <f>'Sklop 5'!J3</f>
        <v>0</v>
      </c>
      <c r="D23" s="70">
        <f>'Sklop 6'!K3</f>
        <v>0</v>
      </c>
    </row>
    <row r="24" spans="1:4" ht="63">
      <c r="A24" s="82" t="s">
        <v>437</v>
      </c>
      <c r="B24" s="73" t="s">
        <v>448</v>
      </c>
      <c r="C24" s="70">
        <f>'Sklop 7'!J3</f>
        <v>0</v>
      </c>
      <c r="D24" s="70">
        <f>'Sklop 7'!K3</f>
        <v>0</v>
      </c>
    </row>
    <row r="25" spans="1:4" ht="63">
      <c r="A25" s="82" t="s">
        <v>438</v>
      </c>
      <c r="B25" s="73" t="s">
        <v>449</v>
      </c>
      <c r="C25" s="70">
        <f>'Sklop 8'!J3</f>
        <v>0</v>
      </c>
      <c r="D25" s="70">
        <f>'Sklop 8'!K3</f>
        <v>0</v>
      </c>
    </row>
    <row r="26" spans="1:4" ht="53.5">
      <c r="A26" s="82" t="s">
        <v>439</v>
      </c>
      <c r="B26" s="74" t="s">
        <v>450</v>
      </c>
      <c r="C26" s="70">
        <f>'Sklop 9'!J3</f>
        <v>0</v>
      </c>
      <c r="D26" s="70">
        <f>'Sklop 9'!K3</f>
        <v>0</v>
      </c>
    </row>
    <row r="27" spans="1:4" ht="74.5">
      <c r="A27" s="82" t="s">
        <v>441</v>
      </c>
      <c r="B27" s="74" t="s">
        <v>451</v>
      </c>
      <c r="C27" s="70">
        <f>'Sklop 10'!J3</f>
        <v>0</v>
      </c>
      <c r="D27" s="70">
        <f>'Sklop 10'!K3</f>
        <v>0</v>
      </c>
    </row>
    <row r="28" spans="1:4" ht="15" thickBot="1">
      <c r="A28" s="75"/>
      <c r="B28" s="76"/>
      <c r="C28" s="77"/>
      <c r="D28" s="78"/>
    </row>
    <row r="29" spans="1:4" ht="15.5" thickTop="1" thickBot="1">
      <c r="A29" s="79"/>
      <c r="B29" s="80" t="s">
        <v>440</v>
      </c>
      <c r="C29" s="81">
        <f>SUM(C18:C27)</f>
        <v>0</v>
      </c>
      <c r="D29" s="81">
        <f>SUM(D18:D27)</f>
        <v>0</v>
      </c>
    </row>
    <row r="30" spans="1:4" ht="15" thickTop="1"/>
    <row r="31" spans="1:4" ht="40" customHeight="1">
      <c r="A31" s="119" t="s">
        <v>461</v>
      </c>
      <c r="B31" s="120"/>
      <c r="C31" s="120"/>
      <c r="D31" s="121"/>
    </row>
    <row r="32" spans="1:4" ht="40" customHeight="1">
      <c r="A32" s="119" t="s">
        <v>460</v>
      </c>
      <c r="B32" s="120"/>
      <c r="C32" s="120"/>
      <c r="D32" s="121"/>
    </row>
  </sheetData>
  <mergeCells count="4">
    <mergeCell ref="A6:D13"/>
    <mergeCell ref="A15:D15"/>
    <mergeCell ref="A31:D31"/>
    <mergeCell ref="A32:D3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zoomScale="70" zoomScaleNormal="70" workbookViewId="0">
      <selection activeCell="F1" sqref="F1:M3"/>
    </sheetView>
  </sheetViews>
  <sheetFormatPr defaultColWidth="9.1796875" defaultRowHeight="14"/>
  <cols>
    <col min="1" max="1" width="12.453125" style="1" customWidth="1"/>
    <col min="2" max="2" width="96.1796875" style="1" customWidth="1"/>
    <col min="3" max="3" width="85.453125" style="1" customWidth="1"/>
    <col min="4" max="4" width="10.08984375" style="1" customWidth="1"/>
    <col min="5" max="5" width="9.26953125" style="1" bestFit="1" customWidth="1"/>
    <col min="6" max="6" width="15.453125" style="1" customWidth="1"/>
    <col min="7" max="7" width="31" style="1" customWidth="1"/>
    <col min="8" max="8" width="35.453125" style="1" customWidth="1"/>
    <col min="9" max="9" width="20.36328125" style="1" bestFit="1" customWidth="1"/>
    <col min="10" max="10" width="23.36328125" style="1" bestFit="1" customWidth="1"/>
    <col min="11" max="11" width="18.90625" style="1" bestFit="1" customWidth="1"/>
    <col min="12" max="12" width="12.26953125" style="1" customWidth="1"/>
    <col min="13" max="13" width="23.7265625" style="1" bestFit="1" customWidth="1"/>
    <col min="14" max="1025" width="8.81640625" style="1" customWidth="1"/>
    <col min="1026" max="16384" width="9.1796875" style="1"/>
  </cols>
  <sheetData>
    <row r="1" spans="1:13" ht="14.5" thickBot="1">
      <c r="G1" s="118" t="s">
        <v>396</v>
      </c>
      <c r="H1" s="118"/>
    </row>
    <row r="2" spans="1:13" ht="26.5" customHeight="1" thickBot="1">
      <c r="A2" s="43" t="s">
        <v>389</v>
      </c>
      <c r="B2" s="5" t="s">
        <v>0</v>
      </c>
      <c r="C2" s="5" t="s">
        <v>1</v>
      </c>
      <c r="D2" s="43" t="s">
        <v>381</v>
      </c>
      <c r="E2" s="43" t="s">
        <v>380</v>
      </c>
      <c r="F2" s="95" t="s">
        <v>452</v>
      </c>
      <c r="G2" s="83" t="s">
        <v>453</v>
      </c>
      <c r="H2" s="84" t="s">
        <v>454</v>
      </c>
      <c r="I2" s="85" t="s">
        <v>455</v>
      </c>
      <c r="J2" s="86" t="s">
        <v>456</v>
      </c>
      <c r="K2" s="85" t="s">
        <v>457</v>
      </c>
      <c r="L2" s="87" t="s">
        <v>458</v>
      </c>
      <c r="M2" s="88" t="s">
        <v>459</v>
      </c>
    </row>
    <row r="3" spans="1:13" ht="29" thickBot="1">
      <c r="A3" s="6"/>
      <c r="B3" s="6" t="s">
        <v>2</v>
      </c>
      <c r="C3" s="6" t="s">
        <v>3</v>
      </c>
      <c r="D3" s="46" t="s">
        <v>393</v>
      </c>
      <c r="E3" s="6">
        <v>1</v>
      </c>
      <c r="F3" s="96"/>
      <c r="G3" s="89"/>
      <c r="H3" s="90">
        <f>G3*F3</f>
        <v>0</v>
      </c>
      <c r="I3" s="91">
        <f>F3+(G3*F3)</f>
        <v>0</v>
      </c>
      <c r="J3" s="91">
        <f>F3*E3</f>
        <v>0</v>
      </c>
      <c r="K3" s="91">
        <f>I3*E3</f>
        <v>0</v>
      </c>
      <c r="L3" s="92"/>
      <c r="M3" s="92"/>
    </row>
    <row r="4" spans="1:13">
      <c r="B4" s="55" t="s">
        <v>4</v>
      </c>
      <c r="C4" s="39" t="s">
        <v>5</v>
      </c>
      <c r="G4" s="51"/>
      <c r="H4" s="44"/>
    </row>
    <row r="5" spans="1:13">
      <c r="B5" s="56" t="s">
        <v>6</v>
      </c>
      <c r="C5" s="38" t="s">
        <v>7</v>
      </c>
      <c r="G5" s="44"/>
      <c r="H5" s="44"/>
    </row>
    <row r="6" spans="1:13">
      <c r="B6" s="56" t="s">
        <v>8</v>
      </c>
      <c r="C6" s="40" t="s">
        <v>9</v>
      </c>
    </row>
    <row r="7" spans="1:13">
      <c r="B7" s="56" t="s">
        <v>10</v>
      </c>
      <c r="C7" s="38" t="s">
        <v>11</v>
      </c>
      <c r="G7" s="13"/>
    </row>
    <row r="8" spans="1:13">
      <c r="B8" s="57" t="s">
        <v>12</v>
      </c>
      <c r="C8" s="38" t="s">
        <v>13</v>
      </c>
      <c r="G8" s="14"/>
    </row>
    <row r="9" spans="1:13">
      <c r="B9" s="57" t="s">
        <v>14</v>
      </c>
      <c r="C9" s="38" t="s">
        <v>15</v>
      </c>
      <c r="G9" s="14"/>
    </row>
    <row r="10" spans="1:13">
      <c r="B10" s="57" t="s">
        <v>16</v>
      </c>
      <c r="C10" s="38" t="s">
        <v>17</v>
      </c>
    </row>
    <row r="11" spans="1:13">
      <c r="B11" s="57" t="s">
        <v>18</v>
      </c>
      <c r="C11" s="38" t="s">
        <v>19</v>
      </c>
    </row>
    <row r="12" spans="1:13">
      <c r="B12" s="57" t="s">
        <v>20</v>
      </c>
      <c r="C12" s="38" t="s">
        <v>21</v>
      </c>
    </row>
    <row r="13" spans="1:13">
      <c r="B13" s="57" t="s">
        <v>22</v>
      </c>
      <c r="C13" s="38" t="s">
        <v>23</v>
      </c>
    </row>
    <row r="14" spans="1:13">
      <c r="B14" s="57" t="s">
        <v>24</v>
      </c>
      <c r="C14" s="38" t="s">
        <v>25</v>
      </c>
    </row>
    <row r="15" spans="1:13">
      <c r="B15" s="57" t="s">
        <v>26</v>
      </c>
      <c r="C15" s="38" t="s">
        <v>27</v>
      </c>
    </row>
    <row r="16" spans="1:13">
      <c r="B16" s="57" t="s">
        <v>28</v>
      </c>
      <c r="C16" s="33" t="s">
        <v>29</v>
      </c>
    </row>
    <row r="17" spans="2:8">
      <c r="B17" s="12"/>
      <c r="C17" s="33"/>
    </row>
    <row r="18" spans="2:8">
      <c r="B18" s="15" t="s">
        <v>30</v>
      </c>
      <c r="C18" s="15" t="s">
        <v>31</v>
      </c>
      <c r="D18" s="103"/>
    </row>
    <row r="19" spans="2:8" ht="14.5" thickBot="1">
      <c r="B19" s="17"/>
      <c r="C19" s="17"/>
    </row>
    <row r="20" spans="2:8" ht="14.5" thickBot="1">
      <c r="B20" s="19" t="s">
        <v>401</v>
      </c>
      <c r="C20" s="19" t="s">
        <v>378</v>
      </c>
      <c r="G20" s="8" t="s">
        <v>394</v>
      </c>
      <c r="H20" s="93"/>
    </row>
    <row r="21" spans="2:8" ht="14.5" thickBot="1">
      <c r="B21" s="18"/>
      <c r="C21" s="18"/>
      <c r="G21" s="50"/>
      <c r="H21" s="50"/>
    </row>
    <row r="22" spans="2:8" ht="14.5" thickBot="1">
      <c r="B22" s="20" t="s">
        <v>32</v>
      </c>
      <c r="C22" s="21" t="s">
        <v>33</v>
      </c>
      <c r="G22" s="49" t="s">
        <v>395</v>
      </c>
      <c r="H22" s="94"/>
    </row>
  </sheetData>
  <mergeCells count="1">
    <mergeCell ref="G1:H1"/>
  </mergeCells>
  <pageMargins left="0.7" right="0.7" top="0.75" bottom="0.75" header="0.51180555555555496" footer="0.51180555555555496"/>
  <pageSetup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topLeftCell="E1" zoomScale="70" zoomScaleNormal="70" workbookViewId="0">
      <selection activeCell="F29" sqref="F29"/>
    </sheetView>
  </sheetViews>
  <sheetFormatPr defaultColWidth="9.1796875" defaultRowHeight="14"/>
  <cols>
    <col min="1" max="1" width="10.7265625" style="1" customWidth="1"/>
    <col min="2" max="2" width="96.1796875" style="1" customWidth="1"/>
    <col min="3" max="3" width="107.26953125" style="1" customWidth="1"/>
    <col min="4" max="4" width="9.6328125" style="1" customWidth="1"/>
    <col min="5" max="5" width="9.26953125" style="1" bestFit="1" customWidth="1"/>
    <col min="6" max="6" width="15.453125" style="1" customWidth="1"/>
    <col min="7" max="7" width="30.6328125" style="1" customWidth="1"/>
    <col min="8" max="8" width="35.453125" style="1" customWidth="1"/>
    <col min="9" max="9" width="18" style="1" customWidth="1"/>
    <col min="10" max="10" width="24.54296875" style="1" customWidth="1"/>
    <col min="11" max="11" width="20.90625" style="1" customWidth="1"/>
    <col min="12" max="12" width="12.26953125" style="1" bestFit="1" customWidth="1"/>
    <col min="13" max="13" width="21.453125" style="1" customWidth="1"/>
    <col min="14" max="1025" width="8.81640625" style="1" customWidth="1"/>
    <col min="1026" max="16384" width="9.1796875" style="1"/>
  </cols>
  <sheetData>
    <row r="1" spans="1:13" ht="14.5" thickBot="1">
      <c r="G1" s="118" t="s">
        <v>396</v>
      </c>
      <c r="H1" s="118"/>
    </row>
    <row r="2" spans="1:13" ht="46" customHeight="1" thickBot="1">
      <c r="A2" s="43" t="s">
        <v>388</v>
      </c>
      <c r="B2" s="5" t="s">
        <v>0</v>
      </c>
      <c r="C2" s="5" t="s">
        <v>1</v>
      </c>
      <c r="D2" s="43" t="s">
        <v>381</v>
      </c>
      <c r="E2" s="43" t="s">
        <v>380</v>
      </c>
      <c r="F2" s="95" t="s">
        <v>452</v>
      </c>
      <c r="G2" s="83" t="s">
        <v>453</v>
      </c>
      <c r="H2" s="84" t="s">
        <v>454</v>
      </c>
      <c r="I2" s="85" t="s">
        <v>455</v>
      </c>
      <c r="J2" s="86" t="s">
        <v>456</v>
      </c>
      <c r="K2" s="85" t="s">
        <v>457</v>
      </c>
      <c r="L2" s="87" t="s">
        <v>458</v>
      </c>
      <c r="M2" s="88" t="s">
        <v>459</v>
      </c>
    </row>
    <row r="3" spans="1:13" ht="28.5">
      <c r="A3" s="6"/>
      <c r="B3" s="6" t="s">
        <v>34</v>
      </c>
      <c r="C3" s="6" t="s">
        <v>35</v>
      </c>
      <c r="D3" s="46" t="s">
        <v>393</v>
      </c>
      <c r="E3" s="6">
        <v>1</v>
      </c>
      <c r="F3" s="96"/>
      <c r="G3" s="89"/>
      <c r="H3" s="90">
        <f>G3*F3</f>
        <v>0</v>
      </c>
      <c r="I3" s="91">
        <f>F3+(G3*F3)</f>
        <v>0</v>
      </c>
      <c r="J3" s="91">
        <f>F3*E3</f>
        <v>0</v>
      </c>
      <c r="K3" s="91">
        <f>I3*E3</f>
        <v>0</v>
      </c>
      <c r="L3" s="92"/>
      <c r="M3" s="92"/>
    </row>
    <row r="4" spans="1:13">
      <c r="B4" s="58" t="s">
        <v>36</v>
      </c>
      <c r="C4" s="23" t="s">
        <v>37</v>
      </c>
      <c r="G4" s="51"/>
      <c r="H4" s="44"/>
    </row>
    <row r="5" spans="1:13" ht="17.5" customHeight="1">
      <c r="A5" s="45"/>
      <c r="B5" s="56" t="s">
        <v>38</v>
      </c>
      <c r="C5" s="23" t="s">
        <v>39</v>
      </c>
      <c r="G5" s="44"/>
      <c r="H5" s="44"/>
    </row>
    <row r="6" spans="1:13" ht="17.5" customHeight="1">
      <c r="B6" s="56" t="s">
        <v>40</v>
      </c>
      <c r="C6" s="23" t="s">
        <v>41</v>
      </c>
      <c r="G6" s="44"/>
      <c r="H6" s="14"/>
    </row>
    <row r="7" spans="1:13" ht="17.5" customHeight="1">
      <c r="B7" s="56" t="s">
        <v>42</v>
      </c>
      <c r="C7" s="23" t="s">
        <v>43</v>
      </c>
    </row>
    <row r="8" spans="1:13" ht="17.5" customHeight="1">
      <c r="B8" s="57" t="s">
        <v>44</v>
      </c>
      <c r="C8" s="54" t="s">
        <v>327</v>
      </c>
      <c r="D8" s="24"/>
      <c r="G8" s="13"/>
    </row>
    <row r="9" spans="1:13" ht="17.5" customHeight="1">
      <c r="B9" s="57" t="s">
        <v>45</v>
      </c>
      <c r="C9" s="23" t="s">
        <v>46</v>
      </c>
      <c r="G9" s="14"/>
    </row>
    <row r="10" spans="1:13" ht="17.5" customHeight="1">
      <c r="B10" s="57" t="s">
        <v>47</v>
      </c>
      <c r="C10" s="23" t="s">
        <v>48</v>
      </c>
      <c r="G10" s="14"/>
    </row>
    <row r="11" spans="1:13" ht="17.5" customHeight="1">
      <c r="B11" s="57" t="s">
        <v>49</v>
      </c>
      <c r="C11" s="47" t="s">
        <v>50</v>
      </c>
    </row>
    <row r="12" spans="1:13">
      <c r="B12" s="2"/>
      <c r="C12" s="2"/>
    </row>
    <row r="13" spans="1:13" ht="14.5" thickBot="1">
      <c r="B13" s="15" t="s">
        <v>51</v>
      </c>
      <c r="C13" s="16" t="s">
        <v>52</v>
      </c>
    </row>
    <row r="14" spans="1:13" ht="14.5" thickBot="1">
      <c r="B14" s="17"/>
      <c r="C14" s="18"/>
    </row>
    <row r="15" spans="1:13" ht="14.5" thickBot="1">
      <c r="B15" s="19" t="s">
        <v>401</v>
      </c>
      <c r="C15" s="19" t="s">
        <v>378</v>
      </c>
      <c r="G15" s="8" t="s">
        <v>394</v>
      </c>
      <c r="H15" s="101"/>
    </row>
    <row r="16" spans="1:13" ht="14.5" thickBot="1">
      <c r="B16" s="18"/>
      <c r="C16" s="18"/>
      <c r="G16" s="50"/>
      <c r="H16" s="50"/>
    </row>
    <row r="17" spans="2:8" ht="14.5" thickBot="1">
      <c r="B17" s="20" t="s">
        <v>53</v>
      </c>
      <c r="C17" s="21" t="s">
        <v>33</v>
      </c>
      <c r="G17" s="49" t="s">
        <v>395</v>
      </c>
      <c r="H17" s="102"/>
    </row>
  </sheetData>
  <mergeCells count="1">
    <mergeCell ref="G1:H1"/>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topLeftCell="D1" zoomScale="70" zoomScaleNormal="70" workbookViewId="0">
      <selection activeCell="H28" sqref="H28"/>
    </sheetView>
  </sheetViews>
  <sheetFormatPr defaultColWidth="9.1796875" defaultRowHeight="14"/>
  <cols>
    <col min="1" max="1" width="12.453125" style="1" customWidth="1"/>
    <col min="2" max="2" width="96.1796875" style="1" customWidth="1"/>
    <col min="3" max="3" width="107.26953125" style="1" customWidth="1"/>
    <col min="4" max="4" width="10.453125" style="45" customWidth="1"/>
    <col min="5" max="5" width="9.81640625" style="1" bestFit="1" customWidth="1"/>
    <col min="6" max="6" width="15.453125" style="1" customWidth="1"/>
    <col min="7" max="7" width="30.90625" style="1" customWidth="1"/>
    <col min="8" max="8" width="35.453125" style="1" customWidth="1"/>
    <col min="9" max="9" width="18.54296875" style="1" customWidth="1"/>
    <col min="10" max="10" width="19.453125" style="1" customWidth="1"/>
    <col min="11" max="11" width="14.453125" style="1" customWidth="1"/>
    <col min="12" max="12" width="12.26953125" style="1" bestFit="1" customWidth="1"/>
    <col min="13" max="13" width="19.1796875" style="1" customWidth="1"/>
    <col min="14" max="1025" width="8.81640625" style="1" customWidth="1"/>
    <col min="1026" max="16384" width="9.1796875" style="1"/>
  </cols>
  <sheetData>
    <row r="1" spans="1:13" ht="14.5" thickBot="1">
      <c r="G1" s="118" t="s">
        <v>396</v>
      </c>
      <c r="H1" s="118"/>
    </row>
    <row r="2" spans="1:13" ht="47" thickBot="1">
      <c r="A2" s="43" t="s">
        <v>390</v>
      </c>
      <c r="B2" s="5" t="s">
        <v>0</v>
      </c>
      <c r="C2" s="5" t="s">
        <v>1</v>
      </c>
      <c r="D2" s="43" t="s">
        <v>381</v>
      </c>
      <c r="E2" s="43" t="s">
        <v>380</v>
      </c>
      <c r="F2" s="95" t="s">
        <v>452</v>
      </c>
      <c r="G2" s="99" t="s">
        <v>453</v>
      </c>
      <c r="H2" s="100" t="s">
        <v>454</v>
      </c>
      <c r="I2" s="85" t="s">
        <v>455</v>
      </c>
      <c r="J2" s="86" t="s">
        <v>456</v>
      </c>
      <c r="K2" s="85" t="s">
        <v>457</v>
      </c>
      <c r="L2" s="87" t="s">
        <v>458</v>
      </c>
      <c r="M2" s="88" t="s">
        <v>459</v>
      </c>
    </row>
    <row r="3" spans="1:13" ht="29" thickBot="1">
      <c r="A3" s="5"/>
      <c r="B3" s="6" t="s">
        <v>398</v>
      </c>
      <c r="C3" s="6" t="s">
        <v>54</v>
      </c>
      <c r="D3" s="46" t="s">
        <v>393</v>
      </c>
      <c r="E3" s="6">
        <v>1</v>
      </c>
      <c r="F3" s="97"/>
      <c r="G3" s="89"/>
      <c r="H3" s="90">
        <f>G3*F3</f>
        <v>0</v>
      </c>
      <c r="I3" s="98">
        <f>F3+(G3*F3)</f>
        <v>0</v>
      </c>
      <c r="J3" s="91">
        <f>F3*E3</f>
        <v>0</v>
      </c>
      <c r="K3" s="91">
        <f>I3*E3</f>
        <v>0</v>
      </c>
      <c r="L3" s="92"/>
      <c r="M3" s="92"/>
    </row>
    <row r="4" spans="1:13">
      <c r="B4" s="59" t="s">
        <v>55</v>
      </c>
      <c r="C4" s="59" t="s">
        <v>56</v>
      </c>
      <c r="G4" s="51"/>
      <c r="H4" s="44"/>
    </row>
    <row r="5" spans="1:13" ht="15.75" customHeight="1">
      <c r="B5" s="58" t="s">
        <v>57</v>
      </c>
      <c r="C5" s="58" t="s">
        <v>58</v>
      </c>
      <c r="G5" s="44"/>
      <c r="H5" s="44"/>
    </row>
    <row r="6" spans="1:13">
      <c r="B6" s="58" t="s">
        <v>59</v>
      </c>
      <c r="C6" s="58" t="s">
        <v>60</v>
      </c>
      <c r="G6" s="44"/>
      <c r="H6" s="14"/>
    </row>
    <row r="7" spans="1:13">
      <c r="B7" s="58" t="s">
        <v>61</v>
      </c>
      <c r="C7" s="58" t="s">
        <v>62</v>
      </c>
    </row>
    <row r="8" spans="1:13">
      <c r="B8" s="58" t="s">
        <v>63</v>
      </c>
      <c r="C8" s="58" t="s">
        <v>64</v>
      </c>
      <c r="D8" s="18"/>
      <c r="G8" s="13"/>
    </row>
    <row r="9" spans="1:13">
      <c r="B9" s="58" t="s">
        <v>65</v>
      </c>
      <c r="C9" s="58" t="s">
        <v>66</v>
      </c>
      <c r="G9" s="14"/>
    </row>
    <row r="10" spans="1:13">
      <c r="B10" s="58" t="s">
        <v>67</v>
      </c>
      <c r="C10" s="58" t="s">
        <v>68</v>
      </c>
      <c r="G10" s="14"/>
    </row>
    <row r="11" spans="1:13">
      <c r="B11" s="58" t="s">
        <v>69</v>
      </c>
      <c r="C11" s="58" t="s">
        <v>70</v>
      </c>
    </row>
    <row r="12" spans="1:13">
      <c r="B12" s="58" t="s">
        <v>71</v>
      </c>
      <c r="C12" s="58" t="s">
        <v>72</v>
      </c>
    </row>
    <row r="13" spans="1:13">
      <c r="B13" s="58" t="s">
        <v>73</v>
      </c>
      <c r="C13" s="58" t="s">
        <v>74</v>
      </c>
    </row>
    <row r="14" spans="1:13">
      <c r="B14" s="58" t="s">
        <v>75</v>
      </c>
      <c r="C14" s="58" t="s">
        <v>76</v>
      </c>
    </row>
    <row r="15" spans="1:13">
      <c r="B15" s="58" t="s">
        <v>77</v>
      </c>
      <c r="C15" s="58" t="s">
        <v>78</v>
      </c>
    </row>
    <row r="16" spans="1:13">
      <c r="B16" s="58" t="s">
        <v>79</v>
      </c>
      <c r="C16" s="58" t="s">
        <v>80</v>
      </c>
    </row>
    <row r="17" spans="2:8">
      <c r="B17" s="58" t="s">
        <v>81</v>
      </c>
      <c r="C17" s="58" t="s">
        <v>82</v>
      </c>
    </row>
    <row r="18" spans="2:8">
      <c r="B18" s="58" t="s">
        <v>83</v>
      </c>
      <c r="C18" s="58" t="s">
        <v>84</v>
      </c>
    </row>
    <row r="19" spans="2:8">
      <c r="B19" s="58" t="s">
        <v>85</v>
      </c>
      <c r="C19" s="58" t="s">
        <v>86</v>
      </c>
    </row>
    <row r="20" spans="2:8">
      <c r="B20" s="58" t="s">
        <v>87</v>
      </c>
      <c r="C20" s="58" t="s">
        <v>88</v>
      </c>
    </row>
    <row r="21" spans="2:8">
      <c r="B21" s="58" t="s">
        <v>89</v>
      </c>
      <c r="C21" s="58" t="s">
        <v>90</v>
      </c>
    </row>
    <row r="22" spans="2:8">
      <c r="B22" s="58" t="s">
        <v>91</v>
      </c>
      <c r="C22" s="58" t="s">
        <v>92</v>
      </c>
    </row>
    <row r="23" spans="2:8">
      <c r="B23" s="2"/>
      <c r="C23" s="2"/>
    </row>
    <row r="24" spans="2:8">
      <c r="B24" s="15" t="s">
        <v>93</v>
      </c>
      <c r="C24" s="16" t="s">
        <v>94</v>
      </c>
    </row>
    <row r="25" spans="2:8" ht="14.5" thickBot="1">
      <c r="B25" s="17"/>
      <c r="C25" s="18"/>
    </row>
    <row r="26" spans="2:8" ht="14.5" thickBot="1">
      <c r="B26" s="19" t="s">
        <v>401</v>
      </c>
      <c r="C26" s="19" t="s">
        <v>378</v>
      </c>
      <c r="G26" s="8" t="s">
        <v>394</v>
      </c>
      <c r="H26" s="101"/>
    </row>
    <row r="27" spans="2:8" ht="14.5" thickBot="1">
      <c r="B27" s="18"/>
      <c r="C27" s="18"/>
      <c r="G27" s="50"/>
      <c r="H27" s="50"/>
    </row>
    <row r="28" spans="2:8" ht="14.5" thickBot="1">
      <c r="B28" s="20" t="s">
        <v>53</v>
      </c>
      <c r="C28" s="21" t="s">
        <v>33</v>
      </c>
      <c r="G28" s="49" t="s">
        <v>395</v>
      </c>
      <c r="H28" s="102"/>
    </row>
  </sheetData>
  <mergeCells count="1">
    <mergeCell ref="G1:H1"/>
  </mergeCells>
  <pageMargins left="0.7" right="0.7" top="0.75" bottom="0.75" header="0.51180555555555496" footer="0.51180555555555496"/>
  <pageSetup firstPageNumber="0"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topLeftCell="D1" zoomScale="70" zoomScaleNormal="70" workbookViewId="0">
      <selection activeCell="F3" sqref="F3"/>
    </sheetView>
  </sheetViews>
  <sheetFormatPr defaultColWidth="9.1796875" defaultRowHeight="14"/>
  <cols>
    <col min="1" max="1" width="12.453125" style="1" customWidth="1"/>
    <col min="2" max="2" width="96.1796875" style="1" customWidth="1"/>
    <col min="3" max="3" width="107.26953125" style="1" customWidth="1"/>
    <col min="4" max="4" width="9.7265625" style="1" customWidth="1"/>
    <col min="5" max="5" width="9.81640625" style="1" bestFit="1" customWidth="1"/>
    <col min="6" max="6" width="15.453125" style="1" customWidth="1"/>
    <col min="7" max="7" width="30.36328125" style="1" customWidth="1"/>
    <col min="8" max="8" width="35.453125" style="1" customWidth="1"/>
    <col min="9" max="9" width="19.453125" style="1" customWidth="1"/>
    <col min="10" max="10" width="20.1796875" style="1" customWidth="1"/>
    <col min="11" max="11" width="16" style="1" customWidth="1"/>
    <col min="12" max="12" width="12.26953125" style="1" bestFit="1" customWidth="1"/>
    <col min="13" max="13" width="17" style="1" bestFit="1" customWidth="1"/>
    <col min="14" max="1025" width="8.81640625" style="1" customWidth="1"/>
    <col min="1026" max="16384" width="9.1796875" style="1"/>
  </cols>
  <sheetData>
    <row r="1" spans="1:13" ht="14.5" thickBot="1">
      <c r="G1" s="118" t="s">
        <v>396</v>
      </c>
      <c r="H1" s="118"/>
    </row>
    <row r="2" spans="1:13" ht="36" customHeight="1" thickBot="1">
      <c r="A2" s="43" t="s">
        <v>391</v>
      </c>
      <c r="B2" s="5" t="s">
        <v>0</v>
      </c>
      <c r="C2" s="5" t="s">
        <v>1</v>
      </c>
      <c r="D2" s="43" t="s">
        <v>381</v>
      </c>
      <c r="E2" s="43" t="s">
        <v>380</v>
      </c>
      <c r="F2" s="95" t="s">
        <v>452</v>
      </c>
      <c r="G2" s="83" t="s">
        <v>453</v>
      </c>
      <c r="H2" s="84" t="s">
        <v>454</v>
      </c>
      <c r="I2" s="85" t="s">
        <v>455</v>
      </c>
      <c r="J2" s="86" t="s">
        <v>456</v>
      </c>
      <c r="K2" s="85" t="s">
        <v>457</v>
      </c>
      <c r="L2" s="87" t="s">
        <v>458</v>
      </c>
      <c r="M2" s="88" t="s">
        <v>459</v>
      </c>
    </row>
    <row r="3" spans="1:13" ht="29" thickBot="1">
      <c r="A3" s="5"/>
      <c r="B3" s="6" t="s">
        <v>95</v>
      </c>
      <c r="C3" s="6" t="s">
        <v>96</v>
      </c>
      <c r="D3" s="46" t="s">
        <v>392</v>
      </c>
      <c r="E3" s="6">
        <v>1</v>
      </c>
      <c r="F3" s="96"/>
      <c r="G3" s="89"/>
      <c r="H3" s="90">
        <f>G3*F3</f>
        <v>0</v>
      </c>
      <c r="I3" s="91">
        <f>F3+(G3*F3)</f>
        <v>0</v>
      </c>
      <c r="J3" s="91">
        <f>F3*E3</f>
        <v>0</v>
      </c>
      <c r="K3" s="91">
        <f>I3*E3</f>
        <v>0</v>
      </c>
      <c r="L3" s="92"/>
      <c r="M3" s="92"/>
    </row>
    <row r="4" spans="1:13">
      <c r="B4" s="59" t="s">
        <v>55</v>
      </c>
      <c r="C4" s="59" t="s">
        <v>97</v>
      </c>
      <c r="G4" s="51"/>
      <c r="H4" s="44"/>
    </row>
    <row r="5" spans="1:13" ht="15.75" customHeight="1">
      <c r="B5" s="58" t="s">
        <v>57</v>
      </c>
      <c r="C5" s="58" t="s">
        <v>58</v>
      </c>
      <c r="G5" s="44"/>
      <c r="H5" s="44"/>
    </row>
    <row r="6" spans="1:13">
      <c r="B6" s="58" t="s">
        <v>98</v>
      </c>
      <c r="C6" s="58" t="s">
        <v>99</v>
      </c>
      <c r="G6" s="44"/>
      <c r="H6" s="44"/>
    </row>
    <row r="7" spans="1:13">
      <c r="B7" s="58" t="s">
        <v>100</v>
      </c>
      <c r="C7" s="58" t="s">
        <v>101</v>
      </c>
      <c r="G7" s="44"/>
      <c r="H7" s="44"/>
    </row>
    <row r="8" spans="1:13">
      <c r="B8" s="58" t="s">
        <v>59</v>
      </c>
      <c r="C8" s="58" t="s">
        <v>60</v>
      </c>
      <c r="D8" s="14"/>
      <c r="G8" s="13"/>
    </row>
    <row r="9" spans="1:13">
      <c r="B9" s="58" t="s">
        <v>61</v>
      </c>
      <c r="C9" s="58" t="s">
        <v>62</v>
      </c>
      <c r="G9" s="14"/>
    </row>
    <row r="10" spans="1:13">
      <c r="B10" s="58" t="s">
        <v>102</v>
      </c>
      <c r="C10" s="58" t="s">
        <v>103</v>
      </c>
      <c r="G10" s="14"/>
    </row>
    <row r="11" spans="1:13">
      <c r="B11" s="58" t="s">
        <v>65</v>
      </c>
      <c r="C11" s="58" t="s">
        <v>66</v>
      </c>
    </row>
    <row r="12" spans="1:13">
      <c r="B12" s="58" t="s">
        <v>67</v>
      </c>
      <c r="C12" s="58" t="s">
        <v>68</v>
      </c>
    </row>
    <row r="13" spans="1:13">
      <c r="B13" s="58" t="s">
        <v>69</v>
      </c>
      <c r="C13" s="58" t="s">
        <v>70</v>
      </c>
    </row>
    <row r="14" spans="1:13">
      <c r="B14" s="58" t="s">
        <v>71</v>
      </c>
      <c r="C14" s="58" t="s">
        <v>72</v>
      </c>
    </row>
    <row r="15" spans="1:13">
      <c r="B15" s="58" t="s">
        <v>73</v>
      </c>
      <c r="C15" s="58" t="s">
        <v>74</v>
      </c>
    </row>
    <row r="16" spans="1:13">
      <c r="B16" s="58" t="s">
        <v>104</v>
      </c>
      <c r="C16" s="58" t="s">
        <v>105</v>
      </c>
    </row>
    <row r="17" spans="2:8">
      <c r="B17" s="58" t="s">
        <v>106</v>
      </c>
      <c r="C17" s="58" t="s">
        <v>78</v>
      </c>
    </row>
    <row r="18" spans="2:8">
      <c r="B18" s="58" t="s">
        <v>107</v>
      </c>
      <c r="C18" s="58" t="s">
        <v>108</v>
      </c>
    </row>
    <row r="19" spans="2:8">
      <c r="B19" s="58" t="s">
        <v>79</v>
      </c>
      <c r="C19" s="58" t="s">
        <v>80</v>
      </c>
    </row>
    <row r="20" spans="2:8">
      <c r="B20" s="58" t="s">
        <v>81</v>
      </c>
      <c r="C20" s="58" t="s">
        <v>82</v>
      </c>
    </row>
    <row r="21" spans="2:8">
      <c r="B21" s="58" t="s">
        <v>83</v>
      </c>
      <c r="C21" s="58" t="s">
        <v>84</v>
      </c>
    </row>
    <row r="22" spans="2:8">
      <c r="B22" s="58" t="s">
        <v>85</v>
      </c>
      <c r="C22" s="58" t="s">
        <v>86</v>
      </c>
    </row>
    <row r="23" spans="2:8">
      <c r="B23" s="58" t="s">
        <v>87</v>
      </c>
      <c r="C23" s="58" t="s">
        <v>88</v>
      </c>
    </row>
    <row r="24" spans="2:8">
      <c r="B24" s="58" t="s">
        <v>89</v>
      </c>
      <c r="C24" s="58" t="s">
        <v>90</v>
      </c>
    </row>
    <row r="25" spans="2:8">
      <c r="B25" s="58" t="s">
        <v>91</v>
      </c>
      <c r="C25" s="58" t="s">
        <v>92</v>
      </c>
    </row>
    <row r="26" spans="2:8">
      <c r="B26" s="22"/>
      <c r="C26" s="22"/>
    </row>
    <row r="27" spans="2:8">
      <c r="B27" s="15" t="s">
        <v>109</v>
      </c>
      <c r="C27" s="16" t="s">
        <v>110</v>
      </c>
    </row>
    <row r="28" spans="2:8" ht="14.5" thickBot="1">
      <c r="B28" s="17"/>
      <c r="C28" s="18"/>
    </row>
    <row r="29" spans="2:8" ht="14.5" thickBot="1">
      <c r="B29" s="19" t="s">
        <v>401</v>
      </c>
      <c r="C29" s="19" t="s">
        <v>378</v>
      </c>
      <c r="G29" s="8" t="s">
        <v>394</v>
      </c>
      <c r="H29" s="93"/>
    </row>
    <row r="30" spans="2:8" ht="14.5" thickBot="1">
      <c r="B30" s="18"/>
      <c r="C30" s="18"/>
      <c r="G30" s="50"/>
      <c r="H30" s="50"/>
    </row>
    <row r="31" spans="2:8" ht="14.5" thickBot="1">
      <c r="B31" s="20" t="s">
        <v>53</v>
      </c>
      <c r="C31" s="4" t="s">
        <v>33</v>
      </c>
      <c r="G31" s="49" t="s">
        <v>395</v>
      </c>
      <c r="H31" s="94"/>
    </row>
    <row r="45" spans="2:2">
      <c r="B45" s="14"/>
    </row>
    <row r="46" spans="2:2">
      <c r="B46" s="14"/>
    </row>
    <row r="47" spans="2:2">
      <c r="B47" s="25"/>
    </row>
    <row r="48" spans="2:2">
      <c r="B48" s="14"/>
    </row>
    <row r="49" spans="2:2">
      <c r="B49" s="14"/>
    </row>
    <row r="50" spans="2:2">
      <c r="B50" s="14"/>
    </row>
    <row r="51" spans="2:2">
      <c r="B51" s="14"/>
    </row>
  </sheetData>
  <mergeCells count="1">
    <mergeCell ref="G1:H1"/>
  </mergeCells>
  <pageMargins left="0.7" right="0.7" top="0.75" bottom="0.75" header="0.51180555555555496" footer="0.51180555555555496"/>
  <pageSetup firstPageNumber="0"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zoomScale="70" zoomScaleNormal="70" workbookViewId="0">
      <selection activeCell="C18" sqref="C18"/>
    </sheetView>
  </sheetViews>
  <sheetFormatPr defaultColWidth="9.1796875" defaultRowHeight="14"/>
  <cols>
    <col min="1" max="1" width="12.453125" style="1" customWidth="1"/>
    <col min="2" max="2" width="96.1796875" style="1" customWidth="1"/>
    <col min="3" max="3" width="85.453125" style="1" customWidth="1"/>
    <col min="4" max="4" width="10.453125" style="1" customWidth="1"/>
    <col min="5" max="5" width="9.81640625" style="1" bestFit="1" customWidth="1"/>
    <col min="6" max="6" width="25" style="1" bestFit="1" customWidth="1"/>
    <col min="7" max="7" width="30.26953125" style="1" customWidth="1"/>
    <col min="8" max="8" width="35.453125" style="1" customWidth="1"/>
    <col min="9" max="9" width="19.7265625" style="1" customWidth="1"/>
    <col min="10" max="10" width="23.36328125" style="1" bestFit="1" customWidth="1"/>
    <col min="11" max="11" width="18.90625" style="1" bestFit="1" customWidth="1"/>
    <col min="12" max="12" width="12.26953125" style="1" bestFit="1" customWidth="1"/>
    <col min="13" max="13" width="23.7265625" style="1" bestFit="1" customWidth="1"/>
    <col min="14" max="1025" width="8.81640625" style="1" customWidth="1"/>
    <col min="1026" max="16384" width="9.1796875" style="1"/>
  </cols>
  <sheetData>
    <row r="1" spans="1:13" ht="14.5" thickBot="1">
      <c r="G1" s="118" t="s">
        <v>396</v>
      </c>
      <c r="H1" s="118"/>
    </row>
    <row r="2" spans="1:13" ht="30" customHeight="1" thickBot="1">
      <c r="A2" s="43" t="s">
        <v>385</v>
      </c>
      <c r="B2" s="5" t="s">
        <v>0</v>
      </c>
      <c r="C2" s="5" t="s">
        <v>1</v>
      </c>
      <c r="D2" s="43" t="s">
        <v>381</v>
      </c>
      <c r="E2" s="43" t="s">
        <v>380</v>
      </c>
      <c r="F2" s="95" t="s">
        <v>452</v>
      </c>
      <c r="G2" s="83" t="s">
        <v>453</v>
      </c>
      <c r="H2" s="84" t="s">
        <v>454</v>
      </c>
      <c r="I2" s="85" t="s">
        <v>455</v>
      </c>
      <c r="J2" s="86" t="s">
        <v>456</v>
      </c>
      <c r="K2" s="85" t="s">
        <v>457</v>
      </c>
      <c r="L2" s="87" t="s">
        <v>458</v>
      </c>
      <c r="M2" s="88" t="s">
        <v>459</v>
      </c>
    </row>
    <row r="3" spans="1:13" ht="29" thickBot="1">
      <c r="A3" s="6"/>
      <c r="B3" s="6" t="s">
        <v>111</v>
      </c>
      <c r="C3" s="6" t="s">
        <v>112</v>
      </c>
      <c r="D3" s="46" t="s">
        <v>392</v>
      </c>
      <c r="E3" s="6">
        <v>1</v>
      </c>
      <c r="F3" s="96"/>
      <c r="G3" s="89"/>
      <c r="H3" s="90">
        <f>G3*F3</f>
        <v>0</v>
      </c>
      <c r="I3" s="91">
        <f>F3+(G3*F3)</f>
        <v>0</v>
      </c>
      <c r="J3" s="91">
        <f>F3*E3</f>
        <v>0</v>
      </c>
      <c r="K3" s="91">
        <f>I3*E3</f>
        <v>0</v>
      </c>
      <c r="L3" s="92"/>
      <c r="M3" s="92"/>
    </row>
    <row r="4" spans="1:13">
      <c r="B4" s="60" t="s">
        <v>113</v>
      </c>
      <c r="C4" s="61" t="s">
        <v>114</v>
      </c>
      <c r="G4" s="51"/>
      <c r="H4" s="44"/>
    </row>
    <row r="5" spans="1:13">
      <c r="B5" s="56" t="s">
        <v>115</v>
      </c>
      <c r="C5" s="47" t="s">
        <v>116</v>
      </c>
      <c r="G5" s="44"/>
      <c r="H5" s="44"/>
    </row>
    <row r="6" spans="1:13">
      <c r="B6" s="56" t="s">
        <v>117</v>
      </c>
      <c r="C6" s="47" t="s">
        <v>118</v>
      </c>
      <c r="G6" s="44"/>
      <c r="H6" s="44"/>
    </row>
    <row r="7" spans="1:13">
      <c r="B7" s="56" t="s">
        <v>119</v>
      </c>
      <c r="C7" s="47" t="s">
        <v>120</v>
      </c>
      <c r="G7" s="52"/>
      <c r="H7" s="44"/>
    </row>
    <row r="8" spans="1:13">
      <c r="B8" s="56" t="s">
        <v>121</v>
      </c>
      <c r="C8" s="47" t="s">
        <v>122</v>
      </c>
      <c r="G8" s="14"/>
    </row>
    <row r="9" spans="1:13">
      <c r="B9" s="56" t="s">
        <v>123</v>
      </c>
      <c r="C9" s="47" t="s">
        <v>124</v>
      </c>
      <c r="G9" s="14"/>
    </row>
    <row r="10" spans="1:13">
      <c r="B10" s="56" t="s">
        <v>125</v>
      </c>
      <c r="C10" s="47" t="s">
        <v>126</v>
      </c>
    </row>
    <row r="11" spans="1:13" ht="28">
      <c r="B11" s="56" t="s">
        <v>127</v>
      </c>
      <c r="C11" s="47" t="s">
        <v>128</v>
      </c>
    </row>
    <row r="12" spans="1:13" ht="28">
      <c r="B12" s="56" t="s">
        <v>129</v>
      </c>
      <c r="C12" s="47" t="s">
        <v>130</v>
      </c>
    </row>
    <row r="13" spans="1:13">
      <c r="B13" s="56" t="s">
        <v>402</v>
      </c>
      <c r="C13" s="47" t="s">
        <v>403</v>
      </c>
    </row>
    <row r="14" spans="1:13">
      <c r="B14" s="56" t="s">
        <v>131</v>
      </c>
      <c r="C14" s="47" t="s">
        <v>132</v>
      </c>
    </row>
    <row r="15" spans="1:13">
      <c r="B15" s="56"/>
      <c r="C15" s="10"/>
    </row>
    <row r="16" spans="1:13" ht="14.5" thickBot="1">
      <c r="B16" s="15" t="s">
        <v>133</v>
      </c>
      <c r="C16" s="15" t="s">
        <v>134</v>
      </c>
    </row>
    <row r="17" spans="2:8" ht="14.5" thickBot="1">
      <c r="B17" s="17"/>
      <c r="C17" s="18"/>
    </row>
    <row r="18" spans="2:8" ht="14.5" thickBot="1">
      <c r="B18" s="19" t="s">
        <v>462</v>
      </c>
      <c r="C18" s="19" t="s">
        <v>465</v>
      </c>
      <c r="G18" s="8" t="s">
        <v>394</v>
      </c>
      <c r="H18" s="9"/>
    </row>
    <row r="19" spans="2:8" ht="14.5" thickBot="1">
      <c r="B19" s="18"/>
      <c r="C19" s="18"/>
      <c r="G19" s="50"/>
      <c r="H19" s="50"/>
    </row>
    <row r="20" spans="2:8" ht="14.5" thickBot="1">
      <c r="B20" s="20" t="s">
        <v>32</v>
      </c>
      <c r="C20" s="21" t="s">
        <v>33</v>
      </c>
      <c r="G20" s="49" t="s">
        <v>395</v>
      </c>
      <c r="H20" s="11"/>
    </row>
  </sheetData>
  <mergeCells count="1">
    <mergeCell ref="G1:H1"/>
  </mergeCells>
  <pageMargins left="0.7" right="0.7" top="0.75" bottom="0.75" header="0.51180555555555496" footer="0.51180555555555496"/>
  <pageSetup firstPageNumber="0"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topLeftCell="E1" zoomScale="70" zoomScaleNormal="70" workbookViewId="0">
      <selection activeCell="F1" sqref="F1:M3"/>
    </sheetView>
  </sheetViews>
  <sheetFormatPr defaultColWidth="9.1796875" defaultRowHeight="14"/>
  <cols>
    <col min="1" max="1" width="12.453125" style="1" customWidth="1"/>
    <col min="2" max="2" width="96.1796875" style="1" customWidth="1"/>
    <col min="3" max="3" width="85.453125" style="1" customWidth="1"/>
    <col min="4" max="4" width="10.453125" style="1" customWidth="1"/>
    <col min="5" max="5" width="9.81640625" style="1" bestFit="1" customWidth="1"/>
    <col min="6" max="6" width="15.453125" style="1" customWidth="1"/>
    <col min="7" max="7" width="31" style="1" customWidth="1"/>
    <col min="8" max="8" width="35.453125" style="1" customWidth="1"/>
    <col min="9" max="10" width="12.1796875" style="1" bestFit="1" customWidth="1"/>
    <col min="11" max="11" width="10.7265625" style="1" bestFit="1" customWidth="1"/>
    <col min="12" max="12" width="17.6328125" style="1" customWidth="1"/>
    <col min="13" max="13" width="17.90625" style="1" customWidth="1"/>
    <col min="14" max="1025" width="8.81640625" style="1" customWidth="1"/>
    <col min="1026" max="16384" width="9.1796875" style="1"/>
  </cols>
  <sheetData>
    <row r="1" spans="1:13" ht="14.5" thickBot="1">
      <c r="G1" s="118" t="s">
        <v>396</v>
      </c>
      <c r="H1" s="118"/>
    </row>
    <row r="2" spans="1:13" ht="58.5" thickBot="1">
      <c r="A2" s="43" t="s">
        <v>384</v>
      </c>
      <c r="B2" s="5" t="s">
        <v>0</v>
      </c>
      <c r="C2" s="5" t="s">
        <v>1</v>
      </c>
      <c r="D2" s="43" t="s">
        <v>381</v>
      </c>
      <c r="E2" s="43" t="s">
        <v>380</v>
      </c>
      <c r="F2" s="95" t="s">
        <v>452</v>
      </c>
      <c r="G2" s="83" t="s">
        <v>453</v>
      </c>
      <c r="H2" s="84" t="s">
        <v>454</v>
      </c>
      <c r="I2" s="85" t="s">
        <v>455</v>
      </c>
      <c r="J2" s="86" t="s">
        <v>456</v>
      </c>
      <c r="K2" s="85" t="s">
        <v>457</v>
      </c>
      <c r="L2" s="87" t="s">
        <v>458</v>
      </c>
      <c r="M2" s="88" t="s">
        <v>459</v>
      </c>
    </row>
    <row r="3" spans="1:13" ht="28.5">
      <c r="A3" s="6"/>
      <c r="B3" s="6" t="s">
        <v>135</v>
      </c>
      <c r="C3" s="6" t="s">
        <v>136</v>
      </c>
      <c r="D3" s="46" t="s">
        <v>392</v>
      </c>
      <c r="E3" s="6">
        <v>1</v>
      </c>
      <c r="F3" s="96"/>
      <c r="G3" s="89"/>
      <c r="H3" s="90">
        <f>G3*F3</f>
        <v>0</v>
      </c>
      <c r="I3" s="91">
        <f>F3+(G3*F3)</f>
        <v>0</v>
      </c>
      <c r="J3" s="91">
        <f>F3*E3</f>
        <v>0</v>
      </c>
      <c r="K3" s="91">
        <f>I3*E3</f>
        <v>0</v>
      </c>
      <c r="L3" s="92"/>
      <c r="M3" s="92"/>
    </row>
    <row r="4" spans="1:13" ht="14.5" thickBot="1">
      <c r="G4" s="44"/>
      <c r="H4" s="44"/>
    </row>
    <row r="5" spans="1:13">
      <c r="B5" s="26" t="s">
        <v>404</v>
      </c>
      <c r="C5" s="61" t="s">
        <v>415</v>
      </c>
      <c r="G5" s="51"/>
      <c r="H5" s="44"/>
    </row>
    <row r="6" spans="1:13">
      <c r="B6" s="56" t="s">
        <v>405</v>
      </c>
      <c r="C6" s="38" t="s">
        <v>416</v>
      </c>
    </row>
    <row r="7" spans="1:13">
      <c r="B7" s="56" t="s">
        <v>137</v>
      </c>
      <c r="C7" s="38" t="s">
        <v>138</v>
      </c>
      <c r="G7" s="13"/>
    </row>
    <row r="8" spans="1:13">
      <c r="B8" s="56" t="s">
        <v>406</v>
      </c>
      <c r="C8" s="38" t="s">
        <v>417</v>
      </c>
      <c r="G8" s="14"/>
    </row>
    <row r="9" spans="1:13">
      <c r="B9" s="56" t="s">
        <v>407</v>
      </c>
      <c r="C9" s="38" t="s">
        <v>418</v>
      </c>
      <c r="G9" s="14"/>
    </row>
    <row r="10" spans="1:13">
      <c r="B10" s="56" t="s">
        <v>408</v>
      </c>
      <c r="C10" s="38" t="s">
        <v>419</v>
      </c>
    </row>
    <row r="11" spans="1:13">
      <c r="B11" s="56" t="s">
        <v>409</v>
      </c>
      <c r="C11" s="38" t="s">
        <v>420</v>
      </c>
    </row>
    <row r="12" spans="1:13">
      <c r="B12" s="56" t="s">
        <v>410</v>
      </c>
      <c r="C12" s="47" t="s">
        <v>421</v>
      </c>
    </row>
    <row r="13" spans="1:13">
      <c r="B13" s="56" t="s">
        <v>411</v>
      </c>
      <c r="C13" s="38" t="s">
        <v>422</v>
      </c>
    </row>
    <row r="14" spans="1:13">
      <c r="B14" s="56" t="s">
        <v>412</v>
      </c>
      <c r="C14" s="38" t="s">
        <v>423</v>
      </c>
    </row>
    <row r="15" spans="1:13">
      <c r="B15" s="56" t="s">
        <v>402</v>
      </c>
      <c r="C15" s="38" t="s">
        <v>403</v>
      </c>
    </row>
    <row r="16" spans="1:13">
      <c r="B16" s="56" t="s">
        <v>131</v>
      </c>
      <c r="C16" s="38" t="s">
        <v>132</v>
      </c>
    </row>
    <row r="17" spans="2:8">
      <c r="B17" s="2"/>
      <c r="C17" s="10"/>
    </row>
    <row r="18" spans="2:8" ht="14.5" thickBot="1">
      <c r="B18" s="62" t="s">
        <v>413</v>
      </c>
      <c r="C18" s="63" t="s">
        <v>414</v>
      </c>
    </row>
    <row r="19" spans="2:8" ht="14.5" thickBot="1">
      <c r="B19" s="17"/>
      <c r="C19" s="18"/>
    </row>
    <row r="20" spans="2:8" ht="14.5" thickBot="1">
      <c r="B20" s="19" t="s">
        <v>401</v>
      </c>
      <c r="C20" s="19" t="s">
        <v>378</v>
      </c>
      <c r="G20" s="8" t="s">
        <v>394</v>
      </c>
      <c r="H20" s="101"/>
    </row>
    <row r="21" spans="2:8" ht="14.5" thickBot="1">
      <c r="B21" s="18"/>
      <c r="C21" s="18"/>
      <c r="G21" s="50"/>
      <c r="H21" s="50"/>
    </row>
    <row r="22" spans="2:8" ht="14.5" thickBot="1">
      <c r="B22" s="20" t="s">
        <v>32</v>
      </c>
      <c r="C22" s="21" t="s">
        <v>33</v>
      </c>
      <c r="G22" s="49" t="s">
        <v>395</v>
      </c>
      <c r="H22" s="102"/>
    </row>
  </sheetData>
  <mergeCells count="1">
    <mergeCell ref="G1:H1"/>
  </mergeCells>
  <pageMargins left="0.7" right="0.7" top="0.75" bottom="0.75" header="0.51180555555555496" footer="0.51180555555555496"/>
  <pageSetup firstPageNumber="0"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9"/>
  <sheetViews>
    <sheetView topLeftCell="C43" zoomScale="70" zoomScaleNormal="70" workbookViewId="0">
      <selection activeCell="F61" sqref="F61"/>
    </sheetView>
  </sheetViews>
  <sheetFormatPr defaultColWidth="9.1796875" defaultRowHeight="14"/>
  <cols>
    <col min="1" max="1" width="12.453125" style="1" customWidth="1"/>
    <col min="2" max="2" width="123.6328125" style="1" bestFit="1" customWidth="1"/>
    <col min="3" max="3" width="131.36328125" style="1" bestFit="1" customWidth="1"/>
    <col min="4" max="4" width="10.453125" style="1" customWidth="1"/>
    <col min="5" max="5" width="11.26953125" style="1" customWidth="1"/>
    <col min="6" max="6" width="15.453125" style="1" customWidth="1"/>
    <col min="7" max="7" width="32.453125" style="1" bestFit="1" customWidth="1"/>
    <col min="8" max="8" width="35.453125" style="1" customWidth="1"/>
    <col min="9" max="10" width="12.1796875" style="1" bestFit="1" customWidth="1"/>
    <col min="11" max="11" width="10.7265625" style="1" bestFit="1" customWidth="1"/>
    <col min="12" max="12" width="17.81640625" style="1" customWidth="1"/>
    <col min="13" max="13" width="21.54296875" style="1" customWidth="1"/>
    <col min="14" max="1025" width="8.81640625" style="1" customWidth="1"/>
    <col min="1026" max="16384" width="9.1796875" style="1"/>
  </cols>
  <sheetData>
    <row r="1" spans="1:13" ht="14.5" thickBot="1">
      <c r="G1" s="118" t="s">
        <v>396</v>
      </c>
      <c r="H1" s="118"/>
    </row>
    <row r="2" spans="1:13" ht="58.5" thickBot="1">
      <c r="A2" s="43" t="s">
        <v>383</v>
      </c>
      <c r="B2" s="5" t="s">
        <v>0</v>
      </c>
      <c r="C2" s="5" t="s">
        <v>1</v>
      </c>
      <c r="D2" s="43" t="s">
        <v>381</v>
      </c>
      <c r="E2" s="43" t="s">
        <v>380</v>
      </c>
      <c r="F2" s="95" t="s">
        <v>452</v>
      </c>
      <c r="G2" s="83" t="s">
        <v>453</v>
      </c>
      <c r="H2" s="84" t="s">
        <v>454</v>
      </c>
      <c r="I2" s="85" t="s">
        <v>455</v>
      </c>
      <c r="J2" s="86" t="s">
        <v>456</v>
      </c>
      <c r="K2" s="106" t="s">
        <v>457</v>
      </c>
      <c r="L2" s="104"/>
      <c r="M2" s="104"/>
    </row>
    <row r="3" spans="1:13" ht="29" thickBot="1">
      <c r="A3" s="6"/>
      <c r="B3" s="6" t="s">
        <v>139</v>
      </c>
      <c r="C3" s="6" t="s">
        <v>140</v>
      </c>
      <c r="D3" s="46" t="s">
        <v>392</v>
      </c>
      <c r="E3" s="6">
        <v>1</v>
      </c>
      <c r="F3" s="96"/>
      <c r="G3" s="89"/>
      <c r="H3" s="90">
        <f>G3*F3</f>
        <v>0</v>
      </c>
      <c r="I3" s="91">
        <f>F3+(G3*F3)</f>
        <v>0</v>
      </c>
      <c r="J3" s="91">
        <f>F3*E3</f>
        <v>0</v>
      </c>
      <c r="K3" s="91">
        <f>I3*E3</f>
        <v>0</v>
      </c>
      <c r="L3" s="105"/>
      <c r="M3" s="105"/>
    </row>
    <row r="4" spans="1:13" ht="28.5" thickBot="1">
      <c r="B4" s="7" t="s">
        <v>141</v>
      </c>
      <c r="C4" s="64" t="s">
        <v>328</v>
      </c>
      <c r="E4" s="6">
        <v>1</v>
      </c>
      <c r="G4" s="48" t="s">
        <v>397</v>
      </c>
      <c r="H4" s="101"/>
    </row>
    <row r="5" spans="1:13">
      <c r="B5" s="27" t="s">
        <v>142</v>
      </c>
      <c r="C5" s="3" t="s">
        <v>329</v>
      </c>
      <c r="G5" s="44"/>
      <c r="H5" s="44"/>
    </row>
    <row r="6" spans="1:13">
      <c r="B6" s="27" t="s">
        <v>143</v>
      </c>
      <c r="C6" s="3" t="s">
        <v>330</v>
      </c>
    </row>
    <row r="7" spans="1:13">
      <c r="B7" s="28" t="s">
        <v>331</v>
      </c>
      <c r="C7" s="3" t="s">
        <v>325</v>
      </c>
      <c r="G7" s="13"/>
    </row>
    <row r="8" spans="1:13">
      <c r="B8" s="27" t="s">
        <v>144</v>
      </c>
      <c r="C8" s="3" t="s">
        <v>332</v>
      </c>
      <c r="G8" s="14"/>
    </row>
    <row r="9" spans="1:13">
      <c r="B9" s="27" t="s">
        <v>145</v>
      </c>
      <c r="C9" s="3" t="s">
        <v>333</v>
      </c>
      <c r="G9" s="14"/>
    </row>
    <row r="10" spans="1:13">
      <c r="B10" s="27" t="s">
        <v>146</v>
      </c>
      <c r="C10" s="3" t="s">
        <v>334</v>
      </c>
    </row>
    <row r="11" spans="1:13" ht="14.5" thickBot="1">
      <c r="B11" s="27" t="s">
        <v>147</v>
      </c>
      <c r="C11" s="3" t="s">
        <v>335</v>
      </c>
    </row>
    <row r="12" spans="1:13" ht="33" customHeight="1" thickBot="1">
      <c r="B12" s="12" t="s">
        <v>148</v>
      </c>
      <c r="C12" s="27" t="s">
        <v>336</v>
      </c>
      <c r="E12" s="6">
        <v>1</v>
      </c>
      <c r="G12" s="48" t="s">
        <v>397</v>
      </c>
      <c r="H12" s="101"/>
    </row>
    <row r="13" spans="1:13">
      <c r="B13" s="27" t="s">
        <v>149</v>
      </c>
      <c r="C13" s="3" t="s">
        <v>337</v>
      </c>
    </row>
    <row r="14" spans="1:13">
      <c r="B14" s="27" t="s">
        <v>150</v>
      </c>
      <c r="C14" s="3" t="s">
        <v>338</v>
      </c>
    </row>
    <row r="15" spans="1:13">
      <c r="B15" s="27" t="s">
        <v>151</v>
      </c>
      <c r="C15" s="3" t="s">
        <v>339</v>
      </c>
    </row>
    <row r="16" spans="1:13" ht="14.5" thickBot="1">
      <c r="B16" s="27" t="s">
        <v>147</v>
      </c>
      <c r="C16" s="3" t="s">
        <v>335</v>
      </c>
    </row>
    <row r="17" spans="2:8" ht="28.5" thickBot="1">
      <c r="B17" s="12" t="s">
        <v>152</v>
      </c>
      <c r="C17" s="27" t="s">
        <v>340</v>
      </c>
      <c r="E17" s="6">
        <v>1</v>
      </c>
      <c r="G17" s="48" t="s">
        <v>397</v>
      </c>
      <c r="H17" s="101"/>
    </row>
    <row r="18" spans="2:8">
      <c r="B18" s="27" t="s">
        <v>153</v>
      </c>
      <c r="C18" s="3" t="s">
        <v>341</v>
      </c>
    </row>
    <row r="19" spans="2:8">
      <c r="B19" s="27" t="s">
        <v>154</v>
      </c>
      <c r="C19" s="3" t="s">
        <v>342</v>
      </c>
    </row>
    <row r="20" spans="2:8" ht="14.5" thickBot="1">
      <c r="B20" s="27" t="s">
        <v>155</v>
      </c>
      <c r="C20" s="3" t="s">
        <v>343</v>
      </c>
    </row>
    <row r="21" spans="2:8" ht="28.5" thickBot="1">
      <c r="B21" s="12" t="s">
        <v>156</v>
      </c>
      <c r="C21" s="27" t="s">
        <v>344</v>
      </c>
      <c r="E21" s="6">
        <v>1</v>
      </c>
      <c r="G21" s="48" t="s">
        <v>397</v>
      </c>
      <c r="H21" s="101"/>
    </row>
    <row r="22" spans="2:8">
      <c r="B22" s="27" t="s">
        <v>157</v>
      </c>
      <c r="C22" s="3" t="s">
        <v>345</v>
      </c>
    </row>
    <row r="23" spans="2:8">
      <c r="B23" s="27" t="s">
        <v>143</v>
      </c>
      <c r="C23" s="3" t="s">
        <v>330</v>
      </c>
    </row>
    <row r="24" spans="2:8">
      <c r="B24" s="28" t="s">
        <v>331</v>
      </c>
      <c r="C24" s="3" t="s">
        <v>325</v>
      </c>
    </row>
    <row r="25" spans="2:8">
      <c r="B25" s="27" t="s">
        <v>158</v>
      </c>
      <c r="C25" s="3" t="s">
        <v>346</v>
      </c>
    </row>
    <row r="26" spans="2:8" ht="14.5" thickBot="1">
      <c r="B26" s="27" t="s">
        <v>147</v>
      </c>
      <c r="C26" s="3" t="s">
        <v>335</v>
      </c>
    </row>
    <row r="27" spans="2:8" ht="28.5" thickBot="1">
      <c r="B27" s="12" t="s">
        <v>159</v>
      </c>
      <c r="C27" s="27" t="s">
        <v>347</v>
      </c>
      <c r="E27" s="6">
        <v>1</v>
      </c>
      <c r="G27" s="48" t="s">
        <v>397</v>
      </c>
      <c r="H27" s="101"/>
    </row>
    <row r="28" spans="2:8">
      <c r="B28" s="27" t="s">
        <v>160</v>
      </c>
      <c r="C28" s="3" t="s">
        <v>348</v>
      </c>
    </row>
    <row r="29" spans="2:8">
      <c r="B29" s="27" t="s">
        <v>161</v>
      </c>
      <c r="C29" s="3" t="s">
        <v>349</v>
      </c>
    </row>
    <row r="30" spans="2:8">
      <c r="B30" s="27" t="s">
        <v>162</v>
      </c>
      <c r="C30" s="3" t="s">
        <v>350</v>
      </c>
    </row>
    <row r="31" spans="2:8">
      <c r="B31" s="27" t="s">
        <v>163</v>
      </c>
      <c r="C31" s="3" t="s">
        <v>351</v>
      </c>
    </row>
    <row r="32" spans="2:8">
      <c r="B32" s="27" t="s">
        <v>143</v>
      </c>
      <c r="C32" s="3" t="s">
        <v>330</v>
      </c>
    </row>
    <row r="33" spans="2:8">
      <c r="B33" s="28" t="s">
        <v>331</v>
      </c>
      <c r="C33" s="3" t="s">
        <v>326</v>
      </c>
    </row>
    <row r="34" spans="2:8">
      <c r="B34" s="27" t="s">
        <v>164</v>
      </c>
      <c r="C34" s="3" t="s">
        <v>352</v>
      </c>
    </row>
    <row r="35" spans="2:8">
      <c r="B35" s="27" t="s">
        <v>165</v>
      </c>
      <c r="C35" s="3" t="s">
        <v>353</v>
      </c>
    </row>
    <row r="36" spans="2:8" ht="14.5" thickBot="1">
      <c r="B36" s="27" t="s">
        <v>166</v>
      </c>
      <c r="C36" s="3" t="s">
        <v>354</v>
      </c>
    </row>
    <row r="37" spans="2:8" ht="28.5" thickBot="1">
      <c r="B37" s="12" t="s">
        <v>167</v>
      </c>
      <c r="C37" s="27" t="s">
        <v>355</v>
      </c>
      <c r="E37" s="6">
        <v>1</v>
      </c>
      <c r="G37" s="48" t="s">
        <v>397</v>
      </c>
      <c r="H37" s="101"/>
    </row>
    <row r="38" spans="2:8">
      <c r="B38" s="27" t="s">
        <v>168</v>
      </c>
      <c r="C38" s="3" t="s">
        <v>356</v>
      </c>
    </row>
    <row r="39" spans="2:8">
      <c r="B39" s="27" t="s">
        <v>169</v>
      </c>
      <c r="C39" s="3" t="s">
        <v>357</v>
      </c>
    </row>
    <row r="40" spans="2:8">
      <c r="B40" s="27" t="s">
        <v>170</v>
      </c>
      <c r="C40" s="3" t="s">
        <v>358</v>
      </c>
    </row>
    <row r="41" spans="2:8">
      <c r="B41" s="27" t="s">
        <v>143</v>
      </c>
      <c r="C41" s="3" t="s">
        <v>330</v>
      </c>
    </row>
    <row r="42" spans="2:8">
      <c r="B42" s="28" t="s">
        <v>331</v>
      </c>
      <c r="C42" s="3" t="s">
        <v>325</v>
      </c>
    </row>
    <row r="43" spans="2:8" ht="14.5" thickBot="1">
      <c r="B43" s="27" t="s">
        <v>162</v>
      </c>
      <c r="C43" s="3" t="s">
        <v>359</v>
      </c>
    </row>
    <row r="44" spans="2:8" ht="28.5" thickBot="1">
      <c r="B44" s="12" t="s">
        <v>171</v>
      </c>
      <c r="C44" s="27" t="s">
        <v>360</v>
      </c>
      <c r="E44" s="6">
        <v>1</v>
      </c>
      <c r="G44" s="48" t="s">
        <v>397</v>
      </c>
      <c r="H44" s="101"/>
    </row>
    <row r="45" spans="2:8">
      <c r="B45" s="27" t="s">
        <v>172</v>
      </c>
      <c r="C45" s="3" t="s">
        <v>361</v>
      </c>
    </row>
    <row r="46" spans="2:8">
      <c r="B46" s="27" t="s">
        <v>173</v>
      </c>
      <c r="C46" s="3" t="s">
        <v>362</v>
      </c>
    </row>
    <row r="47" spans="2:8">
      <c r="B47" s="27" t="s">
        <v>174</v>
      </c>
      <c r="C47" s="3" t="s">
        <v>363</v>
      </c>
    </row>
    <row r="48" spans="2:8">
      <c r="B48" s="27" t="s">
        <v>175</v>
      </c>
      <c r="C48" s="3" t="s">
        <v>364</v>
      </c>
    </row>
    <row r="49" spans="2:8">
      <c r="B49" s="27" t="s">
        <v>176</v>
      </c>
      <c r="C49" s="3" t="s">
        <v>365</v>
      </c>
    </row>
    <row r="50" spans="2:8" ht="14.5" thickBot="1">
      <c r="B50" s="27" t="s">
        <v>177</v>
      </c>
      <c r="C50" s="3" t="s">
        <v>366</v>
      </c>
    </row>
    <row r="51" spans="2:8" ht="28.5" thickBot="1">
      <c r="B51" s="12" t="s">
        <v>178</v>
      </c>
      <c r="C51" s="27" t="s">
        <v>367</v>
      </c>
      <c r="E51" s="6">
        <v>1</v>
      </c>
      <c r="G51" s="48" t="s">
        <v>397</v>
      </c>
      <c r="H51" s="101"/>
    </row>
    <row r="52" spans="2:8">
      <c r="B52" s="27" t="s">
        <v>179</v>
      </c>
      <c r="C52" s="3" t="s">
        <v>368</v>
      </c>
    </row>
    <row r="53" spans="2:8">
      <c r="B53" s="27" t="s">
        <v>180</v>
      </c>
      <c r="C53" s="3" t="s">
        <v>369</v>
      </c>
    </row>
    <row r="54" spans="2:8">
      <c r="B54" s="27" t="s">
        <v>181</v>
      </c>
      <c r="C54" s="3" t="s">
        <v>370</v>
      </c>
    </row>
    <row r="55" spans="2:8">
      <c r="B55" s="27" t="s">
        <v>182</v>
      </c>
      <c r="C55" s="3" t="s">
        <v>371</v>
      </c>
    </row>
    <row r="56" spans="2:8">
      <c r="B56" s="27" t="s">
        <v>143</v>
      </c>
      <c r="C56" s="3" t="s">
        <v>330</v>
      </c>
    </row>
    <row r="57" spans="2:8">
      <c r="B57" s="28" t="s">
        <v>331</v>
      </c>
      <c r="C57" s="3" t="s">
        <v>325</v>
      </c>
    </row>
    <row r="58" spans="2:8">
      <c r="B58" s="27" t="s">
        <v>183</v>
      </c>
      <c r="C58" s="3" t="s">
        <v>372</v>
      </c>
    </row>
    <row r="59" spans="2:8">
      <c r="B59" s="29" t="s">
        <v>184</v>
      </c>
      <c r="C59" s="3" t="s">
        <v>373</v>
      </c>
    </row>
    <row r="60" spans="2:8">
      <c r="B60" s="29" t="s">
        <v>185</v>
      </c>
      <c r="C60" s="3" t="s">
        <v>374</v>
      </c>
    </row>
    <row r="61" spans="2:8">
      <c r="B61" s="2"/>
      <c r="C61" s="10"/>
    </row>
    <row r="62" spans="2:8">
      <c r="B62" s="56" t="s">
        <v>424</v>
      </c>
      <c r="C62" s="38" t="s">
        <v>403</v>
      </c>
    </row>
    <row r="63" spans="2:8">
      <c r="B63" s="12" t="s">
        <v>131</v>
      </c>
      <c r="C63" s="38" t="s">
        <v>132</v>
      </c>
    </row>
    <row r="64" spans="2:8">
      <c r="B64" s="2"/>
      <c r="C64" s="10"/>
    </row>
    <row r="65" spans="2:8">
      <c r="B65" s="15" t="s">
        <v>186</v>
      </c>
      <c r="C65" s="15" t="s">
        <v>187</v>
      </c>
    </row>
    <row r="66" spans="2:8" ht="14.5" thickBot="1">
      <c r="B66" s="17"/>
      <c r="C66" s="18"/>
    </row>
    <row r="67" spans="2:8" ht="14.5" thickBot="1">
      <c r="B67" s="19" t="s">
        <v>401</v>
      </c>
      <c r="C67" s="19" t="s">
        <v>378</v>
      </c>
      <c r="G67" s="8" t="s">
        <v>394</v>
      </c>
      <c r="H67" s="101"/>
    </row>
    <row r="68" spans="2:8" ht="14.5" thickBot="1">
      <c r="B68" s="18"/>
      <c r="C68" s="18"/>
      <c r="G68" s="50"/>
      <c r="H68" s="50"/>
    </row>
    <row r="69" spans="2:8" ht="14.5" thickBot="1">
      <c r="B69" s="20" t="s">
        <v>32</v>
      </c>
      <c r="C69" s="21" t="s">
        <v>33</v>
      </c>
      <c r="G69" s="49" t="s">
        <v>395</v>
      </c>
      <c r="H69" s="102"/>
    </row>
  </sheetData>
  <mergeCells count="1">
    <mergeCell ref="G1:H1"/>
  </mergeCells>
  <pageMargins left="0.7" right="0.7" top="0.75" bottom="0.75" header="0.51180555555555496" footer="0.51180555555555496"/>
  <pageSetup firstPageNumber="0"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topLeftCell="A55" zoomScale="70" zoomScaleNormal="70" workbookViewId="0">
      <selection activeCell="C76" sqref="C76"/>
    </sheetView>
  </sheetViews>
  <sheetFormatPr defaultColWidth="9.1796875" defaultRowHeight="14"/>
  <cols>
    <col min="1" max="1" width="10.6328125" style="1" customWidth="1"/>
    <col min="2" max="2" width="99.81640625" style="1" customWidth="1"/>
    <col min="3" max="3" width="85.453125" style="1" customWidth="1"/>
    <col min="4" max="4" width="9.36328125" style="1" customWidth="1"/>
    <col min="5" max="5" width="9.81640625" style="1" bestFit="1" customWidth="1"/>
    <col min="6" max="6" width="15.453125" style="1" customWidth="1"/>
    <col min="7" max="7" width="33.08984375" style="1" customWidth="1"/>
    <col min="8" max="8" width="35.453125" style="1" customWidth="1"/>
    <col min="9" max="9" width="19.26953125" style="1" bestFit="1" customWidth="1"/>
    <col min="10" max="10" width="14.81640625" style="1" customWidth="1"/>
    <col min="11" max="11" width="18.08984375" style="1" bestFit="1" customWidth="1"/>
    <col min="12" max="1025" width="8.81640625" style="1" customWidth="1"/>
    <col min="1026" max="16384" width="9.1796875" style="1"/>
  </cols>
  <sheetData>
    <row r="1" spans="1:11" ht="14.5" thickBot="1">
      <c r="G1" s="118" t="s">
        <v>396</v>
      </c>
      <c r="H1" s="118"/>
    </row>
    <row r="2" spans="1:11" ht="34" customHeight="1" thickBot="1">
      <c r="A2" s="43" t="s">
        <v>382</v>
      </c>
      <c r="B2" s="5" t="s">
        <v>0</v>
      </c>
      <c r="C2" s="5" t="s">
        <v>1</v>
      </c>
      <c r="D2" s="43" t="s">
        <v>381</v>
      </c>
      <c r="E2" s="43" t="s">
        <v>380</v>
      </c>
      <c r="F2" s="95" t="s">
        <v>452</v>
      </c>
      <c r="G2" s="83" t="s">
        <v>453</v>
      </c>
      <c r="H2" s="84" t="s">
        <v>454</v>
      </c>
      <c r="I2" s="85" t="s">
        <v>455</v>
      </c>
      <c r="J2" s="86" t="s">
        <v>456</v>
      </c>
      <c r="K2" s="106" t="s">
        <v>457</v>
      </c>
    </row>
    <row r="3" spans="1:11" ht="29" thickBot="1">
      <c r="A3" s="6"/>
      <c r="B3" s="6" t="s">
        <v>188</v>
      </c>
      <c r="C3" s="6" t="s">
        <v>189</v>
      </c>
      <c r="D3" s="46" t="s">
        <v>392</v>
      </c>
      <c r="E3" s="6">
        <v>1</v>
      </c>
      <c r="F3" s="96"/>
      <c r="G3" s="89"/>
      <c r="H3" s="90">
        <f>G3*F3</f>
        <v>0</v>
      </c>
      <c r="I3" s="91">
        <f>F3+(G3*F3)</f>
        <v>0</v>
      </c>
      <c r="J3" s="91">
        <f>F3*E3</f>
        <v>0</v>
      </c>
      <c r="K3" s="91">
        <f>I3*E3</f>
        <v>0</v>
      </c>
    </row>
    <row r="4" spans="1:11" ht="14.5" thickBot="1">
      <c r="B4" s="26"/>
      <c r="C4" s="7"/>
      <c r="G4" s="44"/>
      <c r="H4" s="44"/>
    </row>
    <row r="5" spans="1:11" s="14" customFormat="1" ht="31" customHeight="1" thickBot="1">
      <c r="B5" s="30" t="s">
        <v>190</v>
      </c>
      <c r="C5" s="53" t="s">
        <v>191</v>
      </c>
      <c r="E5" s="6">
        <v>1</v>
      </c>
      <c r="G5" s="48" t="s">
        <v>397</v>
      </c>
      <c r="H5" s="101"/>
    </row>
    <row r="6" spans="1:11" s="14" customFormat="1">
      <c r="B6" s="31" t="s">
        <v>192</v>
      </c>
      <c r="C6" s="32" t="s">
        <v>193</v>
      </c>
    </row>
    <row r="7" spans="1:11">
      <c r="B7" s="2" t="s">
        <v>194</v>
      </c>
      <c r="C7" s="12" t="s">
        <v>195</v>
      </c>
    </row>
    <row r="8" spans="1:11">
      <c r="B8" s="12" t="s">
        <v>196</v>
      </c>
      <c r="C8" s="33" t="s">
        <v>197</v>
      </c>
      <c r="G8" s="13"/>
    </row>
    <row r="9" spans="1:11">
      <c r="B9" s="12" t="s">
        <v>198</v>
      </c>
      <c r="C9" s="33" t="s">
        <v>199</v>
      </c>
      <c r="G9" s="14"/>
    </row>
    <row r="10" spans="1:11">
      <c r="B10" s="12" t="s">
        <v>200</v>
      </c>
      <c r="C10" s="33" t="s">
        <v>201</v>
      </c>
      <c r="G10" s="14"/>
    </row>
    <row r="11" spans="1:11">
      <c r="B11" s="12" t="s">
        <v>202</v>
      </c>
      <c r="C11" s="33" t="s">
        <v>203</v>
      </c>
    </row>
    <row r="12" spans="1:11">
      <c r="B12" s="12" t="s">
        <v>204</v>
      </c>
      <c r="C12" s="2" t="s">
        <v>205</v>
      </c>
    </row>
    <row r="13" spans="1:11">
      <c r="B13" s="12" t="s">
        <v>206</v>
      </c>
      <c r="C13" s="33" t="s">
        <v>207</v>
      </c>
    </row>
    <row r="14" spans="1:11">
      <c r="B14" s="12" t="s">
        <v>208</v>
      </c>
      <c r="C14" s="2" t="s">
        <v>209</v>
      </c>
    </row>
    <row r="15" spans="1:11">
      <c r="B15" s="12" t="s">
        <v>210</v>
      </c>
      <c r="C15" s="33" t="s">
        <v>211</v>
      </c>
    </row>
    <row r="16" spans="1:11">
      <c r="B16" s="34" t="s">
        <v>212</v>
      </c>
      <c r="C16" s="2" t="s">
        <v>213</v>
      </c>
    </row>
    <row r="17" spans="2:3">
      <c r="B17" s="12" t="s">
        <v>214</v>
      </c>
      <c r="C17" s="2" t="s">
        <v>215</v>
      </c>
    </row>
    <row r="18" spans="2:3" ht="28">
      <c r="B18" s="12" t="s">
        <v>216</v>
      </c>
      <c r="C18" s="2" t="s">
        <v>217</v>
      </c>
    </row>
    <row r="19" spans="2:3">
      <c r="B19" s="12" t="s">
        <v>218</v>
      </c>
      <c r="C19" s="2" t="s">
        <v>219</v>
      </c>
    </row>
    <row r="20" spans="2:3">
      <c r="B20" s="12" t="s">
        <v>220</v>
      </c>
      <c r="C20" s="2" t="s">
        <v>221</v>
      </c>
    </row>
    <row r="21" spans="2:3">
      <c r="B21" s="12" t="s">
        <v>222</v>
      </c>
      <c r="C21" s="2" t="s">
        <v>223</v>
      </c>
    </row>
    <row r="22" spans="2:3">
      <c r="B22" s="12"/>
      <c r="C22" s="2"/>
    </row>
    <row r="23" spans="2:3">
      <c r="B23" s="32" t="s">
        <v>224</v>
      </c>
      <c r="C23" s="31" t="s">
        <v>225</v>
      </c>
    </row>
    <row r="24" spans="2:3">
      <c r="B24" s="12" t="s">
        <v>226</v>
      </c>
      <c r="C24" s="2" t="s">
        <v>227</v>
      </c>
    </row>
    <row r="25" spans="2:3">
      <c r="B25" s="12" t="s">
        <v>228</v>
      </c>
      <c r="C25" s="2" t="s">
        <v>229</v>
      </c>
    </row>
    <row r="26" spans="2:3">
      <c r="B26" s="12" t="s">
        <v>230</v>
      </c>
      <c r="C26" s="2" t="s">
        <v>231</v>
      </c>
    </row>
    <row r="27" spans="2:3">
      <c r="B27" s="12" t="s">
        <v>232</v>
      </c>
      <c r="C27" s="2" t="s">
        <v>233</v>
      </c>
    </row>
    <row r="28" spans="2:3" ht="28">
      <c r="B28" s="12" t="s">
        <v>234</v>
      </c>
      <c r="C28" s="2" t="s">
        <v>235</v>
      </c>
    </row>
    <row r="29" spans="2:3" ht="28">
      <c r="B29" s="12" t="s">
        <v>236</v>
      </c>
      <c r="C29" s="2" t="s">
        <v>237</v>
      </c>
    </row>
    <row r="30" spans="2:3">
      <c r="B30" s="12"/>
      <c r="C30" s="2"/>
    </row>
    <row r="31" spans="2:3">
      <c r="B31" s="32" t="s">
        <v>238</v>
      </c>
      <c r="C31" s="31" t="s">
        <v>239</v>
      </c>
    </row>
    <row r="32" spans="2:3">
      <c r="B32" s="12" t="s">
        <v>240</v>
      </c>
      <c r="C32" s="2" t="s">
        <v>241</v>
      </c>
    </row>
    <row r="33" spans="2:3">
      <c r="B33" s="12" t="s">
        <v>242</v>
      </c>
      <c r="C33" s="2" t="s">
        <v>243</v>
      </c>
    </row>
    <row r="34" spans="2:3">
      <c r="B34" s="12" t="s">
        <v>244</v>
      </c>
      <c r="C34" s="2" t="s">
        <v>245</v>
      </c>
    </row>
    <row r="35" spans="2:3">
      <c r="B35" s="12" t="s">
        <v>246</v>
      </c>
      <c r="C35" s="2" t="s">
        <v>247</v>
      </c>
    </row>
    <row r="36" spans="2:3">
      <c r="B36" s="12"/>
      <c r="C36" s="2"/>
    </row>
    <row r="37" spans="2:3">
      <c r="B37" s="32" t="s">
        <v>248</v>
      </c>
      <c r="C37" s="31" t="s">
        <v>249</v>
      </c>
    </row>
    <row r="38" spans="2:3">
      <c r="B38" s="12" t="s">
        <v>250</v>
      </c>
      <c r="C38" s="2" t="s">
        <v>251</v>
      </c>
    </row>
    <row r="39" spans="2:3">
      <c r="B39" s="12" t="s">
        <v>252</v>
      </c>
      <c r="C39" s="2" t="s">
        <v>253</v>
      </c>
    </row>
    <row r="40" spans="2:3">
      <c r="B40" s="12" t="s">
        <v>254</v>
      </c>
      <c r="C40" s="2" t="s">
        <v>255</v>
      </c>
    </row>
    <row r="41" spans="2:3">
      <c r="B41" s="12" t="s">
        <v>256</v>
      </c>
      <c r="C41" s="2" t="s">
        <v>257</v>
      </c>
    </row>
    <row r="42" spans="2:3">
      <c r="B42" s="12" t="s">
        <v>258</v>
      </c>
      <c r="C42" s="2" t="s">
        <v>259</v>
      </c>
    </row>
    <row r="43" spans="2:3">
      <c r="B43" s="12" t="s">
        <v>260</v>
      </c>
      <c r="C43" s="2" t="s">
        <v>261</v>
      </c>
    </row>
    <row r="44" spans="2:3">
      <c r="B44" s="12" t="s">
        <v>262</v>
      </c>
      <c r="C44" s="2" t="s">
        <v>263</v>
      </c>
    </row>
    <row r="45" spans="2:3">
      <c r="B45" s="12"/>
      <c r="C45" s="2"/>
    </row>
    <row r="46" spans="2:3">
      <c r="B46" s="32" t="s">
        <v>264</v>
      </c>
      <c r="C46" s="31" t="s">
        <v>265</v>
      </c>
    </row>
    <row r="47" spans="2:3">
      <c r="B47" s="12" t="s">
        <v>266</v>
      </c>
      <c r="C47" s="2" t="s">
        <v>267</v>
      </c>
    </row>
    <row r="48" spans="2:3">
      <c r="B48" s="12" t="s">
        <v>268</v>
      </c>
      <c r="C48" s="2" t="s">
        <v>269</v>
      </c>
    </row>
    <row r="49" spans="2:8">
      <c r="B49" s="12" t="s">
        <v>270</v>
      </c>
      <c r="C49" s="2" t="s">
        <v>271</v>
      </c>
    </row>
    <row r="50" spans="2:8">
      <c r="B50" s="12"/>
      <c r="C50" s="2"/>
    </row>
    <row r="51" spans="2:8" ht="28.5" thickBot="1">
      <c r="B51" s="12" t="s">
        <v>272</v>
      </c>
      <c r="C51" s="2" t="s">
        <v>273</v>
      </c>
    </row>
    <row r="52" spans="2:8" ht="31" customHeight="1" thickBot="1">
      <c r="B52" s="35" t="s">
        <v>274</v>
      </c>
      <c r="C52" s="30" t="s">
        <v>275</v>
      </c>
      <c r="E52" s="6">
        <v>1</v>
      </c>
      <c r="G52" s="48" t="s">
        <v>397</v>
      </c>
      <c r="H52" s="101"/>
    </row>
    <row r="53" spans="2:8">
      <c r="B53" s="12" t="s">
        <v>276</v>
      </c>
      <c r="C53" s="2" t="s">
        <v>277</v>
      </c>
    </row>
    <row r="54" spans="2:8">
      <c r="B54" s="12" t="s">
        <v>278</v>
      </c>
      <c r="C54" s="2" t="s">
        <v>279</v>
      </c>
    </row>
    <row r="55" spans="2:8">
      <c r="B55" s="12" t="s">
        <v>280</v>
      </c>
      <c r="C55" s="2" t="s">
        <v>281</v>
      </c>
    </row>
    <row r="56" spans="2:8">
      <c r="B56" s="12" t="s">
        <v>282</v>
      </c>
      <c r="C56" s="2" t="s">
        <v>283</v>
      </c>
    </row>
    <row r="57" spans="2:8">
      <c r="B57" s="12" t="s">
        <v>284</v>
      </c>
      <c r="C57" s="2" t="s">
        <v>285</v>
      </c>
    </row>
    <row r="58" spans="2:8">
      <c r="B58" s="12" t="s">
        <v>286</v>
      </c>
      <c r="C58" s="2" t="s">
        <v>287</v>
      </c>
    </row>
    <row r="59" spans="2:8" ht="28">
      <c r="B59" s="12" t="s">
        <v>288</v>
      </c>
      <c r="C59" s="2" t="s">
        <v>289</v>
      </c>
    </row>
    <row r="60" spans="2:8">
      <c r="B60" s="12" t="s">
        <v>290</v>
      </c>
      <c r="C60" s="2" t="s">
        <v>291</v>
      </c>
    </row>
    <row r="61" spans="2:8">
      <c r="B61" s="12" t="s">
        <v>292</v>
      </c>
      <c r="C61" s="2" t="s">
        <v>293</v>
      </c>
    </row>
    <row r="62" spans="2:8">
      <c r="B62" s="12" t="s">
        <v>294</v>
      </c>
      <c r="C62" s="2" t="s">
        <v>295</v>
      </c>
    </row>
    <row r="63" spans="2:8">
      <c r="B63" s="12"/>
      <c r="C63" s="2"/>
    </row>
    <row r="64" spans="2:8" ht="14.5" thickBot="1">
      <c r="B64" s="12" t="s">
        <v>296</v>
      </c>
      <c r="C64" s="2" t="s">
        <v>297</v>
      </c>
    </row>
    <row r="65" spans="2:8" ht="28.5" customHeight="1" thickBot="1">
      <c r="B65" s="35" t="s">
        <v>298</v>
      </c>
      <c r="C65" s="30" t="s">
        <v>299</v>
      </c>
      <c r="E65" s="6">
        <v>1</v>
      </c>
      <c r="G65" s="48" t="s">
        <v>397</v>
      </c>
      <c r="H65" s="101"/>
    </row>
    <row r="66" spans="2:8">
      <c r="B66" s="12" t="s">
        <v>300</v>
      </c>
      <c r="C66" s="2" t="s">
        <v>301</v>
      </c>
    </row>
    <row r="67" spans="2:8">
      <c r="B67" s="12" t="s">
        <v>302</v>
      </c>
      <c r="C67" s="2" t="s">
        <v>303</v>
      </c>
    </row>
    <row r="68" spans="2:8">
      <c r="B68" s="12" t="s">
        <v>304</v>
      </c>
      <c r="C68" s="2" t="s">
        <v>305</v>
      </c>
    </row>
    <row r="69" spans="2:8">
      <c r="B69" s="12" t="s">
        <v>306</v>
      </c>
      <c r="C69" s="2" t="s">
        <v>307</v>
      </c>
    </row>
    <row r="70" spans="2:8">
      <c r="B70" s="12" t="s">
        <v>308</v>
      </c>
      <c r="C70" s="2" t="s">
        <v>309</v>
      </c>
    </row>
    <row r="71" spans="2:8">
      <c r="B71" s="12" t="s">
        <v>310</v>
      </c>
      <c r="C71" s="2" t="s">
        <v>311</v>
      </c>
    </row>
    <row r="72" spans="2:8">
      <c r="B72" s="12" t="s">
        <v>312</v>
      </c>
      <c r="C72" s="2" t="s">
        <v>313</v>
      </c>
    </row>
    <row r="73" spans="2:8">
      <c r="B73" s="12"/>
      <c r="C73" s="2"/>
    </row>
    <row r="74" spans="2:8" ht="14.5" thickBot="1">
      <c r="B74" s="11" t="s">
        <v>314</v>
      </c>
      <c r="C74" s="16" t="s">
        <v>315</v>
      </c>
    </row>
    <row r="75" spans="2:8" ht="14.5" thickBot="1">
      <c r="B75" s="41"/>
      <c r="C75" s="42"/>
    </row>
    <row r="76" spans="2:8" ht="14.5" thickBot="1">
      <c r="B76" s="16" t="s">
        <v>463</v>
      </c>
      <c r="C76" s="16" t="s">
        <v>464</v>
      </c>
      <c r="G76" s="8" t="s">
        <v>394</v>
      </c>
      <c r="H76" s="101"/>
    </row>
    <row r="77" spans="2:8" ht="14.5" thickBot="1">
      <c r="B77" s="18"/>
      <c r="C77" s="18"/>
      <c r="G77" s="50"/>
      <c r="H77" s="50"/>
    </row>
    <row r="78" spans="2:8" ht="14.5" thickBot="1">
      <c r="B78" s="20" t="s">
        <v>316</v>
      </c>
      <c r="C78" s="21" t="s">
        <v>33</v>
      </c>
      <c r="G78" s="49" t="s">
        <v>395</v>
      </c>
      <c r="H78" s="102"/>
    </row>
  </sheetData>
  <mergeCells count="1">
    <mergeCell ref="G1:H1"/>
  </mergeCells>
  <pageMargins left="0.7" right="0.7" top="0.75" bottom="0.75" header="0.51180555555555496" footer="0.51180555555555496"/>
  <pageSetup paperSize="9" firstPageNumber="0"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topLeftCell="B1" zoomScale="75" zoomScaleNormal="75" workbookViewId="0">
      <selection activeCell="J25" sqref="J25"/>
    </sheetView>
  </sheetViews>
  <sheetFormatPr defaultColWidth="9.1796875" defaultRowHeight="14"/>
  <cols>
    <col min="1" max="1" width="10.26953125" style="1" customWidth="1"/>
    <col min="2" max="2" width="99.81640625" style="1" customWidth="1"/>
    <col min="3" max="3" width="85.453125" style="1" customWidth="1"/>
    <col min="4" max="4" width="10.1796875" style="1" customWidth="1"/>
    <col min="5" max="5" width="9.81640625" style="1" bestFit="1" customWidth="1"/>
    <col min="6" max="6" width="25.1796875" style="1" bestFit="1" customWidth="1"/>
    <col min="7" max="7" width="21" style="1" customWidth="1"/>
    <col min="8" max="8" width="24.08984375" style="1" customWidth="1"/>
    <col min="9" max="9" width="20.1796875" style="1" bestFit="1" customWidth="1"/>
    <col min="10" max="10" width="23.36328125" style="1" bestFit="1" customWidth="1"/>
    <col min="11" max="11" width="18.26953125" style="1" bestFit="1" customWidth="1"/>
    <col min="12" max="12" width="12.36328125" style="1" bestFit="1" customWidth="1"/>
    <col min="13" max="13" width="24" style="1" bestFit="1" customWidth="1"/>
    <col min="14" max="1025" width="8.81640625" style="1" customWidth="1"/>
    <col min="1026" max="16384" width="9.1796875" style="1"/>
  </cols>
  <sheetData>
    <row r="1" spans="1:13" ht="14.5" thickBot="1">
      <c r="G1" s="118" t="s">
        <v>396</v>
      </c>
      <c r="H1" s="118"/>
    </row>
    <row r="2" spans="1:13" ht="30.5" customHeight="1" thickBot="1">
      <c r="A2" s="43" t="s">
        <v>387</v>
      </c>
      <c r="B2" s="5" t="s">
        <v>0</v>
      </c>
      <c r="C2" s="5" t="s">
        <v>1</v>
      </c>
      <c r="D2" s="43" t="s">
        <v>381</v>
      </c>
      <c r="E2" s="43" t="s">
        <v>380</v>
      </c>
      <c r="F2" s="95" t="s">
        <v>452</v>
      </c>
      <c r="G2" s="83" t="s">
        <v>453</v>
      </c>
      <c r="H2" s="84" t="s">
        <v>454</v>
      </c>
      <c r="I2" s="85" t="s">
        <v>455</v>
      </c>
      <c r="J2" s="86" t="s">
        <v>456</v>
      </c>
      <c r="K2" s="85" t="s">
        <v>457</v>
      </c>
      <c r="L2" s="87" t="s">
        <v>458</v>
      </c>
      <c r="M2" s="88" t="s">
        <v>459</v>
      </c>
    </row>
    <row r="3" spans="1:13" ht="29" thickBot="1">
      <c r="A3" s="6"/>
      <c r="B3" s="6" t="s">
        <v>317</v>
      </c>
      <c r="C3" s="6" t="s">
        <v>377</v>
      </c>
      <c r="D3" s="46" t="s">
        <v>392</v>
      </c>
      <c r="E3" s="6">
        <v>1</v>
      </c>
      <c r="F3" s="96"/>
      <c r="G3" s="89"/>
      <c r="H3" s="90">
        <f>G3*F3</f>
        <v>0</v>
      </c>
      <c r="I3" s="91">
        <f>F3+(G3*F3)</f>
        <v>0</v>
      </c>
      <c r="J3" s="91">
        <f>F3*E3</f>
        <v>0</v>
      </c>
      <c r="K3" s="91">
        <f>I3*E3</f>
        <v>0</v>
      </c>
      <c r="L3" s="92"/>
      <c r="M3" s="92"/>
    </row>
    <row r="4" spans="1:13">
      <c r="B4" s="26"/>
      <c r="C4" s="7"/>
      <c r="G4" s="44"/>
      <c r="H4" s="44"/>
    </row>
    <row r="5" spans="1:13" s="14" customFormat="1" ht="14.5" thickBot="1">
      <c r="B5" s="30" t="s">
        <v>318</v>
      </c>
      <c r="C5" s="30" t="s">
        <v>319</v>
      </c>
      <c r="G5" s="51"/>
      <c r="H5" s="44"/>
    </row>
    <row r="6" spans="1:13" s="14" customFormat="1">
      <c r="B6" s="36" t="s">
        <v>320</v>
      </c>
      <c r="C6" s="26" t="s">
        <v>321</v>
      </c>
      <c r="G6" s="44"/>
      <c r="H6" s="44"/>
    </row>
    <row r="7" spans="1:13" ht="14.5" thickBot="1">
      <c r="B7" s="37" t="s">
        <v>322</v>
      </c>
      <c r="C7" s="11" t="s">
        <v>322</v>
      </c>
    </row>
    <row r="8" spans="1:13" ht="14.5" thickBot="1">
      <c r="B8" s="18"/>
    </row>
    <row r="9" spans="1:13" ht="14.5" thickBot="1">
      <c r="B9" s="19" t="s">
        <v>323</v>
      </c>
      <c r="C9" s="19" t="s">
        <v>400</v>
      </c>
    </row>
    <row r="10" spans="1:13" ht="14.5" thickBot="1">
      <c r="B10" s="19"/>
    </row>
    <row r="11" spans="1:13" ht="28.5" thickBot="1">
      <c r="B11" s="19" t="s">
        <v>379</v>
      </c>
      <c r="C11" s="9" t="s">
        <v>378</v>
      </c>
      <c r="G11" s="107" t="s">
        <v>394</v>
      </c>
      <c r="H11" s="101"/>
    </row>
    <row r="12" spans="1:13">
      <c r="B12" s="18"/>
      <c r="C12" s="18"/>
    </row>
  </sheetData>
  <mergeCells count="1">
    <mergeCell ref="G1:H1"/>
  </mergeCells>
  <pageMargins left="0.7" right="0.7" top="0.75" bottom="0.75" header="0.51180555555555496" footer="0.51180555555555496"/>
  <pageSetup paperSize="9" firstPageNumber="0"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zoomScale="75" zoomScaleNormal="75" workbookViewId="0">
      <selection activeCell="H21" sqref="H21"/>
    </sheetView>
  </sheetViews>
  <sheetFormatPr defaultColWidth="9.1796875" defaultRowHeight="14"/>
  <cols>
    <col min="1" max="1" width="11" style="1" customWidth="1"/>
    <col min="2" max="2" width="99.81640625" style="1" customWidth="1"/>
    <col min="3" max="3" width="85.453125" style="1" customWidth="1"/>
    <col min="4" max="4" width="10.08984375" style="1" customWidth="1"/>
    <col min="5" max="5" width="11.6328125" style="1" bestFit="1" customWidth="1"/>
    <col min="6" max="6" width="15.453125" style="1" customWidth="1"/>
    <col min="7" max="7" width="21" style="1" customWidth="1"/>
    <col min="8" max="8" width="27.453125" style="1" customWidth="1"/>
    <col min="9" max="9" width="16.90625" style="1" customWidth="1"/>
    <col min="10" max="10" width="17.6328125" style="1" customWidth="1"/>
    <col min="11" max="11" width="15.36328125" style="1" customWidth="1"/>
    <col min="12" max="12" width="18.08984375" style="1" customWidth="1"/>
    <col min="13" max="13" width="21.26953125" style="1" customWidth="1"/>
    <col min="14" max="1025" width="8.81640625" style="1" customWidth="1"/>
    <col min="1026" max="16384" width="9.1796875" style="1"/>
  </cols>
  <sheetData>
    <row r="1" spans="1:13" ht="14.5" thickBot="1">
      <c r="G1" s="118" t="s">
        <v>396</v>
      </c>
      <c r="H1" s="118"/>
    </row>
    <row r="2" spans="1:13" ht="47" customHeight="1" thickBot="1">
      <c r="A2" s="43" t="s">
        <v>386</v>
      </c>
      <c r="B2" s="5" t="s">
        <v>0</v>
      </c>
      <c r="C2" s="5" t="s">
        <v>1</v>
      </c>
      <c r="D2" s="43" t="s">
        <v>381</v>
      </c>
      <c r="E2" s="43" t="s">
        <v>380</v>
      </c>
      <c r="F2" s="95" t="s">
        <v>452</v>
      </c>
      <c r="G2" s="83" t="s">
        <v>453</v>
      </c>
      <c r="H2" s="84" t="s">
        <v>454</v>
      </c>
      <c r="I2" s="85" t="s">
        <v>455</v>
      </c>
      <c r="J2" s="86" t="s">
        <v>456</v>
      </c>
      <c r="K2" s="85" t="s">
        <v>457</v>
      </c>
      <c r="L2" s="87" t="s">
        <v>458</v>
      </c>
      <c r="M2" s="88" t="s">
        <v>459</v>
      </c>
    </row>
    <row r="3" spans="1:13" ht="29" thickBot="1">
      <c r="A3" s="6"/>
      <c r="B3" s="6" t="s">
        <v>324</v>
      </c>
      <c r="C3" s="6" t="s">
        <v>399</v>
      </c>
      <c r="D3" s="46" t="s">
        <v>392</v>
      </c>
      <c r="E3" s="6">
        <v>1</v>
      </c>
      <c r="F3" s="96"/>
      <c r="G3" s="89"/>
      <c r="H3" s="90">
        <f>G3*F3</f>
        <v>0</v>
      </c>
      <c r="I3" s="91">
        <f>F3+(G3*F3)</f>
        <v>0</v>
      </c>
      <c r="J3" s="91">
        <f>F3*E3</f>
        <v>0</v>
      </c>
      <c r="K3" s="91">
        <f>I3*E3</f>
        <v>0</v>
      </c>
      <c r="L3" s="92"/>
      <c r="M3" s="92"/>
    </row>
    <row r="4" spans="1:13">
      <c r="B4" s="26"/>
      <c r="C4" s="7"/>
      <c r="G4" s="44"/>
      <c r="H4" s="44"/>
    </row>
    <row r="5" spans="1:13" s="14" customFormat="1" ht="32" customHeight="1" thickBot="1">
      <c r="B5" s="30" t="s">
        <v>375</v>
      </c>
      <c r="C5" s="30" t="s">
        <v>376</v>
      </c>
      <c r="G5" s="51"/>
      <c r="H5" s="44"/>
    </row>
    <row r="6" spans="1:13" s="14" customFormat="1" ht="14.5" thickBot="1">
      <c r="B6" s="19" t="s">
        <v>323</v>
      </c>
      <c r="C6" s="19" t="s">
        <v>400</v>
      </c>
      <c r="G6" s="44"/>
    </row>
    <row r="7" spans="1:13" s="14" customFormat="1" ht="14.5" thickBot="1">
      <c r="B7" s="18"/>
      <c r="C7" s="18"/>
      <c r="G7" s="44"/>
    </row>
    <row r="8" spans="1:13" ht="28.5" thickBot="1">
      <c r="B8" s="19" t="s">
        <v>379</v>
      </c>
      <c r="C8" s="19" t="s">
        <v>378</v>
      </c>
      <c r="G8" s="107" t="s">
        <v>394</v>
      </c>
      <c r="H8" s="101"/>
    </row>
    <row r="9" spans="1:13">
      <c r="B9" s="18"/>
      <c r="C9" s="18"/>
    </row>
  </sheetData>
  <mergeCells count="1">
    <mergeCell ref="G1:H1"/>
  </mergeCells>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46</TotalTime>
  <Application>Microsoft Excel</Application>
  <DocSecurity>0</DocSecurity>
  <ScaleCrop>false</ScaleCrop>
  <HeadingPairs>
    <vt:vector size="2" baseType="variant">
      <vt:variant>
        <vt:lpstr>Delovni listi</vt:lpstr>
      </vt:variant>
      <vt:variant>
        <vt:i4>11</vt:i4>
      </vt:variant>
    </vt:vector>
  </HeadingPairs>
  <TitlesOfParts>
    <vt:vector size="11" baseType="lpstr">
      <vt:lpstr>Povzetek_Summary</vt:lpstr>
      <vt:lpstr>Sklop 1</vt:lpstr>
      <vt:lpstr>Sklop 2</vt:lpstr>
      <vt:lpstr>Sklop 3</vt:lpstr>
      <vt:lpstr>Sklop 4</vt:lpstr>
      <vt:lpstr>Sklop 5</vt:lpstr>
      <vt:lpstr>Sklop 6</vt:lpstr>
      <vt:lpstr>Sklop 7</vt:lpstr>
      <vt:lpstr>Sklop 8</vt:lpstr>
      <vt:lpstr>Sklop 9</vt:lpstr>
      <vt:lpstr>Sklop 10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Matthew</dc:creator>
  <dc:description/>
  <cp:lastModifiedBy>JHP17</cp:lastModifiedBy>
  <cp:revision>7</cp:revision>
  <dcterms:created xsi:type="dcterms:W3CDTF">2019-01-02T15:31:26Z</dcterms:created>
  <dcterms:modified xsi:type="dcterms:W3CDTF">2019-02-18T16:56:08Z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ntentTypeId">
    <vt:lpwstr>0x0101001C901AD2F3B43B4187093780A291FEF2</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