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760" windowHeight="11940"/>
  </bookViews>
  <sheets>
    <sheet name="109   cene ponudba" sheetId="1" r:id="rId1"/>
  </sheets>
  <definedNames>
    <definedName name="_xlnm.Print_Area" localSheetId="0">'109   cene ponudba'!$A$1:$M$38</definedName>
    <definedName name="_xlnm.Print_Titles" localSheetId="0">'109   cene ponudba'!$1:$12</definedName>
  </definedNames>
  <calcPr calcId="145621"/>
</workbook>
</file>

<file path=xl/calcChain.xml><?xml version="1.0" encoding="utf-8"?>
<calcChain xmlns="http://schemas.openxmlformats.org/spreadsheetml/2006/main">
  <c r="I29" i="1" l="1"/>
  <c r="I28" i="1"/>
  <c r="J28" i="1" s="1"/>
  <c r="D29" i="1"/>
  <c r="F29" i="1" s="1"/>
  <c r="K29" i="1" s="1"/>
  <c r="F28" i="1"/>
  <c r="K28" i="1" s="1"/>
  <c r="F14" i="1"/>
  <c r="K14" i="1" s="1"/>
  <c r="L29" i="1" l="1"/>
  <c r="M29" i="1" s="1"/>
  <c r="L28" i="1"/>
  <c r="M28" i="1" s="1"/>
  <c r="J29" i="1"/>
  <c r="K30" i="1"/>
  <c r="I14" i="1"/>
  <c r="M30" i="1" l="1"/>
  <c r="L30" i="1"/>
  <c r="J14" i="1"/>
  <c r="L14" i="1"/>
  <c r="M14" i="1" s="1"/>
</calcChain>
</file>

<file path=xl/sharedStrings.xml><?xml version="1.0" encoding="utf-8"?>
<sst xmlns="http://schemas.openxmlformats.org/spreadsheetml/2006/main" count="76" uniqueCount="47">
  <si>
    <t>PONUDNIK:</t>
  </si>
  <si>
    <t>z.š.</t>
  </si>
  <si>
    <t>skupna vrednost  DDV v EUR</t>
  </si>
  <si>
    <t>skupna vrednost z DDV v EUR</t>
  </si>
  <si>
    <t>kos</t>
  </si>
  <si>
    <t>Ponudnik mora izpolniti vse zahtevane podatke (osenčene)  v predračunu!</t>
  </si>
  <si>
    <t>PONUDBA številka in  DATUM:</t>
  </si>
  <si>
    <t>1.1.</t>
  </si>
  <si>
    <t>2.1.</t>
  </si>
  <si>
    <t xml:space="preserve">količina </t>
  </si>
  <si>
    <t xml:space="preserve">Ponujeno blago mora v celoti ustrezati tehničnemu opisu, ki je naveden v razpisni dokumentaciji v V. poglavju. </t>
  </si>
  <si>
    <t>Ponudniku ni dovoljeno spreminjanje vsebine zahtev naročnika. Če naročnik ugotovi, da je ponudnik vsebino spreminjal, bo ponudnik v tem delu izločen iz nadaljnje obravnave.</t>
  </si>
  <si>
    <t>enota mere</t>
  </si>
  <si>
    <t>višina DDV v %</t>
  </si>
  <si>
    <t>višina DDV na enoto mere, v EUR</t>
  </si>
  <si>
    <t>skupaj vrednost brez DDV, v EUR</t>
  </si>
  <si>
    <t xml:space="preserve">ponujena garancija za blago: </t>
  </si>
  <si>
    <t>Cene krijejo vse stroške, ki jih ima dobavitelj z realizacijo. Naročnik naknadno ne bo priznaval nikakršnih stroškov.</t>
  </si>
  <si>
    <t>cena na enoto mere z DDV, v EUR</t>
  </si>
  <si>
    <t xml:space="preserve">cena na enoto mere brez DDV, v EUR </t>
  </si>
  <si>
    <t>mesecev</t>
  </si>
  <si>
    <t>blago 1. SKLOPA</t>
  </si>
  <si>
    <t>blago 2. SKLOPA</t>
  </si>
  <si>
    <t>Plačilo:  30. dan, pri čemer začne rok plačila teči naslednji dan po uradnem prejemu listine (e-računa), ki je podlaga za izplačilo, na naročnikovem naslovu.</t>
  </si>
  <si>
    <t xml:space="preserve">1. sklop: omarica vojaška (kovinska za vojaka) za opremo bojevnika </t>
  </si>
  <si>
    <t xml:space="preserve">omarica vojaška (kovinska za vojaka) za opremo bojevnika </t>
  </si>
  <si>
    <r>
      <t xml:space="preserve">LOKACIJA DOBAVE je </t>
    </r>
    <r>
      <rPr>
        <b/>
        <u/>
        <sz val="10"/>
        <color rgb="FF000000"/>
        <rFont val="Arial"/>
        <family val="2"/>
        <charset val="238"/>
      </rPr>
      <t>fco</t>
    </r>
    <r>
      <rPr>
        <b/>
        <sz val="10"/>
        <color rgb="FF000000"/>
        <rFont val="Arial"/>
        <family val="2"/>
        <charset val="238"/>
      </rPr>
      <t xml:space="preserve">:  v Centralno skladišče MORS, Koščeva 6, 1210 Ljubljana-Šentvid. </t>
    </r>
  </si>
  <si>
    <t>2. sklop: kovinska garderobna omarica</t>
  </si>
  <si>
    <t>2.2.</t>
  </si>
  <si>
    <t>količina 2019</t>
  </si>
  <si>
    <t>količina  2020</t>
  </si>
  <si>
    <t>količina skupaj
19 + 20</t>
  </si>
  <si>
    <t>9=7*8/100</t>
  </si>
  <si>
    <t>10=7+9</t>
  </si>
  <si>
    <t>11=6*7</t>
  </si>
  <si>
    <t>12=6*9</t>
  </si>
  <si>
    <t>13=11+12</t>
  </si>
  <si>
    <t>Ponudnik lahko ponudi le daljši rok in sicer, ali 36, ali 48:</t>
  </si>
  <si>
    <r>
      <t xml:space="preserve">Naročnik zahteva minimalni rok garancije za blago, in sicer </t>
    </r>
    <r>
      <rPr>
        <b/>
        <u/>
        <sz val="10"/>
        <rFont val="Arial"/>
        <family val="2"/>
        <charset val="238"/>
      </rPr>
      <t>12</t>
    </r>
    <r>
      <rPr>
        <b/>
        <sz val="10"/>
        <rFont val="Arial"/>
        <family val="2"/>
        <charset val="238"/>
      </rPr>
      <t xml:space="preserve"> mesecev, od pogodbenega dneva dobave blaga.</t>
    </r>
  </si>
  <si>
    <t>1. sklop</t>
  </si>
  <si>
    <t>2. sklop</t>
  </si>
  <si>
    <r>
      <t xml:space="preserve">kovinska garderobna omarica: 
</t>
    </r>
    <r>
      <rPr>
        <i/>
        <sz val="10"/>
        <color rgb="FF000000"/>
        <rFont val="Arial"/>
        <family val="2"/>
        <charset val="238"/>
      </rPr>
      <t>dimenzije šxgxv:  50x50x200 cm</t>
    </r>
  </si>
  <si>
    <r>
      <t xml:space="preserve">kovinska garderobna omarica:
</t>
    </r>
    <r>
      <rPr>
        <i/>
        <sz val="10"/>
        <color rgb="FF000000"/>
        <rFont val="Arial"/>
        <family val="2"/>
        <charset val="238"/>
      </rPr>
      <t>dimenzije šxgxv: 95x60x195 cm</t>
    </r>
  </si>
  <si>
    <r>
      <t>za količine leta 2019</t>
    </r>
    <r>
      <rPr>
        <sz val="10"/>
        <color theme="1"/>
        <rFont val="Arial"/>
        <family val="2"/>
        <charset val="238"/>
      </rPr>
      <t xml:space="preserve"> je najkasneje v roku 6</t>
    </r>
    <r>
      <rPr>
        <b/>
        <sz val="10"/>
        <color theme="1"/>
        <rFont val="Arial"/>
        <family val="2"/>
        <charset val="238"/>
      </rPr>
      <t>0 koledarskih dni</t>
    </r>
    <r>
      <rPr>
        <sz val="10"/>
        <color theme="1"/>
        <rFont val="Arial"/>
        <family val="2"/>
        <charset val="238"/>
      </rPr>
      <t xml:space="preserve"> od veljavnosti pogodbe,</t>
    </r>
  </si>
  <si>
    <t>-</t>
  </si>
  <si>
    <r>
      <t>za količine leta 2020</t>
    </r>
    <r>
      <rPr>
        <sz val="10"/>
        <color theme="1"/>
        <rFont val="Arial"/>
        <family val="2"/>
        <charset val="238"/>
      </rPr>
      <t xml:space="preserve"> je </t>
    </r>
    <r>
      <rPr>
        <b/>
        <sz val="10"/>
        <color theme="1"/>
        <rFont val="Arial"/>
        <family val="2"/>
        <charset val="238"/>
      </rPr>
      <t>dobava: med  3.2. in 2.3.2020</t>
    </r>
  </si>
  <si>
    <t xml:space="preserve">ROK DOBAVE je: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</si>
</sst>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\ _€"/>
    <numFmt numFmtId="165" formatCode="#,##0.00\ _€"/>
    <numFmt numFmtId="166" formatCode="#,##0.0\ _€"/>
    <numFmt numFmtId="167" formatCode="#,##0\ _€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0" fontId="1" fillId="6" borderId="0" xfId="0" applyFont="1" applyFill="1" applyAlignment="1" applyProtection="1">
      <alignment horizontal="left"/>
      <protection locked="0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</xf>
    <xf numFmtId="164" fontId="8" fillId="0" borderId="0" xfId="0" applyNumberFormat="1" applyFont="1" applyFill="1" applyBorder="1" applyProtection="1"/>
    <xf numFmtId="0" fontId="8" fillId="0" borderId="0" xfId="0" applyFont="1" applyFill="1" applyBorder="1" applyProtection="1"/>
    <xf numFmtId="4" fontId="8" fillId="0" borderId="0" xfId="0" applyNumberFormat="1" applyFont="1" applyFill="1" applyBorder="1" applyProtection="1"/>
    <xf numFmtId="0" fontId="8" fillId="0" borderId="0" xfId="0" applyFont="1" applyProtection="1"/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left" vertical="center"/>
    </xf>
    <xf numFmtId="0" fontId="8" fillId="0" borderId="5" xfId="0" applyFont="1" applyBorder="1" applyProtection="1"/>
    <xf numFmtId="165" fontId="8" fillId="0" borderId="5" xfId="0" applyNumberFormat="1" applyFont="1" applyBorder="1" applyAlignment="1" applyProtection="1">
      <alignment horizontal="center" vertical="center"/>
    </xf>
    <xf numFmtId="167" fontId="11" fillId="5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166" fontId="4" fillId="4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Protection="1"/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right" vertical="center"/>
    </xf>
    <xf numFmtId="165" fontId="11" fillId="0" borderId="4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/>
    </xf>
    <xf numFmtId="0" fontId="8" fillId="0" borderId="6" xfId="0" applyFont="1" applyFill="1" applyBorder="1" applyAlignment="1" applyProtection="1">
      <alignment horizontal="left" vertical="center"/>
    </xf>
    <xf numFmtId="165" fontId="8" fillId="0" borderId="13" xfId="0" applyNumberFormat="1" applyFont="1" applyFill="1" applyBorder="1" applyAlignment="1" applyProtection="1">
      <alignment horizontal="right" vertical="center"/>
    </xf>
    <xf numFmtId="0" fontId="8" fillId="0" borderId="7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/>
    </xf>
    <xf numFmtId="4" fontId="9" fillId="0" borderId="8" xfId="0" applyNumberFormat="1" applyFont="1" applyBorder="1" applyProtection="1"/>
    <xf numFmtId="0" fontId="7" fillId="0" borderId="7" xfId="0" applyFont="1" applyFill="1" applyBorder="1" applyAlignment="1" applyProtection="1">
      <alignment horizontal="left" vertical="center"/>
    </xf>
    <xf numFmtId="0" fontId="12" fillId="0" borderId="0" xfId="0" applyFont="1" applyBorder="1" applyAlignment="1">
      <alignment horizontal="left" vertical="center"/>
    </xf>
    <xf numFmtId="165" fontId="8" fillId="0" borderId="8" xfId="0" applyNumberFormat="1" applyFont="1" applyBorder="1" applyAlignment="1" applyProtection="1">
      <alignment horizontal="center" vertical="center"/>
    </xf>
    <xf numFmtId="0" fontId="2" fillId="0" borderId="7" xfId="0" applyFont="1" applyFill="1" applyBorder="1" applyProtection="1"/>
    <xf numFmtId="0" fontId="6" fillId="0" borderId="6" xfId="0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4" fontId="15" fillId="0" borderId="0" xfId="0" applyNumberFormat="1" applyFont="1" applyProtection="1"/>
    <xf numFmtId="0" fontId="8" fillId="0" borderId="0" xfId="0" applyFont="1" applyAlignment="1" applyProtection="1">
      <alignment horizontal="left" vertical="center"/>
    </xf>
    <xf numFmtId="0" fontId="8" fillId="0" borderId="4" xfId="0" applyFont="1" applyBorder="1" applyProtection="1"/>
    <xf numFmtId="0" fontId="8" fillId="0" borderId="8" xfId="0" applyFont="1" applyBorder="1" applyProtection="1"/>
    <xf numFmtId="0" fontId="8" fillId="0" borderId="9" xfId="0" applyFont="1" applyBorder="1" applyProtection="1"/>
    <xf numFmtId="0" fontId="8" fillId="0" borderId="10" xfId="0" applyFont="1" applyBorder="1" applyProtection="1"/>
    <xf numFmtId="0" fontId="8" fillId="0" borderId="11" xfId="0" applyFont="1" applyBorder="1" applyProtection="1"/>
    <xf numFmtId="0" fontId="16" fillId="0" borderId="10" xfId="0" applyFont="1" applyFill="1" applyBorder="1" applyProtection="1"/>
    <xf numFmtId="0" fontId="8" fillId="0" borderId="10" xfId="0" applyFont="1" applyFill="1" applyBorder="1" applyProtection="1"/>
    <xf numFmtId="0" fontId="8" fillId="0" borderId="11" xfId="0" applyFont="1" applyFill="1" applyBorder="1" applyProtection="1"/>
    <xf numFmtId="0" fontId="17" fillId="0" borderId="1" xfId="0" applyFont="1" applyBorder="1" applyAlignment="1">
      <alignment horizontal="center" vertical="center"/>
    </xf>
    <xf numFmtId="4" fontId="8" fillId="0" borderId="0" xfId="0" applyNumberFormat="1" applyFont="1" applyProtection="1"/>
    <xf numFmtId="0" fontId="4" fillId="0" borderId="0" xfId="0" applyFont="1" applyAlignment="1">
      <alignment horizontal="justify" vertical="center"/>
    </xf>
    <xf numFmtId="0" fontId="2" fillId="0" borderId="9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4" fontId="8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center" vertical="center"/>
    </xf>
    <xf numFmtId="165" fontId="8" fillId="0" borderId="14" xfId="0" applyNumberFormat="1" applyFont="1" applyBorder="1" applyAlignment="1" applyProtection="1">
      <alignment horizontal="right" vertical="center"/>
    </xf>
    <xf numFmtId="165" fontId="8" fillId="0" borderId="15" xfId="0" applyNumberFormat="1" applyFont="1" applyFill="1" applyBorder="1" applyAlignment="1" applyProtection="1">
      <alignment horizontal="right" vertical="center"/>
    </xf>
    <xf numFmtId="0" fontId="6" fillId="0" borderId="13" xfId="0" applyFont="1" applyBorder="1" applyAlignment="1" applyProtection="1">
      <alignment horizontal="center"/>
    </xf>
    <xf numFmtId="0" fontId="8" fillId="0" borderId="7" xfId="0" applyFont="1" applyFill="1" applyBorder="1" applyAlignment="1" applyProtection="1">
      <alignment horizontal="left" vertical="center"/>
    </xf>
    <xf numFmtId="0" fontId="11" fillId="0" borderId="0" xfId="0" applyFont="1" applyBorder="1" applyProtection="1"/>
    <xf numFmtId="0" fontId="2" fillId="0" borderId="0" xfId="0" applyFont="1" applyFill="1" applyBorder="1" applyAlignment="1" applyProtection="1">
      <alignment vertical="top" wrapText="1"/>
    </xf>
    <xf numFmtId="0" fontId="7" fillId="0" borderId="0" xfId="0" applyFont="1" applyFill="1" applyBorder="1" applyAlignment="1" applyProtection="1">
      <alignment horizontal="left" vertical="center"/>
    </xf>
    <xf numFmtId="0" fontId="8" fillId="0" borderId="16" xfId="0" applyFont="1" applyBorder="1" applyProtection="1"/>
    <xf numFmtId="0" fontId="14" fillId="0" borderId="10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17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0"/>
  <sheetViews>
    <sheetView tabSelected="1" view="pageBreakPreview" zoomScale="60" zoomScaleNormal="100" workbookViewId="0">
      <selection activeCell="C1" sqref="C1"/>
    </sheetView>
  </sheetViews>
  <sheetFormatPr defaultRowHeight="14.25" x14ac:dyDescent="0.2"/>
  <cols>
    <col min="1" max="1" width="7" style="13" customWidth="1"/>
    <col min="2" max="2" width="36.42578125" style="13" customWidth="1"/>
    <col min="3" max="3" width="8.5703125" style="13" customWidth="1"/>
    <col min="4" max="6" width="8.42578125" style="13" customWidth="1"/>
    <col min="7" max="7" width="14.5703125" style="13" customWidth="1"/>
    <col min="8" max="8" width="11.7109375" style="13" customWidth="1"/>
    <col min="9" max="9" width="12.5703125" style="13" customWidth="1"/>
    <col min="10" max="10" width="13.85546875" style="13" customWidth="1"/>
    <col min="11" max="11" width="13" style="13" customWidth="1"/>
    <col min="12" max="12" width="12.42578125" style="13" customWidth="1"/>
    <col min="13" max="13" width="17" style="13" customWidth="1"/>
    <col min="14" max="14" width="12.5703125" style="13" customWidth="1"/>
    <col min="15" max="15" width="11.42578125" style="13" customWidth="1"/>
    <col min="16" max="16384" width="9.140625" style="13"/>
  </cols>
  <sheetData>
    <row r="1" spans="1:16382" s="8" customFormat="1" ht="32.25" customHeight="1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13"/>
      <c r="N1" s="13"/>
      <c r="O1" s="13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s="8" customFormat="1" ht="32.25" customHeight="1" x14ac:dyDescent="0.25">
      <c r="A2" s="1" t="s">
        <v>6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13"/>
      <c r="N2" s="13"/>
      <c r="O2" s="1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4" spans="1:16382" x14ac:dyDescent="0.2">
      <c r="A4" s="6" t="s">
        <v>23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6382" x14ac:dyDescent="0.2">
      <c r="A5" s="6" t="s">
        <v>5</v>
      </c>
      <c r="B5" s="63"/>
    </row>
    <row r="6" spans="1:16382" x14ac:dyDescent="0.2">
      <c r="A6" s="6" t="s">
        <v>10</v>
      </c>
      <c r="B6" s="63"/>
    </row>
    <row r="7" spans="1:16382" x14ac:dyDescent="0.2">
      <c r="A7" s="6" t="s">
        <v>11</v>
      </c>
      <c r="B7" s="5"/>
    </row>
    <row r="8" spans="1:16382" s="31" customFormat="1" ht="16.5" customHeight="1" x14ac:dyDescent="0.2">
      <c r="A8" s="6" t="s">
        <v>17</v>
      </c>
      <c r="B8" s="35"/>
      <c r="C8" s="33"/>
      <c r="D8" s="33"/>
      <c r="E8" s="33"/>
      <c r="F8" s="33"/>
      <c r="G8" s="33"/>
      <c r="H8" s="9"/>
      <c r="I8" s="10"/>
      <c r="J8" s="11"/>
      <c r="K8" s="12"/>
      <c r="L8" s="8"/>
      <c r="M8" s="8"/>
      <c r="N8" s="8"/>
      <c r="O8" s="32"/>
    </row>
    <row r="9" spans="1:16382" s="31" customFormat="1" ht="16.5" customHeight="1" x14ac:dyDescent="0.2">
      <c r="A9" s="6"/>
      <c r="B9" s="35"/>
      <c r="C9" s="33"/>
      <c r="D9" s="33"/>
      <c r="E9" s="33"/>
      <c r="F9" s="33"/>
      <c r="G9" s="33"/>
      <c r="H9" s="9"/>
      <c r="I9" s="10"/>
      <c r="J9" s="11"/>
      <c r="K9" s="12"/>
      <c r="L9" s="8"/>
      <c r="M9" s="8"/>
      <c r="N9" s="8"/>
      <c r="O9" s="32"/>
    </row>
    <row r="10" spans="1:16382" s="8" customFormat="1" ht="38.25" x14ac:dyDescent="0.2">
      <c r="A10" s="14" t="s">
        <v>1</v>
      </c>
      <c r="B10" s="14" t="s">
        <v>21</v>
      </c>
      <c r="C10" s="15" t="s">
        <v>12</v>
      </c>
      <c r="D10" s="15" t="s">
        <v>29</v>
      </c>
      <c r="E10" s="15" t="s">
        <v>30</v>
      </c>
      <c r="F10" s="15" t="s">
        <v>31</v>
      </c>
      <c r="G10" s="16" t="s">
        <v>19</v>
      </c>
      <c r="H10" s="17" t="s">
        <v>13</v>
      </c>
      <c r="I10" s="17" t="s">
        <v>14</v>
      </c>
      <c r="J10" s="17" t="s">
        <v>18</v>
      </c>
      <c r="K10" s="17" t="s">
        <v>15</v>
      </c>
      <c r="L10" s="38" t="s">
        <v>2</v>
      </c>
      <c r="M10" s="38" t="s">
        <v>3</v>
      </c>
    </row>
    <row r="11" spans="1:16382" s="8" customFormat="1" x14ac:dyDescent="0.2">
      <c r="A11" s="18">
        <v>1</v>
      </c>
      <c r="B11" s="18">
        <v>2</v>
      </c>
      <c r="C11" s="19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 t="s">
        <v>32</v>
      </c>
      <c r="J11" s="20" t="s">
        <v>33</v>
      </c>
      <c r="K11" s="20" t="s">
        <v>34</v>
      </c>
      <c r="L11" s="39" t="s">
        <v>35</v>
      </c>
      <c r="M11" s="39" t="s">
        <v>36</v>
      </c>
    </row>
    <row r="12" spans="1:16382" ht="23.25" customHeight="1" thickBot="1" x14ac:dyDescent="0.25"/>
    <row r="13" spans="1:16382" ht="32.25" customHeight="1" thickBot="1" x14ac:dyDescent="0.25">
      <c r="A13" s="4"/>
      <c r="B13" s="44" t="s">
        <v>24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64"/>
      <c r="N13" s="8"/>
    </row>
    <row r="14" spans="1:16382" s="8" customFormat="1" ht="35.25" customHeight="1" x14ac:dyDescent="0.2">
      <c r="A14" s="45" t="s">
        <v>7</v>
      </c>
      <c r="B14" s="43" t="s">
        <v>25</v>
      </c>
      <c r="C14" s="21" t="s">
        <v>4</v>
      </c>
      <c r="D14" s="72">
        <v>440</v>
      </c>
      <c r="E14" s="72">
        <v>300</v>
      </c>
      <c r="F14" s="40">
        <f>+E14+D14</f>
        <v>740</v>
      </c>
      <c r="G14" s="22"/>
      <c r="H14" s="36"/>
      <c r="I14" s="23">
        <f>+G14*H14/100</f>
        <v>0</v>
      </c>
      <c r="J14" s="24">
        <f>+G14+I14</f>
        <v>0</v>
      </c>
      <c r="K14" s="41">
        <f>+F14*G14</f>
        <v>0</v>
      </c>
      <c r="L14" s="41">
        <f>+F14*I14</f>
        <v>0</v>
      </c>
      <c r="M14" s="46">
        <f>+L14+K14</f>
        <v>0</v>
      </c>
    </row>
    <row r="15" spans="1:16382" s="8" customFormat="1" x14ac:dyDescent="0.2">
      <c r="A15" s="47"/>
      <c r="B15" s="48"/>
      <c r="C15" s="49"/>
      <c r="D15" s="49"/>
      <c r="E15" s="49"/>
      <c r="F15" s="49"/>
      <c r="G15" s="49"/>
      <c r="H15" s="50"/>
      <c r="I15" s="10"/>
      <c r="J15" s="88"/>
      <c r="K15" s="48"/>
      <c r="L15" s="37"/>
      <c r="M15" s="51"/>
      <c r="N15" s="13"/>
    </row>
    <row r="16" spans="1:16382" s="8" customFormat="1" ht="16.5" thickBot="1" x14ac:dyDescent="0.25">
      <c r="A16" s="52" t="s">
        <v>38</v>
      </c>
      <c r="B16" s="86"/>
      <c r="C16" s="49"/>
      <c r="D16" s="49"/>
      <c r="E16" s="49"/>
      <c r="F16" s="49"/>
      <c r="G16" s="49"/>
      <c r="H16" s="50"/>
      <c r="I16" s="10"/>
      <c r="J16" s="89"/>
      <c r="K16" s="11"/>
      <c r="L16" s="25"/>
      <c r="M16" s="54"/>
      <c r="N16" s="26"/>
    </row>
    <row r="17" spans="1:15" s="8" customFormat="1" ht="33" customHeight="1" thickBot="1" x14ac:dyDescent="0.25">
      <c r="A17" s="55"/>
      <c r="B17" s="87" t="s">
        <v>37</v>
      </c>
      <c r="C17" s="49"/>
      <c r="D17" s="49"/>
      <c r="E17" s="49"/>
      <c r="F17" s="49"/>
      <c r="G17" s="49"/>
      <c r="H17" s="50"/>
      <c r="I17" s="27" t="s">
        <v>16</v>
      </c>
      <c r="J17" s="28"/>
      <c r="K17" s="29"/>
      <c r="L17" s="30"/>
      <c r="M17" s="42" t="s">
        <v>20</v>
      </c>
      <c r="O17" s="74"/>
    </row>
    <row r="18" spans="1:15" x14ac:dyDescent="0.2">
      <c r="A18" s="7" t="s">
        <v>46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65"/>
    </row>
    <row r="19" spans="1:15" ht="15" x14ac:dyDescent="0.25">
      <c r="A19" s="90" t="s">
        <v>44</v>
      </c>
      <c r="B19" s="91" t="s">
        <v>43</v>
      </c>
      <c r="C19" s="11"/>
      <c r="D19" s="11"/>
      <c r="E19" s="11"/>
      <c r="F19" s="11"/>
      <c r="G19" s="11"/>
      <c r="H19" s="37"/>
      <c r="I19" s="37"/>
      <c r="J19" s="37"/>
      <c r="K19" s="37"/>
      <c r="L19" s="85" t="s">
        <v>39</v>
      </c>
      <c r="M19" s="65"/>
      <c r="O19" s="74"/>
    </row>
    <row r="20" spans="1:15" x14ac:dyDescent="0.2">
      <c r="A20" s="90" t="s">
        <v>44</v>
      </c>
      <c r="B20" s="91" t="s">
        <v>45</v>
      </c>
      <c r="C20" s="11"/>
      <c r="D20" s="11"/>
      <c r="E20" s="11"/>
      <c r="F20" s="11"/>
      <c r="G20" s="11"/>
      <c r="H20" s="37"/>
      <c r="I20" s="37"/>
      <c r="J20" s="37"/>
      <c r="K20" s="37"/>
      <c r="M20" s="65"/>
    </row>
    <row r="21" spans="1:15" ht="15" thickBot="1" x14ac:dyDescent="0.25">
      <c r="A21" s="75" t="s">
        <v>26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</row>
    <row r="22" spans="1:15" s="8" customFormat="1" ht="15" thickBot="1" x14ac:dyDescent="0.25">
      <c r="A22" s="66"/>
      <c r="B22" s="59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</row>
    <row r="23" spans="1:15" ht="32.25" customHeight="1" x14ac:dyDescent="0.2"/>
    <row r="24" spans="1:15" ht="36" customHeight="1" thickBot="1" x14ac:dyDescent="0.25">
      <c r="N24" s="73"/>
    </row>
    <row r="25" spans="1:15" ht="33.75" customHeight="1" thickBot="1" x14ac:dyDescent="0.25">
      <c r="A25" s="4"/>
      <c r="B25" s="44" t="s">
        <v>27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64"/>
      <c r="N25" s="8"/>
    </row>
    <row r="26" spans="1:15" s="8" customFormat="1" ht="38.25" x14ac:dyDescent="0.2">
      <c r="A26" s="56" t="s">
        <v>1</v>
      </c>
      <c r="B26" s="14" t="s">
        <v>22</v>
      </c>
      <c r="C26" s="15" t="s">
        <v>12</v>
      </c>
      <c r="D26" s="15" t="s">
        <v>9</v>
      </c>
      <c r="E26" s="15" t="s">
        <v>9</v>
      </c>
      <c r="F26" s="15" t="s">
        <v>9</v>
      </c>
      <c r="G26" s="16" t="s">
        <v>19</v>
      </c>
      <c r="H26" s="17" t="s">
        <v>13</v>
      </c>
      <c r="I26" s="17" t="s">
        <v>14</v>
      </c>
      <c r="J26" s="17" t="s">
        <v>18</v>
      </c>
      <c r="K26" s="17" t="s">
        <v>15</v>
      </c>
      <c r="L26" s="38" t="s">
        <v>2</v>
      </c>
      <c r="M26" s="57" t="s">
        <v>3</v>
      </c>
    </row>
    <row r="27" spans="1:15" s="8" customFormat="1" x14ac:dyDescent="0.2">
      <c r="A27" s="58">
        <v>1</v>
      </c>
      <c r="B27" s="93">
        <v>2</v>
      </c>
      <c r="C27" s="19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 t="s">
        <v>32</v>
      </c>
      <c r="J27" s="20" t="s">
        <v>33</v>
      </c>
      <c r="K27" s="20" t="s">
        <v>34</v>
      </c>
      <c r="L27" s="39" t="s">
        <v>35</v>
      </c>
      <c r="M27" s="83" t="s">
        <v>36</v>
      </c>
    </row>
    <row r="28" spans="1:15" s="8" customFormat="1" ht="35.25" customHeight="1" x14ac:dyDescent="0.2">
      <c r="A28" s="45" t="s">
        <v>8</v>
      </c>
      <c r="B28" s="94" t="s">
        <v>41</v>
      </c>
      <c r="C28" s="92" t="s">
        <v>4</v>
      </c>
      <c r="D28" s="72">
        <v>20</v>
      </c>
      <c r="E28" s="72">
        <v>30</v>
      </c>
      <c r="F28" s="40">
        <f>+E28+D28</f>
        <v>50</v>
      </c>
      <c r="G28" s="22"/>
      <c r="H28" s="36"/>
      <c r="I28" s="23">
        <f t="shared" ref="I28:I29" si="0">+G28*H28/100</f>
        <v>0</v>
      </c>
      <c r="J28" s="24">
        <f t="shared" ref="J28:J29" si="1">+G28+I28</f>
        <v>0</v>
      </c>
      <c r="K28" s="41">
        <f t="shared" ref="K28:K29" si="2">+F28*G28</f>
        <v>0</v>
      </c>
      <c r="L28" s="41">
        <f t="shared" ref="L28:L29" si="3">+F28*I28</f>
        <v>0</v>
      </c>
      <c r="M28" s="46">
        <f t="shared" ref="M28:M29" si="4">+L28+K28</f>
        <v>0</v>
      </c>
    </row>
    <row r="29" spans="1:15" s="8" customFormat="1" ht="35.25" customHeight="1" x14ac:dyDescent="0.2">
      <c r="A29" s="45" t="s">
        <v>28</v>
      </c>
      <c r="B29" s="94" t="s">
        <v>42</v>
      </c>
      <c r="C29" s="92" t="s">
        <v>4</v>
      </c>
      <c r="D29" s="72">
        <f>-E2655</f>
        <v>0</v>
      </c>
      <c r="E29" s="72">
        <v>50</v>
      </c>
      <c r="F29" s="40">
        <f>+E29+D29</f>
        <v>50</v>
      </c>
      <c r="G29" s="22"/>
      <c r="H29" s="36"/>
      <c r="I29" s="23">
        <f t="shared" si="0"/>
        <v>0</v>
      </c>
      <c r="J29" s="24">
        <f t="shared" si="1"/>
        <v>0</v>
      </c>
      <c r="K29" s="41">
        <f t="shared" si="2"/>
        <v>0</v>
      </c>
      <c r="L29" s="41">
        <f t="shared" si="3"/>
        <v>0</v>
      </c>
      <c r="M29" s="46">
        <f t="shared" si="4"/>
        <v>0</v>
      </c>
    </row>
    <row r="30" spans="1:15" s="8" customFormat="1" ht="35.25" customHeight="1" x14ac:dyDescent="0.2">
      <c r="A30" s="84"/>
      <c r="B30" s="76"/>
      <c r="C30" s="77"/>
      <c r="D30" s="78"/>
      <c r="E30" s="78"/>
      <c r="F30" s="78"/>
      <c r="G30" s="79"/>
      <c r="H30" s="79"/>
      <c r="I30" s="79"/>
      <c r="J30" s="80"/>
      <c r="K30" s="81">
        <f>SUM(K28:K29)</f>
        <v>0</v>
      </c>
      <c r="L30" s="81">
        <f>SUM(L28:L29)</f>
        <v>0</v>
      </c>
      <c r="M30" s="82">
        <f>SUM(M28:M29)</f>
        <v>0</v>
      </c>
    </row>
    <row r="31" spans="1:15" s="8" customFormat="1" x14ac:dyDescent="0.2">
      <c r="A31" s="47"/>
      <c r="B31" s="48"/>
      <c r="C31" s="49"/>
      <c r="D31" s="49"/>
      <c r="E31" s="49"/>
      <c r="F31" s="49"/>
      <c r="G31" s="49"/>
      <c r="H31" s="50"/>
      <c r="I31" s="10"/>
      <c r="J31" s="37"/>
      <c r="K31" s="48"/>
      <c r="L31" s="37"/>
      <c r="M31" s="51"/>
      <c r="N31" s="13"/>
    </row>
    <row r="32" spans="1:15" s="8" customFormat="1" ht="15.75" thickBot="1" x14ac:dyDescent="0.25">
      <c r="A32" s="52" t="s">
        <v>38</v>
      </c>
      <c r="B32" s="86"/>
      <c r="C32" s="49"/>
      <c r="D32" s="49"/>
      <c r="E32" s="49"/>
      <c r="F32" s="49"/>
      <c r="G32" s="49"/>
      <c r="H32" s="50"/>
      <c r="I32" s="10"/>
      <c r="J32" s="53"/>
      <c r="K32" s="11"/>
      <c r="L32" s="25"/>
      <c r="M32" s="54"/>
      <c r="N32" s="26"/>
    </row>
    <row r="33" spans="1:15" s="8" customFormat="1" ht="33" customHeight="1" thickBot="1" x14ac:dyDescent="0.25">
      <c r="A33" s="55"/>
      <c r="B33" s="87" t="s">
        <v>37</v>
      </c>
      <c r="C33" s="49"/>
      <c r="D33" s="49"/>
      <c r="E33" s="49"/>
      <c r="F33" s="49"/>
      <c r="G33" s="49"/>
      <c r="H33" s="50"/>
      <c r="I33" s="27" t="s">
        <v>16</v>
      </c>
      <c r="J33" s="28"/>
      <c r="K33" s="29"/>
      <c r="L33" s="30"/>
      <c r="M33" s="42" t="s">
        <v>20</v>
      </c>
    </row>
    <row r="34" spans="1:15" x14ac:dyDescent="0.2">
      <c r="A34" s="7" t="s">
        <v>46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65"/>
    </row>
    <row r="35" spans="1:15" ht="15" x14ac:dyDescent="0.25">
      <c r="A35" s="90" t="s">
        <v>44</v>
      </c>
      <c r="B35" s="91" t="s">
        <v>43</v>
      </c>
      <c r="C35" s="11"/>
      <c r="D35" s="11"/>
      <c r="E35" s="11"/>
      <c r="F35" s="11"/>
      <c r="G35" s="37"/>
      <c r="H35" s="37"/>
      <c r="I35" s="37"/>
      <c r="J35" s="37"/>
      <c r="K35" s="37"/>
      <c r="L35" s="85" t="s">
        <v>40</v>
      </c>
      <c r="M35" s="65"/>
      <c r="O35" s="74"/>
    </row>
    <row r="36" spans="1:15" x14ac:dyDescent="0.2">
      <c r="A36" s="90" t="s">
        <v>44</v>
      </c>
      <c r="B36" s="91" t="s">
        <v>45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65"/>
    </row>
    <row r="37" spans="1:15" x14ac:dyDescent="0.2">
      <c r="A37" s="7" t="s">
        <v>26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M37" s="65"/>
    </row>
    <row r="38" spans="1:15" ht="15" thickBot="1" x14ac:dyDescent="0.25">
      <c r="A38" s="66"/>
      <c r="B38" s="59"/>
      <c r="C38" s="67"/>
      <c r="D38" s="69"/>
      <c r="E38" s="69"/>
      <c r="F38" s="69"/>
      <c r="G38" s="67"/>
      <c r="H38" s="67"/>
      <c r="I38" s="67"/>
      <c r="J38" s="67"/>
      <c r="K38" s="69"/>
      <c r="L38" s="67"/>
      <c r="M38" s="68"/>
    </row>
    <row r="39" spans="1:15" x14ac:dyDescent="0.2">
      <c r="C39" s="37"/>
      <c r="D39" s="37"/>
      <c r="E39" s="37"/>
      <c r="F39" s="37"/>
      <c r="G39" s="37"/>
    </row>
    <row r="40" spans="1:15" s="31" customFormat="1" ht="16.5" customHeight="1" x14ac:dyDescent="0.2">
      <c r="A40" s="34"/>
      <c r="B40" s="35"/>
      <c r="C40" s="33"/>
      <c r="D40" s="33"/>
      <c r="E40" s="33"/>
      <c r="F40" s="33"/>
      <c r="G40" s="33"/>
      <c r="H40" s="9"/>
      <c r="I40" s="10"/>
      <c r="J40" s="11"/>
      <c r="K40" s="12"/>
      <c r="L40" s="8"/>
      <c r="M40" s="8"/>
      <c r="N40" s="8"/>
      <c r="O40" s="32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75" fitToWidth="2" fitToHeight="2" orientation="landscape" r:id="rId1"/>
  <headerFooter>
    <oddHeader>&amp;L&amp;"-,Bold"CENE- ponudba&amp;C&amp;"-,Bold"&amp;12 109 PREDRAČUN ENOSTAVNI
&amp;R&amp;"-,Bold"&amp;14MORS 109/2019-ODP, OMARE KOVINSKE</oddHeader>
    <oddFooter>&amp;Lizpis: &amp;D&amp;C&amp;F&amp;R&amp;"-,Bold"&amp;12&amp;A</oddFooter>
  </headerFooter>
  <rowBreaks count="1" manualBreakCount="1"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109   cene ponudba</vt:lpstr>
      <vt:lpstr>'109   cene ponudba'!Print_Area</vt:lpstr>
      <vt:lpstr>'109   cene ponudba'!Print_Titles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metaf</cp:lastModifiedBy>
  <cp:lastPrinted>2019-05-15T13:23:44Z</cp:lastPrinted>
  <dcterms:created xsi:type="dcterms:W3CDTF">2017-12-08T07:06:32Z</dcterms:created>
  <dcterms:modified xsi:type="dcterms:W3CDTF">2019-05-20T07:43:27Z</dcterms:modified>
</cp:coreProperties>
</file>