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Ponudb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2" l="1"/>
  <c r="N20" i="2"/>
  <c r="K13" i="2"/>
  <c r="L15" i="2" l="1"/>
  <c r="J16" i="2"/>
  <c r="J15" i="2"/>
  <c r="N14" i="2"/>
  <c r="D15" i="2" l="1"/>
  <c r="N16" i="2"/>
  <c r="O16" i="2" s="1"/>
  <c r="L16" i="2"/>
  <c r="N15" i="2"/>
  <c r="O15" i="2" s="1"/>
  <c r="D16" i="2"/>
  <c r="I13" i="2"/>
  <c r="F16" i="2"/>
  <c r="F15" i="2"/>
  <c r="N13" i="2" l="1"/>
  <c r="G15" i="2"/>
  <c r="G16" i="2"/>
  <c r="J21" i="2" l="1"/>
  <c r="J20" i="2"/>
  <c r="J18" i="2"/>
  <c r="J17" i="2" s="1"/>
  <c r="F21" i="2"/>
  <c r="F20" i="2"/>
  <c r="F18" i="2"/>
  <c r="F14" i="2"/>
  <c r="F12" i="2"/>
  <c r="F11" i="2"/>
  <c r="F10" i="2"/>
  <c r="L12" i="2" l="1"/>
  <c r="D12" i="2"/>
  <c r="N12" i="2"/>
  <c r="L20" i="2"/>
  <c r="O20" i="2"/>
  <c r="D20" i="2"/>
  <c r="L11" i="2"/>
  <c r="N11" i="2"/>
  <c r="D11" i="2"/>
  <c r="L21" i="2"/>
  <c r="O21" i="2"/>
  <c r="D21" i="2"/>
  <c r="G21" i="2" s="1"/>
  <c r="D14" i="2"/>
  <c r="D13" i="2" s="1"/>
  <c r="K17" i="2"/>
  <c r="N18" i="2"/>
  <c r="O18" i="2" s="1"/>
  <c r="D18" i="2"/>
  <c r="L14" i="2"/>
  <c r="L13" i="2" s="1"/>
  <c r="J10" i="2"/>
  <c r="J11" i="2"/>
  <c r="J12" i="2"/>
  <c r="I17" i="2"/>
  <c r="L18" i="2"/>
  <c r="L17" i="2" s="1"/>
  <c r="K19" i="2"/>
  <c r="J19" i="2"/>
  <c r="I19" i="2"/>
  <c r="J14" i="2"/>
  <c r="J13" i="2" s="1"/>
  <c r="L19" i="2" l="1"/>
  <c r="O14" i="2"/>
  <c r="O13" i="2" s="1"/>
  <c r="L10" i="2"/>
  <c r="L9" i="2" s="1"/>
  <c r="N10" i="2"/>
  <c r="D10" i="2"/>
  <c r="G10" i="2" s="1"/>
  <c r="D17" i="2"/>
  <c r="N19" i="2"/>
  <c r="G20" i="2"/>
  <c r="G19" i="2" s="1"/>
  <c r="G11" i="2"/>
  <c r="O12" i="2"/>
  <c r="I9" i="2"/>
  <c r="I22" i="2" s="1"/>
  <c r="K9" i="2"/>
  <c r="K22" i="2" s="1"/>
  <c r="G12" i="2"/>
  <c r="O11" i="2"/>
  <c r="J9" i="2"/>
  <c r="J22" i="2" s="1"/>
  <c r="L22" i="2" l="1"/>
  <c r="O19" i="2"/>
  <c r="G18" i="2"/>
  <c r="G17" i="2" s="1"/>
  <c r="G14" i="2"/>
  <c r="G13" i="2" s="1"/>
  <c r="G9" i="2"/>
  <c r="D19" i="2"/>
  <c r="O17" i="2"/>
  <c r="N17" i="2"/>
  <c r="N9" i="2"/>
  <c r="D9" i="2"/>
  <c r="D22" i="2" l="1"/>
  <c r="O10" i="2"/>
  <c r="O9" i="2" s="1"/>
  <c r="O22" i="2" s="1"/>
  <c r="G22" i="2"/>
  <c r="G23" i="2" s="1"/>
  <c r="G24" i="2" s="1"/>
  <c r="N22" i="2"/>
</calcChain>
</file>

<file path=xl/sharedStrings.xml><?xml version="1.0" encoding="utf-8"?>
<sst xmlns="http://schemas.openxmlformats.org/spreadsheetml/2006/main" count="56" uniqueCount="39">
  <si>
    <t>ENOTA</t>
  </si>
  <si>
    <t>KOLIČINA</t>
  </si>
  <si>
    <t>CENA NA ENOTO</t>
  </si>
  <si>
    <t>ur</t>
  </si>
  <si>
    <t>Naloge v zvezi z izdelavo investicijske, projektne in druge dokumentacije za gradnjo javne železniške infrastrukture</t>
  </si>
  <si>
    <t>II.</t>
  </si>
  <si>
    <t>II.1</t>
  </si>
  <si>
    <t>II.2</t>
  </si>
  <si>
    <t>II.3</t>
  </si>
  <si>
    <t>Nadzor nad izvedbo del</t>
  </si>
  <si>
    <t>III.</t>
  </si>
  <si>
    <t>IV.1</t>
  </si>
  <si>
    <t>III.1</t>
  </si>
  <si>
    <t>Sodelovanje pri postopkih oddaje javnih naročil tretjim osebam</t>
  </si>
  <si>
    <t>SKUPAJ</t>
  </si>
  <si>
    <t>DDV</t>
  </si>
  <si>
    <t>SKUPAJ z DDV</t>
  </si>
  <si>
    <t>Pridobivanje EU sredstev</t>
  </si>
  <si>
    <t>pomoč pri izdelavi investicijske dokumentacije</t>
  </si>
  <si>
    <t>pomoč pri preveritvi skladnosti projektne dokumentacije s TSI ter nacionalno zakonodajo</t>
  </si>
  <si>
    <t>sodelovanje v vseh fazah izdelave RD ter pri pripravi odgovorov na vprašanja ponudnikov v času JR ter pri zahtevkih za revizijo</t>
  </si>
  <si>
    <t>pomoč pri pripravi vseh potrebnih podatkov za pridobitev EU sredstev za sofinanciranje projekta, sodelovanje na sestankih s predstavniki EK</t>
  </si>
  <si>
    <t>pomoč pri pripravi poročil poročil v času sofinanciranja projekta, sodelovanje in aktivno vodenje ogledov projekta za predstavnike EK</t>
  </si>
  <si>
    <t>količina</t>
  </si>
  <si>
    <t>vrednost</t>
  </si>
  <si>
    <t>VREDNOST URNE POSTAVKE</t>
  </si>
  <si>
    <t>Izvajanje nadzora po gradbeni zakonodaji upoštevaje določila FIDIC  gradbeni del</t>
  </si>
  <si>
    <t>Izvajanje nadzora po gradbeni zakonodaji upoštevaje določila FIDIC  strojni del</t>
  </si>
  <si>
    <t>Izvajanje nadzora po gradbeni zakonodaji upoštevaje določila FIDIC  elektro del</t>
  </si>
  <si>
    <t>III.2</t>
  </si>
  <si>
    <t>III.3</t>
  </si>
  <si>
    <t>IV</t>
  </si>
  <si>
    <t>V</t>
  </si>
  <si>
    <t>V.1</t>
  </si>
  <si>
    <t>V.2</t>
  </si>
  <si>
    <t>pomoč pri izdelavi projektne dokumentacije ter druge tehnične dokumentacije ter pridobitvi soglasij VDJK in gradbenih dovoljen</t>
  </si>
  <si>
    <t xml:space="preserve">
PONUDBA
</t>
  </si>
  <si>
    <t xml:space="preserve">za izvedbo inženirskih storitev pri uvedbi daljinskega vodenja prometa na progah javne železniške infrastrukture za odseka 
Zidani Most-Ljubljana in Zidani Most-Šentilj-d.m.
</t>
  </si>
  <si>
    <t>VREDNOST 
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</si>
</sst>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u/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name val="Tahoma"/>
      <family val="2"/>
      <charset val="238"/>
    </font>
    <font>
      <b/>
      <sz val="18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Border="1"/>
    <xf numFmtId="0" fontId="8" fillId="0" borderId="0" xfId="0" applyFont="1"/>
    <xf numFmtId="164" fontId="3" fillId="0" borderId="0" xfId="0" applyNumberFormat="1" applyFont="1"/>
    <xf numFmtId="0" fontId="2" fillId="0" borderId="0" xfId="0" applyFont="1"/>
    <xf numFmtId="0" fontId="3" fillId="0" borderId="0" xfId="0" applyFont="1" applyBorder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Fill="1" applyBorder="1" applyProtection="1"/>
    <xf numFmtId="0" fontId="4" fillId="0" borderId="0" xfId="1" applyFont="1" applyAlignment="1" applyProtection="1">
      <alignment horizontal="center"/>
    </xf>
    <xf numFmtId="14" fontId="2" fillId="0" borderId="0" xfId="1" applyNumberFormat="1" applyFont="1" applyProtection="1"/>
    <xf numFmtId="0" fontId="3" fillId="0" borderId="0" xfId="1" applyFont="1" applyProtection="1"/>
    <xf numFmtId="0" fontId="3" fillId="0" borderId="0" xfId="1" applyFont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6" fillId="2" borderId="4" xfId="1" applyFont="1" applyFill="1" applyBorder="1" applyAlignment="1" applyProtection="1">
      <alignment horizontal="left" vertical="center" wrapText="1"/>
    </xf>
    <xf numFmtId="3" fontId="3" fillId="2" borderId="3" xfId="1" applyNumberFormat="1" applyFont="1" applyFill="1" applyBorder="1" applyAlignment="1" applyProtection="1">
      <alignment horizontal="center" vertical="center" shrinkToFit="1"/>
    </xf>
    <xf numFmtId="1" fontId="3" fillId="2" borderId="14" xfId="1" applyNumberFormat="1" applyFont="1" applyFill="1" applyBorder="1" applyAlignment="1" applyProtection="1">
      <alignment horizontal="center" vertical="center" shrinkToFit="1"/>
    </xf>
    <xf numFmtId="4" fontId="3" fillId="2" borderId="14" xfId="1" applyNumberFormat="1" applyFont="1" applyFill="1" applyBorder="1" applyAlignment="1" applyProtection="1">
      <alignment horizontal="center" vertical="center" shrinkToFit="1"/>
    </xf>
    <xf numFmtId="3" fontId="3" fillId="2" borderId="2" xfId="1" applyNumberFormat="1" applyFont="1" applyFill="1" applyBorder="1" applyAlignment="1" applyProtection="1">
      <alignment horizontal="center" vertical="center" shrinkToFit="1"/>
    </xf>
    <xf numFmtId="164" fontId="3" fillId="2" borderId="5" xfId="1" applyNumberFormat="1" applyFont="1" applyFill="1" applyBorder="1" applyAlignment="1" applyProtection="1">
      <alignment horizontal="center" vertical="center" shrinkToFit="1"/>
    </xf>
    <xf numFmtId="3" fontId="3" fillId="0" borderId="0" xfId="1" applyNumberFormat="1" applyFont="1" applyFill="1" applyBorder="1" applyAlignment="1" applyProtection="1">
      <alignment horizontal="center" vertical="center" shrinkToFit="1"/>
    </xf>
    <xf numFmtId="3" fontId="3" fillId="0" borderId="0" xfId="0" applyNumberFormat="1" applyFont="1" applyProtection="1"/>
    <xf numFmtId="49" fontId="3" fillId="0" borderId="8" xfId="1" applyNumberFormat="1" applyFont="1" applyBorder="1" applyAlignment="1" applyProtection="1">
      <alignment horizontal="center" vertical="center"/>
    </xf>
    <xf numFmtId="0" fontId="7" fillId="0" borderId="9" xfId="1" applyFont="1" applyFill="1" applyBorder="1" applyAlignment="1" applyProtection="1">
      <alignment horizontal="left" vertical="center" wrapText="1" indent="2"/>
    </xf>
    <xf numFmtId="3" fontId="3" fillId="0" borderId="9" xfId="1" applyNumberFormat="1" applyFont="1" applyBorder="1" applyAlignment="1" applyProtection="1">
      <alignment horizontal="center" vertical="center" shrinkToFit="1"/>
    </xf>
    <xf numFmtId="1" fontId="3" fillId="0" borderId="9" xfId="1" applyNumberFormat="1" applyFont="1" applyBorder="1" applyAlignment="1" applyProtection="1">
      <alignment horizontal="center" vertical="center" shrinkToFit="1"/>
    </xf>
    <xf numFmtId="164" fontId="3" fillId="0" borderId="1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164" fontId="3" fillId="0" borderId="24" xfId="0" applyNumberFormat="1" applyFont="1" applyBorder="1" applyAlignment="1" applyProtection="1">
      <alignment horizontal="center" vertical="center"/>
    </xf>
    <xf numFmtId="164" fontId="3" fillId="0" borderId="25" xfId="0" applyNumberFormat="1" applyFont="1" applyBorder="1" applyAlignment="1" applyProtection="1">
      <alignment horizontal="center" vertical="center"/>
    </xf>
    <xf numFmtId="3" fontId="3" fillId="2" borderId="29" xfId="1" applyNumberFormat="1" applyFont="1" applyFill="1" applyBorder="1" applyAlignment="1" applyProtection="1">
      <alignment horizontal="center" vertical="center" shrinkToFit="1"/>
    </xf>
    <xf numFmtId="49" fontId="3" fillId="0" borderId="30" xfId="1" applyNumberFormat="1" applyFont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left" vertical="center" wrapText="1" indent="2"/>
    </xf>
    <xf numFmtId="1" fontId="3" fillId="0" borderId="1" xfId="1" applyNumberFormat="1" applyFont="1" applyBorder="1" applyAlignment="1" applyProtection="1">
      <alignment horizontal="center" vertical="center" shrinkToFit="1"/>
    </xf>
    <xf numFmtId="3" fontId="3" fillId="0" borderId="30" xfId="0" applyNumberFormat="1" applyFont="1" applyBorder="1" applyAlignment="1" applyProtection="1">
      <alignment horizontal="center" vertical="center"/>
    </xf>
    <xf numFmtId="3" fontId="3" fillId="0" borderId="28" xfId="1" applyNumberFormat="1" applyFont="1" applyFill="1" applyBorder="1" applyAlignment="1" applyProtection="1">
      <alignment horizontal="center" vertical="center" shrinkToFit="1"/>
    </xf>
    <xf numFmtId="3" fontId="3" fillId="0" borderId="22" xfId="0" applyNumberFormat="1" applyFont="1" applyBorder="1" applyAlignment="1" applyProtection="1">
      <alignment horizontal="center" vertical="center"/>
    </xf>
    <xf numFmtId="4" fontId="3" fillId="2" borderId="4" xfId="1" applyNumberFormat="1" applyFont="1" applyFill="1" applyBorder="1" applyAlignment="1" applyProtection="1">
      <alignment horizontal="center" vertical="center" shrinkToFit="1"/>
    </xf>
    <xf numFmtId="0" fontId="3" fillId="2" borderId="2" xfId="0" applyFont="1" applyFill="1" applyBorder="1" applyAlignment="1" applyProtection="1">
      <alignment horizontal="center" vertical="center"/>
    </xf>
    <xf numFmtId="49" fontId="3" fillId="0" borderId="22" xfId="1" applyNumberFormat="1" applyFont="1" applyBorder="1" applyAlignment="1" applyProtection="1">
      <alignment horizontal="center" vertical="center"/>
    </xf>
    <xf numFmtId="0" fontId="7" fillId="0" borderId="23" xfId="1" applyFont="1" applyFill="1" applyBorder="1" applyAlignment="1" applyProtection="1">
      <alignment horizontal="left" vertical="center" wrapText="1" indent="2"/>
    </xf>
    <xf numFmtId="1" fontId="3" fillId="0" borderId="26" xfId="1" applyNumberFormat="1" applyFont="1" applyBorder="1" applyAlignment="1" applyProtection="1">
      <alignment horizontal="center" vertical="center" shrinkToFit="1"/>
    </xf>
    <xf numFmtId="1" fontId="3" fillId="0" borderId="24" xfId="1" applyNumberFormat="1" applyFont="1" applyBorder="1" applyAlignment="1" applyProtection="1">
      <alignment horizontal="center" vertical="center" shrinkToFit="1"/>
    </xf>
    <xf numFmtId="0" fontId="3" fillId="0" borderId="22" xfId="0" applyFont="1" applyBorder="1" applyAlignment="1" applyProtection="1">
      <alignment horizontal="center" vertical="center"/>
    </xf>
    <xf numFmtId="49" fontId="8" fillId="2" borderId="2" xfId="1" applyNumberFormat="1" applyFont="1" applyFill="1" applyBorder="1" applyAlignment="1" applyProtection="1">
      <alignment horizontal="center" vertical="center"/>
    </xf>
    <xf numFmtId="0" fontId="9" fillId="2" borderId="4" xfId="1" applyFont="1" applyFill="1" applyBorder="1" applyAlignment="1" applyProtection="1">
      <alignment horizontal="left" vertical="center" wrapText="1"/>
    </xf>
    <xf numFmtId="3" fontId="8" fillId="2" borderId="3" xfId="1" applyNumberFormat="1" applyFont="1" applyFill="1" applyBorder="1" applyAlignment="1" applyProtection="1">
      <alignment horizontal="center" vertical="center" shrinkToFit="1"/>
    </xf>
    <xf numFmtId="1" fontId="8" fillId="2" borderId="14" xfId="1" applyNumberFormat="1" applyFont="1" applyFill="1" applyBorder="1" applyAlignment="1" applyProtection="1">
      <alignment horizontal="center" vertical="center" shrinkToFit="1"/>
    </xf>
    <xf numFmtId="4" fontId="8" fillId="2" borderId="14" xfId="1" applyNumberFormat="1" applyFont="1" applyFill="1" applyBorder="1" applyAlignment="1" applyProtection="1">
      <alignment horizontal="center" vertical="center" shrinkToFit="1"/>
    </xf>
    <xf numFmtId="164" fontId="2" fillId="2" borderId="5" xfId="1" applyNumberFormat="1" applyFont="1" applyFill="1" applyBorder="1" applyAlignment="1" applyProtection="1">
      <alignment horizontal="center" vertical="center" shrinkToFit="1"/>
    </xf>
    <xf numFmtId="0" fontId="8" fillId="0" borderId="0" xfId="0" applyFont="1" applyProtection="1"/>
    <xf numFmtId="3" fontId="8" fillId="0" borderId="0" xfId="1" applyNumberFormat="1" applyFont="1" applyFill="1" applyBorder="1" applyAlignment="1" applyProtection="1">
      <alignment horizontal="center" vertical="center" shrinkToFit="1"/>
    </xf>
    <xf numFmtId="164" fontId="8" fillId="0" borderId="0" xfId="0" applyNumberFormat="1" applyFont="1" applyProtection="1"/>
    <xf numFmtId="3" fontId="8" fillId="0" borderId="0" xfId="0" applyNumberFormat="1" applyFont="1" applyProtection="1"/>
    <xf numFmtId="3" fontId="3" fillId="0" borderId="7" xfId="1" applyNumberFormat="1" applyFont="1" applyBorder="1" applyAlignment="1" applyProtection="1">
      <alignment horizontal="center" vertical="center" shrinkToFit="1"/>
    </xf>
    <xf numFmtId="1" fontId="3" fillId="0" borderId="20" xfId="1" applyNumberFormat="1" applyFont="1" applyBorder="1" applyAlignment="1" applyProtection="1">
      <alignment horizontal="center" vertical="center" shrinkToFit="1"/>
    </xf>
    <xf numFmtId="4" fontId="3" fillId="0" borderId="20" xfId="1" applyNumberFormat="1" applyFont="1" applyBorder="1" applyAlignment="1" applyProtection="1">
      <alignment horizontal="center" vertical="center" shrinkToFit="1"/>
    </xf>
    <xf numFmtId="164" fontId="8" fillId="0" borderId="25" xfId="0" applyNumberFormat="1" applyFont="1" applyBorder="1" applyAlignment="1" applyProtection="1">
      <alignment horizontal="center" vertical="center"/>
    </xf>
    <xf numFmtId="49" fontId="3" fillId="2" borderId="16" xfId="1" applyNumberFormat="1" applyFont="1" applyFill="1" applyBorder="1" applyAlignment="1" applyProtection="1">
      <alignment horizontal="center" vertical="center"/>
    </xf>
    <xf numFmtId="0" fontId="6" fillId="2" borderId="17" xfId="1" applyFont="1" applyFill="1" applyBorder="1" applyAlignment="1" applyProtection="1">
      <alignment horizontal="left" vertical="center" wrapText="1"/>
    </xf>
    <xf numFmtId="3" fontId="3" fillId="2" borderId="18" xfId="1" applyNumberFormat="1" applyFont="1" applyFill="1" applyBorder="1" applyAlignment="1" applyProtection="1">
      <alignment vertical="center" shrinkToFit="1"/>
    </xf>
    <xf numFmtId="1" fontId="3" fillId="2" borderId="19" xfId="1" applyNumberFormat="1" applyFont="1" applyFill="1" applyBorder="1" applyAlignment="1" applyProtection="1">
      <alignment horizontal="center" vertical="center" shrinkToFit="1"/>
    </xf>
    <xf numFmtId="4" fontId="3" fillId="2" borderId="19" xfId="1" applyNumberFormat="1" applyFont="1" applyFill="1" applyBorder="1" applyAlignment="1" applyProtection="1">
      <alignment vertical="center" shrinkToFit="1"/>
    </xf>
    <xf numFmtId="164" fontId="2" fillId="2" borderId="27" xfId="1" applyNumberFormat="1" applyFont="1" applyFill="1" applyBorder="1" applyAlignment="1" applyProtection="1">
      <alignment horizontal="center" vertical="center" shrinkToFit="1"/>
    </xf>
    <xf numFmtId="3" fontId="8" fillId="2" borderId="37" xfId="1" applyNumberFormat="1" applyFont="1" applyFill="1" applyBorder="1" applyAlignment="1" applyProtection="1">
      <alignment horizontal="center" vertical="center" shrinkToFit="1"/>
    </xf>
    <xf numFmtId="3" fontId="3" fillId="0" borderId="31" xfId="1" applyNumberFormat="1" applyFont="1" applyFill="1" applyBorder="1" applyAlignment="1" applyProtection="1">
      <alignment horizontal="center" vertical="center" shrinkToFit="1"/>
    </xf>
    <xf numFmtId="3" fontId="3" fillId="0" borderId="25" xfId="1" applyNumberFormat="1" applyFont="1" applyFill="1" applyBorder="1" applyAlignment="1" applyProtection="1">
      <alignment horizontal="center" vertical="center" shrinkToFit="1"/>
    </xf>
    <xf numFmtId="0" fontId="6" fillId="2" borderId="3" xfId="1" applyFont="1" applyFill="1" applyBorder="1" applyAlignment="1" applyProtection="1">
      <alignment horizontal="left" vertical="center" wrapText="1"/>
    </xf>
    <xf numFmtId="0" fontId="6" fillId="0" borderId="23" xfId="1" applyFont="1" applyFill="1" applyBorder="1" applyAlignment="1" applyProtection="1">
      <alignment horizontal="left" vertical="center" wrapText="1" indent="2"/>
    </xf>
    <xf numFmtId="164" fontId="10" fillId="3" borderId="0" xfId="0" applyNumberFormat="1" applyFont="1" applyFill="1" applyProtection="1">
      <protection locked="0"/>
    </xf>
    <xf numFmtId="0" fontId="2" fillId="2" borderId="32" xfId="1" applyFont="1" applyFill="1" applyBorder="1" applyAlignment="1" applyProtection="1">
      <alignment horizontal="center" vertical="center" wrapText="1" shrinkToFit="1"/>
    </xf>
    <xf numFmtId="0" fontId="2" fillId="2" borderId="33" xfId="1" applyFont="1" applyFill="1" applyBorder="1" applyAlignment="1" applyProtection="1">
      <alignment horizontal="center" vertical="center" wrapText="1" shrinkToFit="1"/>
    </xf>
    <xf numFmtId="0" fontId="2" fillId="2" borderId="34" xfId="1" applyFont="1" applyFill="1" applyBorder="1" applyAlignment="1" applyProtection="1">
      <alignment horizontal="center" vertical="center" wrapText="1" shrinkToFit="1"/>
    </xf>
    <xf numFmtId="0" fontId="2" fillId="2" borderId="29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2" fillId="2" borderId="35" xfId="1" applyFont="1" applyFill="1" applyBorder="1" applyAlignment="1" applyProtection="1">
      <alignment horizontal="center" vertical="center" wrapText="1" shrinkToFit="1"/>
    </xf>
    <xf numFmtId="0" fontId="2" fillId="2" borderId="21" xfId="1" applyFont="1" applyFill="1" applyBorder="1" applyAlignment="1" applyProtection="1">
      <alignment horizontal="center" vertical="center" wrapText="1" shrinkToFit="1"/>
    </xf>
    <xf numFmtId="0" fontId="2" fillId="2" borderId="36" xfId="1" applyFont="1" applyFill="1" applyBorder="1" applyAlignment="1" applyProtection="1">
      <alignment horizontal="center" vertical="center" wrapText="1" shrinkToFi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Q27"/>
  <sheetViews>
    <sheetView tabSelected="1" topLeftCell="A13" zoomScaleNormal="100" workbookViewId="0">
      <selection activeCell="D27" sqref="D27"/>
    </sheetView>
  </sheetViews>
  <sheetFormatPr defaultRowHeight="14.25" x14ac:dyDescent="0.2"/>
  <cols>
    <col min="1" max="1" width="2.85546875" style="1" customWidth="1"/>
    <col min="2" max="2" width="6" style="1" bestFit="1" customWidth="1"/>
    <col min="3" max="3" width="41" style="1" customWidth="1"/>
    <col min="4" max="4" width="14.5703125" style="1" bestFit="1" customWidth="1"/>
    <col min="5" max="5" width="9.140625" style="2"/>
    <col min="6" max="6" width="11.28515625" style="1" customWidth="1"/>
    <col min="7" max="7" width="19.140625" style="1" customWidth="1"/>
    <col min="8" max="8" width="8" style="1" customWidth="1"/>
    <col min="9" max="9" width="10.140625" style="1" customWidth="1"/>
    <col min="10" max="10" width="17.85546875" style="1" bestFit="1" customWidth="1"/>
    <col min="11" max="11" width="10.140625" style="1" customWidth="1"/>
    <col min="12" max="12" width="19.5703125" style="1" bestFit="1" customWidth="1"/>
    <col min="13" max="13" width="2" style="3" customWidth="1"/>
    <col min="14" max="14" width="10.140625" style="1" customWidth="1"/>
    <col min="15" max="15" width="19.5703125" style="1" bestFit="1" customWidth="1"/>
    <col min="16" max="16" width="1.7109375" style="1" customWidth="1"/>
    <col min="17" max="16384" width="9.140625" style="1"/>
  </cols>
  <sheetData>
    <row r="4" spans="1:17" ht="36.75" customHeight="1" x14ac:dyDescent="0.2">
      <c r="B4" s="79" t="s">
        <v>36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8"/>
      <c r="Q4" s="8"/>
    </row>
    <row r="5" spans="1:17" ht="49.5" customHeight="1" x14ac:dyDescent="0.2">
      <c r="A5" s="7"/>
      <c r="B5" s="86" t="s">
        <v>37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8"/>
      <c r="P5" s="8"/>
      <c r="Q5" s="8"/>
    </row>
    <row r="6" spans="1:17" ht="36" customHeight="1" thickBot="1" x14ac:dyDescent="0.25">
      <c r="B6" s="8"/>
      <c r="C6" s="8"/>
      <c r="D6" s="8"/>
      <c r="E6" s="9"/>
      <c r="F6" s="8"/>
      <c r="G6" s="8"/>
      <c r="H6" s="8"/>
      <c r="I6" s="8"/>
      <c r="J6" s="8"/>
      <c r="K6" s="8"/>
      <c r="L6" s="8"/>
      <c r="M6" s="10"/>
      <c r="N6" s="8"/>
      <c r="O6" s="8"/>
      <c r="P6" s="8"/>
      <c r="Q6" s="8"/>
    </row>
    <row r="7" spans="1:17" ht="18.75" thickBot="1" x14ac:dyDescent="0.3">
      <c r="B7" s="11"/>
      <c r="C7" s="12"/>
      <c r="D7" s="13"/>
      <c r="E7" s="14"/>
      <c r="F7" s="13"/>
      <c r="G7" s="13"/>
      <c r="H7" s="8"/>
      <c r="I7" s="82">
        <v>2019</v>
      </c>
      <c r="J7" s="83"/>
      <c r="K7" s="82">
        <v>2020</v>
      </c>
      <c r="L7" s="83"/>
      <c r="M7" s="15"/>
      <c r="N7" s="82" t="s">
        <v>14</v>
      </c>
      <c r="O7" s="83"/>
      <c r="P7" s="8"/>
      <c r="Q7" s="8"/>
    </row>
    <row r="8" spans="1:17" ht="29.25" thickBot="1" x14ac:dyDescent="0.25">
      <c r="B8" s="84"/>
      <c r="C8" s="85"/>
      <c r="D8" s="16" t="s">
        <v>1</v>
      </c>
      <c r="E8" s="17" t="s">
        <v>0</v>
      </c>
      <c r="F8" s="18" t="s">
        <v>2</v>
      </c>
      <c r="G8" s="19" t="s">
        <v>38</v>
      </c>
      <c r="H8" s="8"/>
      <c r="I8" s="74" t="s">
        <v>23</v>
      </c>
      <c r="J8" s="75" t="s">
        <v>24</v>
      </c>
      <c r="K8" s="74" t="s">
        <v>23</v>
      </c>
      <c r="L8" s="75" t="s">
        <v>24</v>
      </c>
      <c r="M8" s="27"/>
      <c r="N8" s="74" t="s">
        <v>23</v>
      </c>
      <c r="O8" s="75" t="s">
        <v>24</v>
      </c>
      <c r="P8" s="8"/>
      <c r="Q8" s="8"/>
    </row>
    <row r="9" spans="1:17" ht="53.25" customHeight="1" x14ac:dyDescent="0.2">
      <c r="B9" s="20" t="s">
        <v>5</v>
      </c>
      <c r="C9" s="76" t="s">
        <v>4</v>
      </c>
      <c r="D9" s="22">
        <f>SUM(D10:D12)</f>
        <v>1500</v>
      </c>
      <c r="E9" s="23" t="s">
        <v>3</v>
      </c>
      <c r="F9" s="46"/>
      <c r="G9" s="26">
        <f>SUM(G10:G12)</f>
        <v>0</v>
      </c>
      <c r="H9" s="8"/>
      <c r="I9" s="25">
        <f t="shared" ref="I9:L9" si="0">SUM(I10:I12)</f>
        <v>600</v>
      </c>
      <c r="J9" s="26">
        <f t="shared" si="0"/>
        <v>0</v>
      </c>
      <c r="K9" s="25">
        <f t="shared" si="0"/>
        <v>900</v>
      </c>
      <c r="L9" s="26">
        <f t="shared" si="0"/>
        <v>0</v>
      </c>
      <c r="M9" s="27"/>
      <c r="N9" s="25">
        <f>SUM(N10:N12)</f>
        <v>1500</v>
      </c>
      <c r="O9" s="26">
        <f>SUM(O10:O12)</f>
        <v>0</v>
      </c>
      <c r="P9" s="8"/>
      <c r="Q9" s="28"/>
    </row>
    <row r="10" spans="1:17" ht="25.5" x14ac:dyDescent="0.2">
      <c r="B10" s="29" t="s">
        <v>6</v>
      </c>
      <c r="C10" s="30" t="s">
        <v>18</v>
      </c>
      <c r="D10" s="31">
        <f>+I10+K10</f>
        <v>450</v>
      </c>
      <c r="E10" s="32" t="s">
        <v>3</v>
      </c>
      <c r="F10" s="33">
        <f>+D27</f>
        <v>0</v>
      </c>
      <c r="G10" s="34">
        <f>+F10*D10</f>
        <v>0</v>
      </c>
      <c r="H10" s="8"/>
      <c r="I10" s="35">
        <v>180</v>
      </c>
      <c r="J10" s="33">
        <f>+I10*$D$27</f>
        <v>0</v>
      </c>
      <c r="K10" s="35">
        <v>270</v>
      </c>
      <c r="L10" s="34">
        <f>+K10*$D$27</f>
        <v>0</v>
      </c>
      <c r="M10" s="27"/>
      <c r="N10" s="35">
        <f>+K10+I10</f>
        <v>450</v>
      </c>
      <c r="O10" s="34">
        <f>+N10*$D$27</f>
        <v>0</v>
      </c>
      <c r="P10" s="8"/>
      <c r="Q10" s="28"/>
    </row>
    <row r="11" spans="1:17" ht="54" customHeight="1" x14ac:dyDescent="0.2">
      <c r="B11" s="29" t="s">
        <v>7</v>
      </c>
      <c r="C11" s="30" t="s">
        <v>35</v>
      </c>
      <c r="D11" s="31">
        <f t="shared" ref="D11:D16" si="1">+I11+K11</f>
        <v>600</v>
      </c>
      <c r="E11" s="32" t="s">
        <v>3</v>
      </c>
      <c r="F11" s="33">
        <f>+D27</f>
        <v>0</v>
      </c>
      <c r="G11" s="34">
        <f t="shared" ref="G11:G12" si="2">+F11*D11</f>
        <v>0</v>
      </c>
      <c r="H11" s="8"/>
      <c r="I11" s="35">
        <v>240</v>
      </c>
      <c r="J11" s="33">
        <f>+I11*$D$27</f>
        <v>0</v>
      </c>
      <c r="K11" s="35">
        <v>360</v>
      </c>
      <c r="L11" s="34">
        <f>+K11*$D$27</f>
        <v>0</v>
      </c>
      <c r="M11" s="27"/>
      <c r="N11" s="35">
        <f t="shared" ref="N11:N12" si="3">+K11+I11</f>
        <v>600</v>
      </c>
      <c r="O11" s="34">
        <f>+N11*$D$27</f>
        <v>0</v>
      </c>
      <c r="P11" s="8"/>
      <c r="Q11" s="28"/>
    </row>
    <row r="12" spans="1:17" ht="40.5" customHeight="1" thickBot="1" x14ac:dyDescent="0.25">
      <c r="B12" s="29" t="s">
        <v>8</v>
      </c>
      <c r="C12" s="30" t="s">
        <v>19</v>
      </c>
      <c r="D12" s="31">
        <f t="shared" si="1"/>
        <v>450</v>
      </c>
      <c r="E12" s="32" t="s">
        <v>3</v>
      </c>
      <c r="F12" s="33">
        <f>+D27</f>
        <v>0</v>
      </c>
      <c r="G12" s="34">
        <f t="shared" si="2"/>
        <v>0</v>
      </c>
      <c r="H12" s="8"/>
      <c r="I12" s="36">
        <v>180</v>
      </c>
      <c r="J12" s="37">
        <f>+I12*$D$27</f>
        <v>0</v>
      </c>
      <c r="K12" s="36">
        <v>270</v>
      </c>
      <c r="L12" s="38">
        <f>+K12*$D$27</f>
        <v>0</v>
      </c>
      <c r="M12" s="27"/>
      <c r="N12" s="36">
        <f t="shared" si="3"/>
        <v>450</v>
      </c>
      <c r="O12" s="38">
        <f>+N12*$D$27</f>
        <v>0</v>
      </c>
      <c r="P12" s="8"/>
      <c r="Q12" s="28"/>
    </row>
    <row r="13" spans="1:17" ht="16.5" customHeight="1" x14ac:dyDescent="0.2">
      <c r="B13" s="20" t="s">
        <v>10</v>
      </c>
      <c r="C13" s="21" t="s">
        <v>9</v>
      </c>
      <c r="D13" s="22">
        <f>+D14+D15+D16</f>
        <v>4320</v>
      </c>
      <c r="E13" s="23" t="s">
        <v>3</v>
      </c>
      <c r="F13" s="24"/>
      <c r="G13" s="26">
        <f>+G14+G15+G16</f>
        <v>0</v>
      </c>
      <c r="H13" s="8"/>
      <c r="I13" s="39">
        <f>+I14+I15+I16+V14</f>
        <v>720</v>
      </c>
      <c r="J13" s="26">
        <f>+J14+J15+J16</f>
        <v>0</v>
      </c>
      <c r="K13" s="39">
        <f>+K14+K15+K16</f>
        <v>3600</v>
      </c>
      <c r="L13" s="26">
        <f>+L14+L15+L16</f>
        <v>0</v>
      </c>
      <c r="M13" s="27"/>
      <c r="N13" s="39">
        <f>+N14+N15+N16</f>
        <v>4320</v>
      </c>
      <c r="O13" s="26">
        <f>+O14+O15+O16</f>
        <v>0</v>
      </c>
      <c r="P13" s="8"/>
      <c r="Q13" s="28"/>
    </row>
    <row r="14" spans="1:17" ht="25.5" x14ac:dyDescent="0.2">
      <c r="B14" s="40" t="s">
        <v>12</v>
      </c>
      <c r="C14" s="41" t="s">
        <v>26</v>
      </c>
      <c r="D14" s="31">
        <f t="shared" si="1"/>
        <v>432</v>
      </c>
      <c r="E14" s="42" t="s">
        <v>3</v>
      </c>
      <c r="F14" s="33">
        <f>+D27</f>
        <v>0</v>
      </c>
      <c r="G14" s="34">
        <f>+F14*D14</f>
        <v>0</v>
      </c>
      <c r="H14" s="8"/>
      <c r="I14" s="43">
        <v>72</v>
      </c>
      <c r="J14" s="33">
        <f>+I14*$D$27</f>
        <v>0</v>
      </c>
      <c r="K14" s="43">
        <v>360</v>
      </c>
      <c r="L14" s="34">
        <f>+K14*$D$27</f>
        <v>0</v>
      </c>
      <c r="M14" s="44"/>
      <c r="N14" s="35">
        <f t="shared" ref="N14:N16" si="4">+K14+I14</f>
        <v>432</v>
      </c>
      <c r="O14" s="34">
        <f>+N14*$D$27</f>
        <v>0</v>
      </c>
      <c r="P14" s="8"/>
      <c r="Q14" s="28"/>
    </row>
    <row r="15" spans="1:17" ht="25.5" x14ac:dyDescent="0.2">
      <c r="B15" s="40" t="s">
        <v>29</v>
      </c>
      <c r="C15" s="41" t="s">
        <v>27</v>
      </c>
      <c r="D15" s="31">
        <f t="shared" si="1"/>
        <v>1080</v>
      </c>
      <c r="E15" s="42" t="s">
        <v>3</v>
      </c>
      <c r="F15" s="33">
        <f>+D27</f>
        <v>0</v>
      </c>
      <c r="G15" s="34">
        <f t="shared" ref="G15:G16" si="5">+F15*D15</f>
        <v>0</v>
      </c>
      <c r="H15" s="8"/>
      <c r="I15" s="43">
        <v>180</v>
      </c>
      <c r="J15" s="33">
        <f t="shared" ref="J15:J16" si="6">+I15*$D$27</f>
        <v>0</v>
      </c>
      <c r="K15" s="43">
        <v>900</v>
      </c>
      <c r="L15" s="34">
        <f t="shared" ref="L15:L16" si="7">+K15*$D$27</f>
        <v>0</v>
      </c>
      <c r="M15" s="27"/>
      <c r="N15" s="35">
        <f t="shared" si="4"/>
        <v>1080</v>
      </c>
      <c r="O15" s="34">
        <f>+N15*$D$27</f>
        <v>0</v>
      </c>
      <c r="P15" s="8"/>
      <c r="Q15" s="28"/>
    </row>
    <row r="16" spans="1:17" ht="26.25" thickBot="1" x14ac:dyDescent="0.25">
      <c r="B16" s="40" t="s">
        <v>30</v>
      </c>
      <c r="C16" s="41" t="s">
        <v>28</v>
      </c>
      <c r="D16" s="31">
        <f t="shared" si="1"/>
        <v>2808</v>
      </c>
      <c r="E16" s="42" t="s">
        <v>3</v>
      </c>
      <c r="F16" s="33">
        <f>+D27</f>
        <v>0</v>
      </c>
      <c r="G16" s="34">
        <f t="shared" si="5"/>
        <v>0</v>
      </c>
      <c r="H16" s="8"/>
      <c r="I16" s="45">
        <v>468</v>
      </c>
      <c r="J16" s="37">
        <f t="shared" si="6"/>
        <v>0</v>
      </c>
      <c r="K16" s="45">
        <v>2340</v>
      </c>
      <c r="L16" s="38">
        <f t="shared" si="7"/>
        <v>0</v>
      </c>
      <c r="M16" s="27"/>
      <c r="N16" s="36">
        <f t="shared" si="4"/>
        <v>2808</v>
      </c>
      <c r="O16" s="38">
        <f>+N16*$D$27</f>
        <v>0</v>
      </c>
      <c r="P16" s="8"/>
      <c r="Q16" s="28"/>
    </row>
    <row r="17" spans="2:17" ht="28.5" customHeight="1" x14ac:dyDescent="0.2">
      <c r="B17" s="20" t="s">
        <v>31</v>
      </c>
      <c r="C17" s="21" t="s">
        <v>13</v>
      </c>
      <c r="D17" s="22">
        <f>+D18</f>
        <v>600</v>
      </c>
      <c r="E17" s="23" t="s">
        <v>3</v>
      </c>
      <c r="F17" s="46"/>
      <c r="G17" s="26">
        <f>+G18</f>
        <v>0</v>
      </c>
      <c r="H17" s="8"/>
      <c r="I17" s="47">
        <f t="shared" ref="I17:L17" si="8">+I18</f>
        <v>240</v>
      </c>
      <c r="J17" s="26">
        <f t="shared" si="8"/>
        <v>0</v>
      </c>
      <c r="K17" s="47">
        <f t="shared" si="8"/>
        <v>360</v>
      </c>
      <c r="L17" s="26">
        <f t="shared" si="8"/>
        <v>0</v>
      </c>
      <c r="M17" s="27"/>
      <c r="N17" s="25">
        <f>+N18</f>
        <v>600</v>
      </c>
      <c r="O17" s="26">
        <f>+O18</f>
        <v>0</v>
      </c>
      <c r="P17" s="8"/>
      <c r="Q17" s="28"/>
    </row>
    <row r="18" spans="2:17" ht="39" thickBot="1" x14ac:dyDescent="0.25">
      <c r="B18" s="48" t="s">
        <v>11</v>
      </c>
      <c r="C18" s="49" t="s">
        <v>20</v>
      </c>
      <c r="D18" s="31">
        <f>+I18+K18</f>
        <v>600</v>
      </c>
      <c r="E18" s="50" t="s">
        <v>3</v>
      </c>
      <c r="F18" s="37">
        <f>+D27</f>
        <v>0</v>
      </c>
      <c r="G18" s="38">
        <f>+F18*D18</f>
        <v>0</v>
      </c>
      <c r="H18" s="8"/>
      <c r="I18" s="36">
        <v>240</v>
      </c>
      <c r="J18" s="37">
        <f>+I18*$D$27</f>
        <v>0</v>
      </c>
      <c r="K18" s="36">
        <v>360</v>
      </c>
      <c r="L18" s="38">
        <f>+K18*$D$27</f>
        <v>0</v>
      </c>
      <c r="M18" s="27"/>
      <c r="N18" s="35">
        <f t="shared" ref="N18" si="9">+K18+I18</f>
        <v>600</v>
      </c>
      <c r="O18" s="33">
        <f>+N18*$D$27</f>
        <v>0</v>
      </c>
      <c r="P18" s="8"/>
      <c r="Q18" s="28"/>
    </row>
    <row r="19" spans="2:17" ht="16.5" customHeight="1" x14ac:dyDescent="0.2">
      <c r="B19" s="20" t="s">
        <v>32</v>
      </c>
      <c r="C19" s="21" t="s">
        <v>17</v>
      </c>
      <c r="D19" s="22">
        <f>+D20+D21</f>
        <v>450</v>
      </c>
      <c r="E19" s="23" t="s">
        <v>3</v>
      </c>
      <c r="F19" s="24"/>
      <c r="G19" s="26">
        <f>+G20+G21</f>
        <v>0</v>
      </c>
      <c r="H19" s="8"/>
      <c r="I19" s="47">
        <f t="shared" ref="I19:L19" si="10">+I20+I21</f>
        <v>180</v>
      </c>
      <c r="J19" s="26">
        <f t="shared" si="10"/>
        <v>0</v>
      </c>
      <c r="K19" s="47">
        <f t="shared" si="10"/>
        <v>270</v>
      </c>
      <c r="L19" s="26">
        <f t="shared" si="10"/>
        <v>0</v>
      </c>
      <c r="M19" s="27"/>
      <c r="N19" s="25">
        <f>+N20+N21</f>
        <v>450</v>
      </c>
      <c r="O19" s="26">
        <f>+O20+O21</f>
        <v>0</v>
      </c>
      <c r="P19" s="8"/>
      <c r="Q19" s="28"/>
    </row>
    <row r="20" spans="2:17" ht="51" x14ac:dyDescent="0.2">
      <c r="B20" s="29" t="s">
        <v>33</v>
      </c>
      <c r="C20" s="30" t="s">
        <v>21</v>
      </c>
      <c r="D20" s="31">
        <f>+I20+K20</f>
        <v>300</v>
      </c>
      <c r="E20" s="42" t="s">
        <v>3</v>
      </c>
      <c r="F20" s="33">
        <f>+D27</f>
        <v>0</v>
      </c>
      <c r="G20" s="34">
        <f>+F20*D20</f>
        <v>0</v>
      </c>
      <c r="H20" s="8"/>
      <c r="I20" s="35">
        <v>120</v>
      </c>
      <c r="J20" s="33">
        <f>+I20*$D$27</f>
        <v>0</v>
      </c>
      <c r="K20" s="35">
        <v>180</v>
      </c>
      <c r="L20" s="34">
        <f>+K20*$D$27</f>
        <v>0</v>
      </c>
      <c r="M20" s="27"/>
      <c r="N20" s="35">
        <f t="shared" ref="N20:N21" si="11">+K20+I20</f>
        <v>300</v>
      </c>
      <c r="O20" s="34">
        <f t="shared" ref="O20:O21" si="12">+N20*$D$27</f>
        <v>0</v>
      </c>
      <c r="P20" s="8"/>
      <c r="Q20" s="28"/>
    </row>
    <row r="21" spans="2:17" ht="51.75" thickBot="1" x14ac:dyDescent="0.25">
      <c r="B21" s="48" t="s">
        <v>34</v>
      </c>
      <c r="C21" s="49" t="s">
        <v>22</v>
      </c>
      <c r="D21" s="31">
        <f>+I21+K21</f>
        <v>150</v>
      </c>
      <c r="E21" s="51" t="s">
        <v>3</v>
      </c>
      <c r="F21" s="37">
        <f>+D27</f>
        <v>0</v>
      </c>
      <c r="G21" s="38">
        <f>+F21*D21</f>
        <v>0</v>
      </c>
      <c r="H21" s="8"/>
      <c r="I21" s="36">
        <v>60</v>
      </c>
      <c r="J21" s="37">
        <f>+I21*$D$27</f>
        <v>0</v>
      </c>
      <c r="K21" s="52">
        <v>90</v>
      </c>
      <c r="L21" s="38">
        <f>+K21*$D$27</f>
        <v>0</v>
      </c>
      <c r="M21" s="27"/>
      <c r="N21" s="36">
        <f t="shared" si="11"/>
        <v>150</v>
      </c>
      <c r="O21" s="38">
        <f t="shared" si="12"/>
        <v>0</v>
      </c>
      <c r="P21" s="8"/>
      <c r="Q21" s="28"/>
    </row>
    <row r="22" spans="2:17" s="4" customFormat="1" ht="18.75" thickBot="1" x14ac:dyDescent="0.3">
      <c r="B22" s="53"/>
      <c r="C22" s="54" t="s">
        <v>14</v>
      </c>
      <c r="D22" s="55">
        <f>+D19+D17+D13+D9</f>
        <v>6870</v>
      </c>
      <c r="E22" s="56"/>
      <c r="F22" s="57"/>
      <c r="G22" s="58">
        <f>+G19+G17+G13+G9</f>
        <v>0</v>
      </c>
      <c r="H22" s="59"/>
      <c r="I22" s="73">
        <f>+I19+I17+I13+I9</f>
        <v>1740</v>
      </c>
      <c r="J22" s="72">
        <f>+J19+J17+J13+J9</f>
        <v>0</v>
      </c>
      <c r="K22" s="73">
        <f>+K19+K17+K13+K9</f>
        <v>5130</v>
      </c>
      <c r="L22" s="72">
        <f>+L19+L17+L13+L9</f>
        <v>0</v>
      </c>
      <c r="M22" s="60"/>
      <c r="N22" s="73">
        <f>+N19+N17+N13+N9</f>
        <v>6870</v>
      </c>
      <c r="O22" s="72">
        <f>+O19+O17+O13+O9</f>
        <v>0</v>
      </c>
      <c r="P22" s="61"/>
      <c r="Q22" s="62"/>
    </row>
    <row r="23" spans="2:17" ht="18.75" thickBot="1" x14ac:dyDescent="0.25">
      <c r="B23" s="48"/>
      <c r="C23" s="77" t="s">
        <v>15</v>
      </c>
      <c r="D23" s="63"/>
      <c r="E23" s="64"/>
      <c r="F23" s="65"/>
      <c r="G23" s="66">
        <f>+G22*0.22</f>
        <v>0</v>
      </c>
      <c r="H23" s="8"/>
      <c r="I23" s="8"/>
      <c r="J23" s="8"/>
      <c r="K23" s="8"/>
      <c r="L23" s="8"/>
      <c r="M23" s="10"/>
      <c r="N23" s="8"/>
      <c r="O23" s="8"/>
      <c r="P23" s="8"/>
      <c r="Q23" s="8"/>
    </row>
    <row r="24" spans="2:17" ht="18.75" thickBot="1" x14ac:dyDescent="0.25">
      <c r="B24" s="67"/>
      <c r="C24" s="68" t="s">
        <v>16</v>
      </c>
      <c r="D24" s="69"/>
      <c r="E24" s="70"/>
      <c r="F24" s="71"/>
      <c r="G24" s="72">
        <f>G22+G23</f>
        <v>0</v>
      </c>
      <c r="H24" s="8"/>
      <c r="I24" s="8"/>
      <c r="J24" s="8"/>
      <c r="K24" s="8"/>
      <c r="L24" s="8"/>
      <c r="M24" s="10"/>
      <c r="N24" s="8"/>
      <c r="O24" s="28"/>
      <c r="P24" s="8"/>
      <c r="Q24" s="8"/>
    </row>
    <row r="26" spans="2:17" x14ac:dyDescent="0.2">
      <c r="G26" s="5"/>
      <c r="H26" s="5"/>
    </row>
    <row r="27" spans="2:17" ht="22.5" x14ac:dyDescent="0.3">
      <c r="C27" s="6" t="s">
        <v>25</v>
      </c>
      <c r="D27" s="78">
        <v>0</v>
      </c>
    </row>
  </sheetData>
  <sheetProtection password="CAAB" sheet="1" objects="1" scenarios="1" selectLockedCells="1"/>
  <mergeCells count="6">
    <mergeCell ref="B4:O4"/>
    <mergeCell ref="N7:O7"/>
    <mergeCell ref="B8:C8"/>
    <mergeCell ref="I7:J7"/>
    <mergeCell ref="K7:L7"/>
    <mergeCell ref="B5:O5"/>
  </mergeCells>
  <pageMargins left="0.55118110236220474" right="0.70866141732283472" top="0.74803149606299213" bottom="0.74803149606299213" header="0.31496062992125984" footer="0.31496062992125984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2019-05-17T10:31:36Z</dcterms:modified>
</cp:coreProperties>
</file>