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I:\SKS\JAVNO_NAROČANJE\2019\Postopki nad 20.000 EUR\JN01-2019-OP_Nabava računalniške opreme\Za objavo\"/>
    </mc:Choice>
  </mc:AlternateContent>
  <xr:revisionPtr revIDLastSave="0" documentId="13_ncr:1_{F2E72D5F-FA53-493E-B142-4ABD0C2FFAAA}" xr6:coauthVersionLast="36" xr6:coauthVersionMax="36" xr10:uidLastSave="{00000000-0000-0000-0000-000000000000}"/>
  <bookViews>
    <workbookView xWindow="0" yWindow="0" windowWidth="12450" windowHeight="11325" xr2:uid="{00000000-000D-0000-FFFF-FFFF00000000}"/>
  </bookViews>
  <sheets>
    <sheet name="Sklop 1 strežniška oprema " sheetId="1" r:id="rId1"/>
    <sheet name="Sklop 2 računalniška oprema " sheetId="3" r:id="rId2"/>
    <sheet name="Sklop 3 omrežna oprema" sheetId="5" r:id="rId3"/>
    <sheet name="Sklop 4 diskovni sistem " sheetId="6" r:id="rId4"/>
  </sheets>
  <definedNames>
    <definedName name="Vr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3" i="3" l="1"/>
  <c r="H14" i="3"/>
  <c r="H13" i="3"/>
  <c r="B13" i="3"/>
  <c r="D13" i="3"/>
  <c r="H11" i="6" l="1"/>
  <c r="H10" i="6"/>
  <c r="J10" i="6" s="1"/>
  <c r="J11" i="6" s="1"/>
  <c r="H10" i="5"/>
  <c r="J10" i="5" s="1"/>
  <c r="J11" i="5" s="1"/>
  <c r="H11" i="5" l="1"/>
  <c r="H18" i="3"/>
  <c r="H17" i="3"/>
  <c r="H16" i="3"/>
  <c r="H15" i="3"/>
  <c r="H12" i="3"/>
  <c r="H11" i="3"/>
  <c r="H10" i="3"/>
  <c r="J17" i="3" l="1"/>
  <c r="J16" i="3"/>
  <c r="J15" i="3"/>
  <c r="J14" i="3"/>
  <c r="J12" i="3"/>
  <c r="J11" i="3"/>
  <c r="J10" i="3"/>
  <c r="H19" i="3"/>
  <c r="H10" i="1"/>
  <c r="J10" i="1" s="1"/>
  <c r="J18" i="3" l="1"/>
  <c r="J11" i="1"/>
  <c r="H11" i="1"/>
</calcChain>
</file>

<file path=xl/sharedStrings.xml><?xml version="1.0" encoding="utf-8"?>
<sst xmlns="http://schemas.openxmlformats.org/spreadsheetml/2006/main" count="129" uniqueCount="45">
  <si>
    <t>Zap. št.</t>
  </si>
  <si>
    <t>Zahteve:</t>
  </si>
  <si>
    <t>Ponudbeni predračun</t>
  </si>
  <si>
    <t>Ponudnik:</t>
  </si>
  <si>
    <t>NAZIV BLAGA</t>
  </si>
  <si>
    <t>Enota mere</t>
  </si>
  <si>
    <t>Naziv ponujenega blaga in proizvajalec</t>
  </si>
  <si>
    <t>Stopnja DDV</t>
  </si>
  <si>
    <t>A</t>
  </si>
  <si>
    <t>B</t>
  </si>
  <si>
    <t>C = A*B</t>
  </si>
  <si>
    <t>D</t>
  </si>
  <si>
    <t>E = C+C*D</t>
  </si>
  <si>
    <t>Opomba</t>
  </si>
  <si>
    <t>Cena na enoto mere brez DDV</t>
  </si>
  <si>
    <t>SKUPAJ VREDNOST SKLOPA</t>
  </si>
  <si>
    <t>Naročnik ne odgovarja za morebitne napake v postavitvi formul.</t>
  </si>
  <si>
    <t>Datum:</t>
  </si>
  <si>
    <t>Žig:</t>
  </si>
  <si>
    <t>Podpis:</t>
  </si>
  <si>
    <t>Izpolnjuje okoljske zahteve iz razpisne dokumentacije</t>
  </si>
  <si>
    <t xml:space="preserve"> </t>
  </si>
  <si>
    <t>Nabava računalniške opreme, pri kateri se upoštevajo okoljski vidiki, za Institut informacijskih znanosti</t>
  </si>
  <si>
    <t>komplet</t>
  </si>
  <si>
    <t xml:space="preserve">Količina </t>
  </si>
  <si>
    <t xml:space="preserve">Vrednost brez DDV </t>
  </si>
  <si>
    <t>Vrednost z DDV z</t>
  </si>
  <si>
    <t xml:space="preserve">  Količina </t>
  </si>
  <si>
    <t>Vrednost z DDV</t>
  </si>
  <si>
    <t>kos</t>
  </si>
  <si>
    <t>OBR-8</t>
  </si>
  <si>
    <t xml:space="preserve">SKLOP 1: Strežniška oprema </t>
  </si>
  <si>
    <t xml:space="preserve">SKLOP 4:  diskovni sistem </t>
  </si>
  <si>
    <t>SKLOP 3: omrežna oprema</t>
  </si>
  <si>
    <t>SKLOP 2: računalniška oprema</t>
  </si>
  <si>
    <t>Zmogljiv osebni računalnik</t>
  </si>
  <si>
    <t>Računalnik vse v enem</t>
  </si>
  <si>
    <t>Poslovni računalnik</t>
  </si>
  <si>
    <t>Poslovni monitor velikosti 27"</t>
  </si>
  <si>
    <t>Ukrivljen monitor 34"</t>
  </si>
  <si>
    <t>Tablični računalnik iPad Pro 11"</t>
  </si>
  <si>
    <t>Tablični računalnik 10,8" LTE</t>
  </si>
  <si>
    <t>Omrežno ethernet stikalo z aktivnimi 24 porti 1/10/25Gb/s in šestimi porti 40/100Gb/s QSFP28</t>
  </si>
  <si>
    <t xml:space="preserve">Hibridno diskovno polje </t>
  </si>
  <si>
    <t>Samostojni strežniki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</si>
</sst>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\ &quot;€&quot;"/>
    <numFmt numFmtId="165" formatCode="#,##0.0000\ &quot;€&quot;"/>
    <numFmt numFmtId="166" formatCode="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7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3" borderId="3" applyNumberFormat="0" applyFont="0" applyAlignment="0" applyProtection="0"/>
    <xf numFmtId="0" fontId="10" fillId="0" borderId="0">
      <alignment horizontal="left" vertical="top"/>
    </xf>
  </cellStyleXfs>
  <cellXfs count="92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2" xfId="0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8" fontId="7" fillId="3" borderId="5" xfId="1" applyNumberFormat="1" applyFont="1" applyBorder="1" applyAlignment="1">
      <alignment horizontal="right" vertical="center"/>
    </xf>
    <xf numFmtId="0" fontId="7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8" fontId="8" fillId="0" borderId="0" xfId="0" applyNumberFormat="1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right" vertical="center"/>
    </xf>
    <xf numFmtId="8" fontId="8" fillId="0" borderId="0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4" xfId="0" applyFont="1" applyBorder="1"/>
    <xf numFmtId="0" fontId="3" fillId="0" borderId="0" xfId="0" applyFont="1" applyBorder="1"/>
    <xf numFmtId="0" fontId="7" fillId="3" borderId="5" xfId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3" borderId="1" xfId="1" applyFont="1" applyBorder="1"/>
    <xf numFmtId="164" fontId="3" fillId="0" borderId="1" xfId="0" applyNumberFormat="1" applyFont="1" applyBorder="1"/>
    <xf numFmtId="10" fontId="3" fillId="3" borderId="1" xfId="1" applyNumberFormat="1" applyFont="1" applyBorder="1"/>
    <xf numFmtId="165" fontId="3" fillId="0" borderId="1" xfId="0" applyNumberFormat="1" applyFont="1" applyBorder="1"/>
    <xf numFmtId="166" fontId="0" fillId="0" borderId="0" xfId="0" applyNumberFormat="1"/>
    <xf numFmtId="166" fontId="7" fillId="3" borderId="1" xfId="1" applyNumberFormat="1" applyFont="1" applyBorder="1" applyAlignment="1">
      <alignment horizontal="center" vertical="center" wrapText="1"/>
    </xf>
    <xf numFmtId="166" fontId="7" fillId="3" borderId="1" xfId="1" applyNumberFormat="1" applyFont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/>
    <xf numFmtId="166" fontId="3" fillId="3" borderId="1" xfId="1" applyNumberFormat="1" applyFont="1" applyBorder="1"/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8" fontId="7" fillId="3" borderId="5" xfId="1" applyNumberFormat="1" applyFont="1" applyBorder="1" applyAlignment="1">
      <alignment horizontal="right" vertical="center"/>
    </xf>
    <xf numFmtId="0" fontId="7" fillId="3" borderId="1" xfId="1" applyFont="1" applyBorder="1" applyAlignment="1">
      <alignment horizontal="center" vertical="center"/>
    </xf>
    <xf numFmtId="0" fontId="3" fillId="0" borderId="0" xfId="0" applyFont="1"/>
    <xf numFmtId="0" fontId="3" fillId="0" borderId="4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0" fontId="3" fillId="3" borderId="1" xfId="1" applyNumberFormat="1" applyFont="1" applyBorder="1"/>
    <xf numFmtId="0" fontId="7" fillId="3" borderId="1" xfId="1" applyFont="1" applyBorder="1" applyAlignment="1">
      <alignment vertical="center"/>
    </xf>
    <xf numFmtId="0" fontId="7" fillId="3" borderId="1" xfId="1" applyFont="1" applyBorder="1" applyAlignment="1">
      <alignment horizontal="center" vertical="center" wrapText="1"/>
    </xf>
    <xf numFmtId="0" fontId="0" fillId="0" borderId="0" xfId="0" applyFill="1"/>
    <xf numFmtId="0" fontId="7" fillId="0" borderId="0" xfId="1" applyFont="1" applyFill="1" applyBorder="1" applyAlignment="1">
      <alignment horizontal="right" vertical="center"/>
    </xf>
    <xf numFmtId="8" fontId="7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 applyProtection="1"/>
    <xf numFmtId="0" fontId="4" fillId="0" borderId="0" xfId="0" applyFont="1" applyAlignment="1" applyProtection="1">
      <alignment wrapText="1"/>
    </xf>
    <xf numFmtId="0" fontId="4" fillId="0" borderId="6" xfId="0" applyFont="1" applyBorder="1" applyProtection="1"/>
    <xf numFmtId="0" fontId="9" fillId="0" borderId="7" xfId="0" applyFont="1" applyBorder="1" applyAlignment="1" applyProtection="1">
      <alignment horizontal="center"/>
    </xf>
    <xf numFmtId="0" fontId="4" fillId="0" borderId="8" xfId="0" applyFont="1" applyBorder="1" applyProtection="1"/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/>
    <xf numFmtId="0" fontId="7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3" borderId="1" xfId="1" applyFont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4" fillId="0" borderId="0" xfId="0" applyFont="1" applyAlignment="1" applyProtection="1">
      <alignment vertical="top" wrapText="1"/>
    </xf>
    <xf numFmtId="0" fontId="8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9" fillId="0" borderId="0" xfId="0" applyFont="1" applyBorder="1" applyAlignment="1" applyProtection="1">
      <alignment horizontal="center"/>
    </xf>
    <xf numFmtId="10" fontId="7" fillId="3" borderId="5" xfId="1" applyNumberFormat="1" applyFont="1" applyBorder="1" applyAlignment="1">
      <alignment horizontal="right" vertical="center"/>
    </xf>
    <xf numFmtId="0" fontId="7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vertical="center"/>
    </xf>
    <xf numFmtId="0" fontId="7" fillId="3" borderId="5" xfId="1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1" xfId="0" quotePrefix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3" borderId="3" xfId="1" applyFont="1" applyAlignment="1">
      <alignment horizontal="center"/>
    </xf>
    <xf numFmtId="0" fontId="7" fillId="3" borderId="1" xfId="1" applyFont="1" applyBorder="1" applyAlignment="1">
      <alignment horizontal="center" vertical="center" wrapText="1"/>
    </xf>
    <xf numFmtId="0" fontId="2" fillId="3" borderId="1" xfId="1" applyFont="1" applyBorder="1" applyAlignment="1">
      <alignment horizontal="center" vertical="center" wrapText="1"/>
    </xf>
    <xf numFmtId="0" fontId="7" fillId="3" borderId="1" xfId="1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 wrapText="1"/>
    </xf>
    <xf numFmtId="0" fontId="7" fillId="3" borderId="5" xfId="1" applyFont="1" applyBorder="1" applyAlignment="1">
      <alignment horizontal="right" vertical="center"/>
    </xf>
    <xf numFmtId="0" fontId="7" fillId="3" borderId="1" xfId="1" applyFont="1" applyBorder="1" applyAlignment="1">
      <alignment vertical="top" wrapText="1"/>
    </xf>
  </cellXfs>
  <cellStyles count="3">
    <cellStyle name="Normal" xfId="0" builtinId="0"/>
    <cellStyle name="Note" xfId="1" builtinId="10"/>
    <cellStyle name="S8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workbookViewId="0">
      <selection activeCell="F30" sqref="F30"/>
    </sheetView>
  </sheetViews>
  <sheetFormatPr defaultRowHeight="15" x14ac:dyDescent="0.25"/>
  <cols>
    <col min="1" max="1" width="10.140625" customWidth="1"/>
    <col min="2" max="2" width="38.42578125" customWidth="1"/>
    <col min="3" max="3" width="12.5703125" style="36" customWidth="1"/>
    <col min="4" max="4" width="12.140625" customWidth="1"/>
    <col min="5" max="5" width="11.140625" bestFit="1" customWidth="1"/>
    <col min="6" max="6" width="20" customWidth="1"/>
    <col min="7" max="7" width="13.140625" style="30" bestFit="1" customWidth="1"/>
    <col min="8" max="8" width="16" customWidth="1"/>
    <col min="9" max="9" width="10.7109375" bestFit="1" customWidth="1"/>
    <col min="10" max="10" width="16" customWidth="1"/>
  </cols>
  <sheetData>
    <row r="1" spans="1:10" x14ac:dyDescent="0.25">
      <c r="A1" s="6" t="s">
        <v>2</v>
      </c>
      <c r="J1" s="8" t="s">
        <v>30</v>
      </c>
    </row>
    <row r="3" spans="1:10" x14ac:dyDescent="0.25">
      <c r="A3" s="6" t="s">
        <v>3</v>
      </c>
      <c r="B3" s="84"/>
      <c r="C3" s="84"/>
      <c r="D3" s="84"/>
      <c r="E3" s="9"/>
    </row>
    <row r="4" spans="1:10" x14ac:dyDescent="0.25">
      <c r="A4" s="6"/>
      <c r="B4" s="9"/>
      <c r="C4" s="41"/>
      <c r="D4" s="9"/>
      <c r="E4" s="9"/>
    </row>
    <row r="5" spans="1:10" x14ac:dyDescent="0.25">
      <c r="A5" s="85" t="s">
        <v>22</v>
      </c>
      <c r="B5" s="85"/>
      <c r="C5" s="85"/>
      <c r="D5" s="85"/>
      <c r="E5" s="85"/>
      <c r="F5" s="85"/>
      <c r="G5" s="85"/>
      <c r="H5" s="85"/>
      <c r="I5" s="85"/>
      <c r="J5" s="85"/>
    </row>
    <row r="7" spans="1:10" x14ac:dyDescent="0.25">
      <c r="A7" s="6" t="s">
        <v>31</v>
      </c>
    </row>
    <row r="8" spans="1:10" ht="38.25" customHeight="1" x14ac:dyDescent="0.25">
      <c r="A8" s="87" t="s">
        <v>0</v>
      </c>
      <c r="B8" s="88" t="s">
        <v>4</v>
      </c>
      <c r="C8" s="50" t="s">
        <v>13</v>
      </c>
      <c r="D8" s="86" t="s">
        <v>5</v>
      </c>
      <c r="E8" s="51" t="s">
        <v>24</v>
      </c>
      <c r="F8" s="86" t="s">
        <v>6</v>
      </c>
      <c r="G8" s="31" t="s">
        <v>14</v>
      </c>
      <c r="H8" s="13" t="s">
        <v>25</v>
      </c>
      <c r="I8" s="14" t="s">
        <v>7</v>
      </c>
      <c r="J8" s="13" t="s">
        <v>26</v>
      </c>
    </row>
    <row r="9" spans="1:10" x14ac:dyDescent="0.25">
      <c r="A9" s="87"/>
      <c r="B9" s="88"/>
      <c r="C9" s="50"/>
      <c r="D9" s="86"/>
      <c r="E9" s="14" t="s">
        <v>8</v>
      </c>
      <c r="F9" s="86"/>
      <c r="G9" s="32" t="s">
        <v>9</v>
      </c>
      <c r="H9" s="14" t="s">
        <v>10</v>
      </c>
      <c r="I9" s="14" t="s">
        <v>11</v>
      </c>
      <c r="J9" s="14" t="s">
        <v>12</v>
      </c>
    </row>
    <row r="10" spans="1:10" x14ac:dyDescent="0.25">
      <c r="A10" s="25">
        <v>1</v>
      </c>
      <c r="B10" s="1" t="s">
        <v>44</v>
      </c>
      <c r="C10" s="37"/>
      <c r="D10" s="11" t="s">
        <v>29</v>
      </c>
      <c r="E10" s="47">
        <v>8</v>
      </c>
      <c r="F10" s="26"/>
      <c r="G10" s="35"/>
      <c r="H10" s="29">
        <f>E10*G10</f>
        <v>0</v>
      </c>
      <c r="I10" s="28">
        <v>0.22</v>
      </c>
      <c r="J10" s="27">
        <f>H10+H10*I10</f>
        <v>0</v>
      </c>
    </row>
    <row r="11" spans="1:10" x14ac:dyDescent="0.25">
      <c r="A11" s="90" t="s">
        <v>15</v>
      </c>
      <c r="B11" s="90"/>
      <c r="C11" s="90"/>
      <c r="D11" s="90"/>
      <c r="E11" s="90"/>
      <c r="F11" s="90"/>
      <c r="G11" s="90"/>
      <c r="H11" s="12">
        <f>SUM(H10:H10)</f>
        <v>0</v>
      </c>
      <c r="I11" s="24"/>
      <c r="J11" s="12">
        <f>SUM(J10:J10)</f>
        <v>0</v>
      </c>
    </row>
    <row r="12" spans="1:10" s="52" customFormat="1" x14ac:dyDescent="0.25">
      <c r="A12" s="53"/>
      <c r="B12" s="53"/>
      <c r="C12" s="53"/>
      <c r="D12" s="53"/>
      <c r="E12" s="53"/>
      <c r="F12" s="53"/>
      <c r="G12" s="53"/>
      <c r="H12" s="54"/>
      <c r="I12" s="53"/>
      <c r="J12" s="54"/>
    </row>
    <row r="13" spans="1:10" s="62" customFormat="1" ht="12.75" x14ac:dyDescent="0.2">
      <c r="A13" s="55"/>
      <c r="B13" s="56"/>
      <c r="C13" s="57"/>
      <c r="D13" s="58"/>
      <c r="E13" s="59"/>
      <c r="F13" s="60"/>
      <c r="G13" s="61"/>
      <c r="H13" s="61"/>
      <c r="I13" s="61"/>
      <c r="J13" s="61"/>
    </row>
    <row r="14" spans="1:10" s="52" customFormat="1" x14ac:dyDescent="0.25">
      <c r="A14" s="53"/>
      <c r="B14" s="53"/>
      <c r="C14" s="53"/>
      <c r="D14" s="53"/>
      <c r="E14" s="53"/>
      <c r="F14" s="53"/>
      <c r="G14" s="53"/>
      <c r="H14" s="54"/>
      <c r="I14" s="53"/>
      <c r="J14" s="54"/>
    </row>
    <row r="15" spans="1:10" x14ac:dyDescent="0.25">
      <c r="A15" s="2"/>
      <c r="B15" s="3"/>
      <c r="C15" s="3"/>
      <c r="D15" s="4"/>
      <c r="E15" s="5"/>
    </row>
    <row r="16" spans="1:10" ht="15" customHeight="1" x14ac:dyDescent="0.25">
      <c r="A16" s="10" t="s">
        <v>1</v>
      </c>
      <c r="B16" s="89"/>
      <c r="C16" s="89"/>
      <c r="D16" s="89"/>
      <c r="E16" s="89"/>
      <c r="F16" s="89"/>
      <c r="G16" s="89"/>
      <c r="H16" s="89"/>
      <c r="I16" s="89"/>
      <c r="J16" s="89"/>
    </row>
    <row r="17" spans="1:11" ht="15" customHeight="1" x14ac:dyDescent="0.25">
      <c r="A17" s="7"/>
      <c r="B17" s="89" t="s">
        <v>20</v>
      </c>
      <c r="C17" s="89"/>
      <c r="D17" s="89"/>
      <c r="E17" s="89"/>
      <c r="F17" s="89"/>
      <c r="G17" s="89"/>
      <c r="H17" s="89"/>
      <c r="I17" s="89"/>
      <c r="J17" s="89"/>
    </row>
    <row r="19" spans="1:1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2"/>
    </row>
    <row r="20" spans="1:11" x14ac:dyDescent="0.25">
      <c r="A20" s="15"/>
      <c r="B20" s="16"/>
      <c r="C20" s="16"/>
      <c r="D20" s="17"/>
      <c r="E20" s="17"/>
      <c r="F20" s="15"/>
      <c r="G20" s="33"/>
      <c r="H20" s="18"/>
      <c r="I20" s="19"/>
      <c r="J20" s="20"/>
      <c r="K20" s="2"/>
    </row>
    <row r="21" spans="1:11" x14ac:dyDescent="0.25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</row>
    <row r="23" spans="1:11" s="21" customFormat="1" ht="12.75" x14ac:dyDescent="0.2">
      <c r="A23" s="21" t="s">
        <v>17</v>
      </c>
      <c r="B23" s="22"/>
      <c r="C23" s="23"/>
      <c r="E23" s="21" t="s">
        <v>18</v>
      </c>
      <c r="G23" s="34" t="s">
        <v>19</v>
      </c>
      <c r="H23" s="83"/>
      <c r="I23" s="83"/>
    </row>
    <row r="24" spans="1:11" x14ac:dyDescent="0.25">
      <c r="F24" t="s">
        <v>21</v>
      </c>
    </row>
  </sheetData>
  <mergeCells count="12">
    <mergeCell ref="A19:J19"/>
    <mergeCell ref="A21:J21"/>
    <mergeCell ref="H23:I23"/>
    <mergeCell ref="B3:D3"/>
    <mergeCell ref="A5:J5"/>
    <mergeCell ref="F8:F9"/>
    <mergeCell ref="A8:A9"/>
    <mergeCell ref="B8:B9"/>
    <mergeCell ref="B16:J16"/>
    <mergeCell ref="D8:D9"/>
    <mergeCell ref="A11:G11"/>
    <mergeCell ref="B17:J17"/>
  </mergeCells>
  <pageMargins left="0.25" right="0.25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topLeftCell="A7" workbookViewId="0">
      <selection activeCell="B34" sqref="B34"/>
    </sheetView>
  </sheetViews>
  <sheetFormatPr defaultRowHeight="15" x14ac:dyDescent="0.25"/>
  <cols>
    <col min="2" max="2" width="30.85546875" customWidth="1"/>
    <col min="3" max="3" width="18.85546875" style="36" customWidth="1"/>
    <col min="4" max="4" width="23.5703125" customWidth="1"/>
    <col min="6" max="6" width="26.42578125" style="66" customWidth="1"/>
    <col min="7" max="7" width="13" customWidth="1"/>
    <col min="8" max="8" width="14.28515625" customWidth="1"/>
    <col min="9" max="9" width="10.5703125" customWidth="1"/>
    <col min="10" max="10" width="12.7109375" customWidth="1"/>
    <col min="11" max="11" width="11.42578125" customWidth="1"/>
  </cols>
  <sheetData>
    <row r="1" spans="1:10" ht="15" customHeight="1" x14ac:dyDescent="0.25">
      <c r="A1" s="39" t="s">
        <v>2</v>
      </c>
      <c r="B1" s="36"/>
      <c r="D1" s="36"/>
      <c r="E1" s="36"/>
      <c r="G1" s="30"/>
      <c r="H1" s="36"/>
      <c r="I1" s="36"/>
      <c r="J1" s="40" t="s">
        <v>30</v>
      </c>
    </row>
    <row r="2" spans="1:10" x14ac:dyDescent="0.25">
      <c r="A2" s="36"/>
      <c r="B2" s="36"/>
      <c r="D2" s="36"/>
      <c r="E2" s="36"/>
      <c r="G2" s="30"/>
      <c r="H2" s="36"/>
      <c r="I2" s="36"/>
      <c r="J2" s="36"/>
    </row>
    <row r="3" spans="1:10" x14ac:dyDescent="0.25">
      <c r="A3" s="39" t="s">
        <v>3</v>
      </c>
      <c r="B3" s="84"/>
      <c r="C3" s="84"/>
      <c r="D3" s="84"/>
      <c r="E3" s="41"/>
      <c r="G3" s="30"/>
      <c r="H3" s="36"/>
      <c r="I3" s="36"/>
      <c r="J3" s="36"/>
    </row>
    <row r="4" spans="1:10" x14ac:dyDescent="0.25">
      <c r="A4" s="39"/>
      <c r="B4" s="41"/>
      <c r="C4" s="41"/>
      <c r="D4" s="41"/>
      <c r="E4" s="41"/>
      <c r="G4" s="30"/>
      <c r="H4" s="36"/>
      <c r="I4" s="36"/>
      <c r="J4" s="36"/>
    </row>
    <row r="5" spans="1:10" x14ac:dyDescent="0.25">
      <c r="A5" s="85" t="s">
        <v>22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15" customHeight="1" x14ac:dyDescent="0.25">
      <c r="A6" s="36"/>
      <c r="B6" s="36"/>
      <c r="D6" s="36"/>
      <c r="E6" s="36"/>
      <c r="G6" s="30"/>
      <c r="H6" s="36"/>
      <c r="I6" s="36"/>
      <c r="J6" s="36"/>
    </row>
    <row r="7" spans="1:10" x14ac:dyDescent="0.25">
      <c r="A7" s="39" t="s">
        <v>34</v>
      </c>
      <c r="B7" s="36"/>
      <c r="D7" s="36"/>
      <c r="E7" s="36"/>
      <c r="G7" s="30"/>
      <c r="H7" s="36"/>
      <c r="I7" s="36"/>
      <c r="J7" s="36"/>
    </row>
    <row r="8" spans="1:10" ht="25.5" x14ac:dyDescent="0.25">
      <c r="A8" s="87" t="s">
        <v>0</v>
      </c>
      <c r="B8" s="88" t="s">
        <v>4</v>
      </c>
      <c r="C8" s="64" t="s">
        <v>13</v>
      </c>
      <c r="D8" s="86" t="s">
        <v>5</v>
      </c>
      <c r="E8" s="63" t="s">
        <v>27</v>
      </c>
      <c r="F8" s="91" t="s">
        <v>6</v>
      </c>
      <c r="G8" s="31" t="s">
        <v>14</v>
      </c>
      <c r="H8" s="63" t="s">
        <v>25</v>
      </c>
      <c r="I8" s="43" t="s">
        <v>7</v>
      </c>
      <c r="J8" s="63" t="s">
        <v>28</v>
      </c>
    </row>
    <row r="9" spans="1:10" x14ac:dyDescent="0.25">
      <c r="A9" s="87"/>
      <c r="B9" s="88"/>
      <c r="C9" s="64"/>
      <c r="D9" s="86"/>
      <c r="E9" s="43" t="s">
        <v>8</v>
      </c>
      <c r="F9" s="91"/>
      <c r="G9" s="32" t="s">
        <v>9</v>
      </c>
      <c r="H9" s="43" t="s">
        <v>10</v>
      </c>
      <c r="I9" s="43" t="s">
        <v>11</v>
      </c>
      <c r="J9" s="43" t="s">
        <v>12</v>
      </c>
    </row>
    <row r="10" spans="1:10" ht="27" customHeight="1" x14ac:dyDescent="0.25">
      <c r="A10" s="46">
        <v>1</v>
      </c>
      <c r="B10" s="37" t="s">
        <v>35</v>
      </c>
      <c r="C10" s="37"/>
      <c r="D10" s="11" t="s">
        <v>23</v>
      </c>
      <c r="E10" s="47">
        <v>6</v>
      </c>
      <c r="F10" s="67"/>
      <c r="G10" s="35"/>
      <c r="H10" s="29">
        <f>E10*G10</f>
        <v>0</v>
      </c>
      <c r="I10" s="49">
        <v>0.22</v>
      </c>
      <c r="J10" s="48">
        <f t="shared" ref="J10:J12" si="0">H10+H10*I10</f>
        <v>0</v>
      </c>
    </row>
    <row r="11" spans="1:10" ht="28.5" customHeight="1" x14ac:dyDescent="0.25">
      <c r="A11" s="46">
        <v>2</v>
      </c>
      <c r="B11" s="37" t="s">
        <v>36</v>
      </c>
      <c r="C11" s="37"/>
      <c r="D11" s="11" t="s">
        <v>23</v>
      </c>
      <c r="E11" s="47">
        <v>20</v>
      </c>
      <c r="F11" s="67"/>
      <c r="G11" s="35"/>
      <c r="H11" s="29">
        <f t="shared" ref="H11:H12" si="1">E11*G11</f>
        <v>0</v>
      </c>
      <c r="I11" s="49">
        <v>0.22</v>
      </c>
      <c r="J11" s="48">
        <f t="shared" si="0"/>
        <v>0</v>
      </c>
    </row>
    <row r="12" spans="1:10" s="36" customFormat="1" ht="28.5" customHeight="1" x14ac:dyDescent="0.25">
      <c r="A12" s="46">
        <v>3</v>
      </c>
      <c r="B12" s="37" t="s">
        <v>37</v>
      </c>
      <c r="C12" s="37"/>
      <c r="D12" s="11" t="s">
        <v>23</v>
      </c>
      <c r="E12" s="47">
        <v>10</v>
      </c>
      <c r="F12" s="67"/>
      <c r="G12" s="35"/>
      <c r="H12" s="29">
        <f t="shared" si="1"/>
        <v>0</v>
      </c>
      <c r="I12" s="49">
        <v>0.22</v>
      </c>
      <c r="J12" s="48">
        <f t="shared" si="0"/>
        <v>0</v>
      </c>
    </row>
    <row r="13" spans="1:10" s="36" customFormat="1" ht="28.5" customHeight="1" x14ac:dyDescent="0.25">
      <c r="A13" s="46">
        <v>4</v>
      </c>
      <c r="B13" s="37" t="str">
        <f t="shared" ref="B13:D13" si="2">B12</f>
        <v>Poslovni računalnik</v>
      </c>
      <c r="C13" s="37"/>
      <c r="D13" s="11" t="str">
        <f t="shared" si="2"/>
        <v>komplet</v>
      </c>
      <c r="E13" s="47">
        <v>1</v>
      </c>
      <c r="F13" s="67"/>
      <c r="G13" s="35"/>
      <c r="H13" s="29">
        <f>$H$12</f>
        <v>0</v>
      </c>
      <c r="I13" s="49">
        <v>0.22</v>
      </c>
      <c r="J13" s="48">
        <f>$J$12</f>
        <v>0</v>
      </c>
    </row>
    <row r="14" spans="1:10" s="36" customFormat="1" ht="28.5" customHeight="1" x14ac:dyDescent="0.25">
      <c r="A14" s="46">
        <v>5</v>
      </c>
      <c r="B14" s="37" t="s">
        <v>38</v>
      </c>
      <c r="C14" s="37"/>
      <c r="D14" s="11" t="s">
        <v>23</v>
      </c>
      <c r="E14" s="47">
        <v>20</v>
      </c>
      <c r="F14" s="67"/>
      <c r="G14" s="35"/>
      <c r="H14" s="29">
        <f>$H$12</f>
        <v>0</v>
      </c>
      <c r="I14" s="49">
        <v>0.22</v>
      </c>
      <c r="J14" s="48">
        <f>H15+H15*I14</f>
        <v>0</v>
      </c>
    </row>
    <row r="15" spans="1:10" s="36" customFormat="1" ht="28.5" customHeight="1" x14ac:dyDescent="0.25">
      <c r="A15" s="46">
        <v>6</v>
      </c>
      <c r="B15" s="37" t="s">
        <v>39</v>
      </c>
      <c r="C15" s="37"/>
      <c r="D15" s="11" t="s">
        <v>23</v>
      </c>
      <c r="E15" s="47">
        <v>1</v>
      </c>
      <c r="F15" s="67"/>
      <c r="G15" s="35"/>
      <c r="H15" s="29">
        <f>E14*G14</f>
        <v>0</v>
      </c>
      <c r="I15" s="49">
        <v>0.22</v>
      </c>
      <c r="J15" s="48">
        <f>H16+H16*I15</f>
        <v>0</v>
      </c>
    </row>
    <row r="16" spans="1:10" s="36" customFormat="1" ht="28.5" customHeight="1" x14ac:dyDescent="0.25">
      <c r="A16" s="46">
        <v>7</v>
      </c>
      <c r="B16" s="37" t="s">
        <v>40</v>
      </c>
      <c r="C16" s="37"/>
      <c r="D16" s="11" t="s">
        <v>23</v>
      </c>
      <c r="E16" s="47">
        <v>1</v>
      </c>
      <c r="F16" s="67"/>
      <c r="G16" s="35"/>
      <c r="H16" s="29">
        <f>E15*G15</f>
        <v>0</v>
      </c>
      <c r="I16" s="49">
        <v>0.22</v>
      </c>
      <c r="J16" s="48">
        <f>H17+H17*I16</f>
        <v>0</v>
      </c>
    </row>
    <row r="17" spans="1:10" s="36" customFormat="1" ht="28.5" customHeight="1" x14ac:dyDescent="0.25">
      <c r="A17" s="46">
        <v>8</v>
      </c>
      <c r="B17" s="37" t="s">
        <v>41</v>
      </c>
      <c r="C17" s="37"/>
      <c r="D17" s="11" t="s">
        <v>23</v>
      </c>
      <c r="E17" s="47">
        <v>1</v>
      </c>
      <c r="F17" s="67"/>
      <c r="G17" s="35"/>
      <c r="H17" s="29">
        <f>E16*G16</f>
        <v>0</v>
      </c>
      <c r="I17" s="49">
        <v>0.22</v>
      </c>
      <c r="J17" s="48">
        <f>H18+H18*I17</f>
        <v>0</v>
      </c>
    </row>
    <row r="18" spans="1:10" x14ac:dyDescent="0.25">
      <c r="A18" s="90" t="s">
        <v>15</v>
      </c>
      <c r="B18" s="90"/>
      <c r="C18" s="90"/>
      <c r="D18" s="90"/>
      <c r="E18" s="90"/>
      <c r="F18" s="90"/>
      <c r="G18" s="90"/>
      <c r="H18" s="29">
        <f>E17*G17</f>
        <v>0</v>
      </c>
      <c r="I18" s="73">
        <v>0.22</v>
      </c>
      <c r="J18" s="42">
        <f>SUM(J10:J17)</f>
        <v>0</v>
      </c>
    </row>
    <row r="19" spans="1:10" x14ac:dyDescent="0.25">
      <c r="A19" s="53"/>
      <c r="B19" s="53"/>
      <c r="C19" s="53"/>
      <c r="D19" s="53"/>
      <c r="E19" s="53"/>
      <c r="F19" s="68"/>
      <c r="G19" s="53"/>
      <c r="H19" s="42">
        <f>SUM(H10:H18)</f>
        <v>0</v>
      </c>
      <c r="I19" s="53"/>
      <c r="J19" s="54"/>
    </row>
    <row r="20" spans="1:10" x14ac:dyDescent="0.25">
      <c r="A20" s="55"/>
      <c r="B20" s="56"/>
      <c r="C20" s="55"/>
      <c r="D20" s="72"/>
      <c r="E20" s="55"/>
      <c r="F20" s="69"/>
      <c r="G20" s="61"/>
      <c r="H20" s="54"/>
      <c r="I20" s="61"/>
      <c r="J20" s="61"/>
    </row>
    <row r="21" spans="1:10" x14ac:dyDescent="0.25">
      <c r="A21" s="53"/>
      <c r="B21" s="53"/>
      <c r="C21" s="53"/>
      <c r="D21" s="53"/>
      <c r="E21" s="53"/>
      <c r="F21" s="68"/>
      <c r="G21" s="53"/>
      <c r="H21" s="61"/>
      <c r="I21" s="53"/>
      <c r="J21" s="54"/>
    </row>
    <row r="22" spans="1:10" x14ac:dyDescent="0.25">
      <c r="A22" s="38"/>
      <c r="B22" s="3"/>
      <c r="C22" s="3"/>
      <c r="D22" s="4"/>
      <c r="E22" s="5"/>
      <c r="G22" s="30"/>
      <c r="H22" s="54"/>
      <c r="I22" s="36"/>
      <c r="J22" s="36"/>
    </row>
    <row r="23" spans="1:10" x14ac:dyDescent="0.25">
      <c r="A23" s="10" t="s">
        <v>1</v>
      </c>
      <c r="B23" s="80"/>
      <c r="C23" s="80"/>
      <c r="D23" s="80"/>
      <c r="E23" s="80"/>
      <c r="F23" s="80"/>
      <c r="G23" s="80"/>
      <c r="H23" s="36"/>
      <c r="I23" s="80"/>
      <c r="J23" s="80"/>
    </row>
    <row r="24" spans="1:10" ht="15" customHeight="1" x14ac:dyDescent="0.25">
      <c r="A24" s="7"/>
      <c r="B24" s="80"/>
      <c r="C24" s="80"/>
      <c r="D24" s="80"/>
      <c r="E24" s="80"/>
      <c r="F24" s="80"/>
      <c r="G24" s="80"/>
      <c r="H24" s="80"/>
      <c r="I24" s="80"/>
      <c r="J24" s="80"/>
    </row>
    <row r="25" spans="1:10" x14ac:dyDescent="0.25">
      <c r="A25" s="36"/>
      <c r="B25" s="36" t="s">
        <v>20</v>
      </c>
      <c r="D25" s="36"/>
      <c r="E25" s="36"/>
      <c r="G25" s="30"/>
      <c r="H25" s="80"/>
      <c r="I25" s="36"/>
      <c r="J25" s="36"/>
    </row>
    <row r="26" spans="1:10" x14ac:dyDescent="0.25">
      <c r="A26" s="77"/>
      <c r="B26" s="77"/>
      <c r="C26" s="77"/>
      <c r="D26" s="77"/>
      <c r="E26" s="77"/>
      <c r="F26" s="77"/>
      <c r="G26" s="77"/>
      <c r="H26" s="36"/>
      <c r="I26" s="77"/>
      <c r="J26" s="77"/>
    </row>
    <row r="27" spans="1:10" x14ac:dyDescent="0.25">
      <c r="A27" s="15"/>
      <c r="B27" s="16"/>
      <c r="C27" s="16"/>
      <c r="D27" s="17"/>
      <c r="E27" s="17"/>
      <c r="F27" s="70"/>
      <c r="G27" s="33"/>
      <c r="H27" s="77"/>
      <c r="I27" s="19"/>
      <c r="J27" s="20"/>
    </row>
    <row r="28" spans="1:10" ht="15" customHeight="1" x14ac:dyDescent="0.25">
      <c r="A28" s="78"/>
      <c r="B28" s="78" t="s">
        <v>16</v>
      </c>
      <c r="C28" s="78"/>
      <c r="D28" s="78"/>
      <c r="E28" s="78"/>
      <c r="F28" s="78"/>
      <c r="G28" s="78"/>
      <c r="H28" s="18"/>
      <c r="I28" s="78"/>
      <c r="J28" s="78"/>
    </row>
    <row r="29" spans="1:10" x14ac:dyDescent="0.25">
      <c r="A29" s="36"/>
      <c r="B29" s="36"/>
      <c r="D29" s="36"/>
      <c r="E29" s="36"/>
      <c r="G29" s="30"/>
      <c r="H29" s="78"/>
      <c r="I29" s="36"/>
      <c r="J29" s="36"/>
    </row>
    <row r="30" spans="1:10" x14ac:dyDescent="0.25">
      <c r="A30" s="44" t="s">
        <v>17</v>
      </c>
      <c r="B30" s="45"/>
      <c r="C30" s="23"/>
      <c r="D30" s="44"/>
      <c r="E30" s="44" t="s">
        <v>18</v>
      </c>
      <c r="F30" s="71"/>
      <c r="G30" s="34" t="s">
        <v>19</v>
      </c>
      <c r="H30" s="36"/>
      <c r="I30" s="79"/>
      <c r="J30" s="44"/>
    </row>
    <row r="31" spans="1:10" x14ac:dyDescent="0.25">
      <c r="A31" s="65"/>
      <c r="H31" s="79"/>
    </row>
  </sheetData>
  <mergeCells count="7">
    <mergeCell ref="B3:D3"/>
    <mergeCell ref="A5:J5"/>
    <mergeCell ref="D8:D9"/>
    <mergeCell ref="A18:G18"/>
    <mergeCell ref="A8:A9"/>
    <mergeCell ref="B8:B9"/>
    <mergeCell ref="F8:F9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4C2B6-B163-426D-B147-C7F1371B8F57}">
  <dimension ref="A1:J23"/>
  <sheetViews>
    <sheetView workbookViewId="0">
      <selection activeCell="P30" sqref="P30"/>
    </sheetView>
  </sheetViews>
  <sheetFormatPr defaultRowHeight="15" x14ac:dyDescent="0.25"/>
  <cols>
    <col min="2" max="2" width="16.28515625" customWidth="1"/>
    <col min="6" max="6" width="23" customWidth="1"/>
    <col min="8" max="8" width="18.140625" customWidth="1"/>
    <col min="10" max="10" width="19.85546875" customWidth="1"/>
  </cols>
  <sheetData>
    <row r="1" spans="1:10" x14ac:dyDescent="0.25">
      <c r="A1" s="39" t="s">
        <v>2</v>
      </c>
      <c r="B1" s="36"/>
      <c r="C1" s="36"/>
      <c r="D1" s="36"/>
      <c r="E1" s="36"/>
      <c r="F1" s="36"/>
      <c r="G1" s="30"/>
      <c r="H1" s="36"/>
      <c r="I1" s="36"/>
      <c r="J1" s="40" t="s">
        <v>30</v>
      </c>
    </row>
    <row r="2" spans="1:10" x14ac:dyDescent="0.25">
      <c r="A2" s="36"/>
      <c r="B2" s="36"/>
      <c r="C2" s="36"/>
      <c r="D2" s="36"/>
      <c r="E2" s="36"/>
      <c r="F2" s="36"/>
      <c r="G2" s="30"/>
      <c r="H2" s="36"/>
      <c r="I2" s="36"/>
      <c r="J2" s="36"/>
    </row>
    <row r="3" spans="1:10" x14ac:dyDescent="0.25">
      <c r="A3" s="39" t="s">
        <v>3</v>
      </c>
      <c r="B3" s="84"/>
      <c r="C3" s="84"/>
      <c r="D3" s="84"/>
      <c r="E3" s="41"/>
      <c r="F3" s="36"/>
      <c r="G3" s="30"/>
      <c r="H3" s="36"/>
      <c r="I3" s="36"/>
      <c r="J3" s="36"/>
    </row>
    <row r="4" spans="1:10" x14ac:dyDescent="0.25">
      <c r="A4" s="39"/>
      <c r="B4" s="41"/>
      <c r="C4" s="41"/>
      <c r="D4" s="41"/>
      <c r="E4" s="41"/>
      <c r="F4" s="36"/>
      <c r="G4" s="30"/>
      <c r="H4" s="36"/>
      <c r="I4" s="36"/>
      <c r="J4" s="36"/>
    </row>
    <row r="5" spans="1:10" x14ac:dyDescent="0.25">
      <c r="A5" s="85" t="s">
        <v>22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x14ac:dyDescent="0.25">
      <c r="A6" s="36"/>
      <c r="B6" s="36"/>
      <c r="C6" s="36"/>
      <c r="D6" s="36"/>
      <c r="E6" s="36"/>
      <c r="F6" s="36"/>
      <c r="G6" s="30"/>
      <c r="H6" s="36"/>
      <c r="I6" s="36"/>
      <c r="J6" s="36"/>
    </row>
    <row r="7" spans="1:10" x14ac:dyDescent="0.25">
      <c r="A7" s="39" t="s">
        <v>33</v>
      </c>
      <c r="B7" s="36"/>
      <c r="C7" s="36"/>
      <c r="D7" s="36"/>
      <c r="E7" s="36"/>
      <c r="F7" s="36"/>
      <c r="G7" s="30"/>
      <c r="H7" s="36"/>
      <c r="I7" s="36"/>
      <c r="J7" s="36"/>
    </row>
    <row r="8" spans="1:10" ht="51" x14ac:dyDescent="0.25">
      <c r="A8" s="87" t="s">
        <v>0</v>
      </c>
      <c r="B8" s="88" t="s">
        <v>4</v>
      </c>
      <c r="C8" s="75" t="s">
        <v>13</v>
      </c>
      <c r="D8" s="86" t="s">
        <v>5</v>
      </c>
      <c r="E8" s="74" t="s">
        <v>24</v>
      </c>
      <c r="F8" s="86" t="s">
        <v>6</v>
      </c>
      <c r="G8" s="31" t="s">
        <v>14</v>
      </c>
      <c r="H8" s="74" t="s">
        <v>25</v>
      </c>
      <c r="I8" s="43" t="s">
        <v>7</v>
      </c>
      <c r="J8" s="74" t="s">
        <v>26</v>
      </c>
    </row>
    <row r="9" spans="1:10" x14ac:dyDescent="0.25">
      <c r="A9" s="87"/>
      <c r="B9" s="88"/>
      <c r="C9" s="75"/>
      <c r="D9" s="86"/>
      <c r="E9" s="43" t="s">
        <v>8</v>
      </c>
      <c r="F9" s="86"/>
      <c r="G9" s="32" t="s">
        <v>9</v>
      </c>
      <c r="H9" s="43" t="s">
        <v>10</v>
      </c>
      <c r="I9" s="43" t="s">
        <v>11</v>
      </c>
      <c r="J9" s="43" t="s">
        <v>12</v>
      </c>
    </row>
    <row r="10" spans="1:10" ht="89.25" x14ac:dyDescent="0.25">
      <c r="A10" s="46">
        <v>1</v>
      </c>
      <c r="B10" s="37" t="s">
        <v>42</v>
      </c>
      <c r="C10" s="37"/>
      <c r="D10" s="11" t="s">
        <v>23</v>
      </c>
      <c r="E10" s="47">
        <v>2</v>
      </c>
      <c r="F10" s="26"/>
      <c r="G10" s="35"/>
      <c r="H10" s="29">
        <f>E10*G10</f>
        <v>0</v>
      </c>
      <c r="I10" s="49">
        <v>0.22</v>
      </c>
      <c r="J10" s="48">
        <f>H10+H10*I10</f>
        <v>0</v>
      </c>
    </row>
    <row r="11" spans="1:10" x14ac:dyDescent="0.25">
      <c r="A11" s="90" t="s">
        <v>15</v>
      </c>
      <c r="B11" s="90"/>
      <c r="C11" s="90"/>
      <c r="D11" s="90"/>
      <c r="E11" s="90"/>
      <c r="F11" s="90"/>
      <c r="G11" s="90"/>
      <c r="H11" s="42">
        <f>SUM(H10:H10)</f>
        <v>0</v>
      </c>
      <c r="I11" s="76"/>
      <c r="J11" s="42">
        <f>SUM(J10:J10)</f>
        <v>0</v>
      </c>
    </row>
    <row r="12" spans="1:10" x14ac:dyDescent="0.25">
      <c r="A12" s="53"/>
      <c r="B12" s="53"/>
      <c r="C12" s="53"/>
      <c r="D12" s="53"/>
      <c r="E12" s="53"/>
      <c r="F12" s="53"/>
      <c r="G12" s="53"/>
      <c r="H12" s="54"/>
      <c r="I12" s="53"/>
      <c r="J12" s="54"/>
    </row>
    <row r="13" spans="1:10" x14ac:dyDescent="0.25">
      <c r="A13" s="55"/>
      <c r="B13" s="56"/>
      <c r="C13" s="57"/>
      <c r="D13" s="58"/>
      <c r="E13" s="59"/>
      <c r="F13" s="60"/>
      <c r="G13" s="61"/>
      <c r="H13" s="61"/>
      <c r="I13" s="61"/>
      <c r="J13" s="61"/>
    </row>
    <row r="14" spans="1:10" x14ac:dyDescent="0.25">
      <c r="A14" s="53"/>
      <c r="B14" s="53"/>
      <c r="C14" s="53"/>
      <c r="D14" s="53"/>
      <c r="E14" s="53"/>
      <c r="F14" s="53"/>
      <c r="G14" s="53"/>
      <c r="H14" s="54"/>
      <c r="I14" s="53"/>
      <c r="J14" s="54"/>
    </row>
    <row r="15" spans="1:10" x14ac:dyDescent="0.25">
      <c r="A15" s="38"/>
      <c r="B15" s="3"/>
      <c r="C15" s="3"/>
      <c r="D15" s="4"/>
      <c r="E15" s="5"/>
      <c r="F15" s="36"/>
      <c r="G15" s="30"/>
      <c r="H15" s="36"/>
      <c r="I15" s="36"/>
      <c r="J15" s="36"/>
    </row>
    <row r="16" spans="1:10" x14ac:dyDescent="0.25">
      <c r="A16" s="10" t="s">
        <v>1</v>
      </c>
      <c r="B16" s="89"/>
      <c r="C16" s="89"/>
      <c r="D16" s="89"/>
      <c r="E16" s="89"/>
      <c r="F16" s="89"/>
      <c r="G16" s="89"/>
      <c r="H16" s="89"/>
      <c r="I16" s="89"/>
      <c r="J16" s="89"/>
    </row>
    <row r="17" spans="1:10" x14ac:dyDescent="0.25">
      <c r="A17" s="7"/>
      <c r="B17" s="89" t="s">
        <v>20</v>
      </c>
      <c r="C17" s="89"/>
      <c r="D17" s="89"/>
      <c r="E17" s="89"/>
      <c r="F17" s="89"/>
      <c r="G17" s="89"/>
      <c r="H17" s="89"/>
      <c r="I17" s="89"/>
      <c r="J17" s="89"/>
    </row>
    <row r="18" spans="1:10" x14ac:dyDescent="0.25">
      <c r="A18" s="36"/>
      <c r="B18" s="36"/>
      <c r="C18" s="36"/>
      <c r="D18" s="36"/>
      <c r="E18" s="36"/>
      <c r="F18" s="36"/>
      <c r="G18" s="30"/>
      <c r="H18" s="36"/>
      <c r="I18" s="36"/>
      <c r="J18" s="36"/>
    </row>
    <row r="19" spans="1:10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</row>
    <row r="20" spans="1:10" x14ac:dyDescent="0.25">
      <c r="A20" s="15"/>
      <c r="B20" s="16"/>
      <c r="C20" s="16"/>
      <c r="D20" s="17"/>
      <c r="E20" s="17"/>
      <c r="F20" s="15"/>
      <c r="G20" s="33"/>
      <c r="H20" s="18"/>
      <c r="I20" s="19"/>
      <c r="J20" s="20"/>
    </row>
    <row r="21" spans="1:10" x14ac:dyDescent="0.25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</row>
    <row r="22" spans="1:10" x14ac:dyDescent="0.25">
      <c r="A22" s="36"/>
      <c r="B22" s="36"/>
      <c r="C22" s="36"/>
      <c r="D22" s="36"/>
      <c r="E22" s="36"/>
      <c r="F22" s="36"/>
      <c r="G22" s="30"/>
      <c r="H22" s="36"/>
      <c r="I22" s="36"/>
      <c r="J22" s="36"/>
    </row>
    <row r="23" spans="1:10" x14ac:dyDescent="0.25">
      <c r="A23" s="44" t="s">
        <v>17</v>
      </c>
      <c r="B23" s="45"/>
      <c r="C23" s="23"/>
      <c r="D23" s="44"/>
      <c r="E23" s="44" t="s">
        <v>18</v>
      </c>
      <c r="F23" s="44"/>
      <c r="G23" s="34" t="s">
        <v>19</v>
      </c>
      <c r="H23" s="83"/>
      <c r="I23" s="83"/>
      <c r="J23" s="44"/>
    </row>
  </sheetData>
  <mergeCells count="12">
    <mergeCell ref="H23:I23"/>
    <mergeCell ref="B3:D3"/>
    <mergeCell ref="A5:J5"/>
    <mergeCell ref="A8:A9"/>
    <mergeCell ref="B8:B9"/>
    <mergeCell ref="D8:D9"/>
    <mergeCell ref="F8:F9"/>
    <mergeCell ref="A11:G11"/>
    <mergeCell ref="B16:J16"/>
    <mergeCell ref="B17:J17"/>
    <mergeCell ref="A19:J19"/>
    <mergeCell ref="A21:J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B2B32-859D-4A77-AD10-DF417D53EE09}">
  <dimension ref="A1:J23"/>
  <sheetViews>
    <sheetView workbookViewId="0">
      <selection activeCell="J25" sqref="J25"/>
    </sheetView>
  </sheetViews>
  <sheetFormatPr defaultRowHeight="15" x14ac:dyDescent="0.25"/>
  <cols>
    <col min="2" max="2" width="17.85546875" customWidth="1"/>
    <col min="6" max="6" width="22.7109375" customWidth="1"/>
    <col min="8" max="8" width="32.28515625" customWidth="1"/>
    <col min="10" max="10" width="31.5703125" customWidth="1"/>
  </cols>
  <sheetData>
    <row r="1" spans="1:10" x14ac:dyDescent="0.25">
      <c r="A1" s="39" t="s">
        <v>2</v>
      </c>
      <c r="B1" s="36"/>
      <c r="C1" s="36"/>
      <c r="D1" s="36"/>
      <c r="E1" s="36"/>
      <c r="F1" s="36"/>
      <c r="G1" s="30"/>
      <c r="H1" s="36"/>
      <c r="I1" s="36"/>
      <c r="J1" s="40" t="s">
        <v>30</v>
      </c>
    </row>
    <row r="2" spans="1:10" x14ac:dyDescent="0.25">
      <c r="A2" s="36"/>
      <c r="B2" s="36"/>
      <c r="C2" s="36"/>
      <c r="D2" s="36"/>
      <c r="E2" s="36"/>
      <c r="F2" s="36"/>
      <c r="G2" s="30"/>
      <c r="H2" s="36"/>
      <c r="I2" s="36"/>
      <c r="J2" s="36"/>
    </row>
    <row r="3" spans="1:10" x14ac:dyDescent="0.25">
      <c r="A3" s="39" t="s">
        <v>3</v>
      </c>
      <c r="B3" s="84"/>
      <c r="C3" s="84"/>
      <c r="D3" s="84"/>
      <c r="E3" s="41"/>
      <c r="F3" s="36"/>
      <c r="G3" s="30"/>
      <c r="H3" s="36"/>
      <c r="I3" s="36"/>
      <c r="J3" s="36"/>
    </row>
    <row r="4" spans="1:10" x14ac:dyDescent="0.25">
      <c r="A4" s="39"/>
      <c r="B4" s="41"/>
      <c r="C4" s="41"/>
      <c r="D4" s="41"/>
      <c r="E4" s="41"/>
      <c r="F4" s="36"/>
      <c r="G4" s="30"/>
      <c r="H4" s="36"/>
      <c r="I4" s="36"/>
      <c r="J4" s="36"/>
    </row>
    <row r="5" spans="1:10" x14ac:dyDescent="0.25">
      <c r="A5" s="85" t="s">
        <v>22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x14ac:dyDescent="0.25">
      <c r="A6" s="36"/>
      <c r="B6" s="36"/>
      <c r="C6" s="36"/>
      <c r="D6" s="36"/>
      <c r="E6" s="36"/>
      <c r="F6" s="36"/>
      <c r="G6" s="30"/>
      <c r="H6" s="36"/>
      <c r="I6" s="36"/>
      <c r="J6" s="36"/>
    </row>
    <row r="7" spans="1:10" x14ac:dyDescent="0.25">
      <c r="A7" s="39" t="s">
        <v>32</v>
      </c>
      <c r="B7" s="36"/>
      <c r="C7" s="36"/>
      <c r="D7" s="36"/>
      <c r="E7" s="36"/>
      <c r="F7" s="36"/>
      <c r="G7" s="30"/>
      <c r="H7" s="36"/>
      <c r="I7" s="36"/>
      <c r="J7" s="36"/>
    </row>
    <row r="8" spans="1:10" ht="51" x14ac:dyDescent="0.25">
      <c r="A8" s="87" t="s">
        <v>0</v>
      </c>
      <c r="B8" s="88" t="s">
        <v>4</v>
      </c>
      <c r="C8" s="75" t="s">
        <v>13</v>
      </c>
      <c r="D8" s="86" t="s">
        <v>5</v>
      </c>
      <c r="E8" s="74" t="s">
        <v>24</v>
      </c>
      <c r="F8" s="86" t="s">
        <v>6</v>
      </c>
      <c r="G8" s="31" t="s">
        <v>14</v>
      </c>
      <c r="H8" s="74" t="s">
        <v>25</v>
      </c>
      <c r="I8" s="43" t="s">
        <v>7</v>
      </c>
      <c r="J8" s="74" t="s">
        <v>26</v>
      </c>
    </row>
    <row r="9" spans="1:10" x14ac:dyDescent="0.25">
      <c r="A9" s="87"/>
      <c r="B9" s="88"/>
      <c r="C9" s="75"/>
      <c r="D9" s="86"/>
      <c r="E9" s="43" t="s">
        <v>8</v>
      </c>
      <c r="F9" s="86"/>
      <c r="G9" s="32" t="s">
        <v>9</v>
      </c>
      <c r="H9" s="43" t="s">
        <v>10</v>
      </c>
      <c r="I9" s="43" t="s">
        <v>11</v>
      </c>
      <c r="J9" s="43" t="s">
        <v>12</v>
      </c>
    </row>
    <row r="10" spans="1:10" ht="25.5" x14ac:dyDescent="0.25">
      <c r="A10" s="46">
        <v>1</v>
      </c>
      <c r="B10" s="37" t="s">
        <v>43</v>
      </c>
      <c r="C10" s="37"/>
      <c r="D10" s="11" t="s">
        <v>23</v>
      </c>
      <c r="E10" s="47">
        <v>1</v>
      </c>
      <c r="F10" s="26"/>
      <c r="G10" s="35"/>
      <c r="H10" s="29">
        <f>E10*G10</f>
        <v>0</v>
      </c>
      <c r="I10" s="49">
        <v>0.22</v>
      </c>
      <c r="J10" s="48">
        <f>H10+H10*I10</f>
        <v>0</v>
      </c>
    </row>
    <row r="11" spans="1:10" x14ac:dyDescent="0.25">
      <c r="A11" s="90" t="s">
        <v>15</v>
      </c>
      <c r="B11" s="90"/>
      <c r="C11" s="90"/>
      <c r="D11" s="90"/>
      <c r="E11" s="90"/>
      <c r="F11" s="90"/>
      <c r="G11" s="90"/>
      <c r="H11" s="42">
        <f>SUM(H10:H10)</f>
        <v>0</v>
      </c>
      <c r="I11" s="76"/>
      <c r="J11" s="42">
        <f>SUM(J10:J10)</f>
        <v>0</v>
      </c>
    </row>
    <row r="12" spans="1:10" x14ac:dyDescent="0.25">
      <c r="A12" s="53"/>
      <c r="B12" s="53"/>
      <c r="C12" s="53"/>
      <c r="D12" s="53"/>
      <c r="E12" s="53"/>
      <c r="F12" s="53"/>
      <c r="G12" s="53"/>
      <c r="H12" s="54"/>
      <c r="I12" s="53"/>
      <c r="J12" s="54"/>
    </row>
    <row r="13" spans="1:10" x14ac:dyDescent="0.25">
      <c r="A13" s="55"/>
      <c r="B13" s="56"/>
      <c r="C13" s="57"/>
      <c r="D13" s="58"/>
      <c r="E13" s="59"/>
      <c r="F13" s="60"/>
      <c r="G13" s="61"/>
      <c r="H13" s="61"/>
      <c r="I13" s="61"/>
      <c r="J13" s="61"/>
    </row>
    <row r="14" spans="1:10" x14ac:dyDescent="0.25">
      <c r="A14" s="53"/>
      <c r="B14" s="53"/>
      <c r="C14" s="53"/>
      <c r="D14" s="53"/>
      <c r="E14" s="53"/>
      <c r="F14" s="53"/>
      <c r="G14" s="53"/>
      <c r="H14" s="54"/>
      <c r="I14" s="53"/>
      <c r="J14" s="54"/>
    </row>
    <row r="15" spans="1:10" x14ac:dyDescent="0.25">
      <c r="A15" s="38"/>
      <c r="B15" s="3"/>
      <c r="C15" s="3"/>
      <c r="D15" s="4"/>
      <c r="E15" s="5"/>
      <c r="F15" s="36"/>
      <c r="G15" s="30"/>
      <c r="H15" s="36"/>
      <c r="I15" s="36"/>
      <c r="J15" s="36"/>
    </row>
    <row r="16" spans="1:10" x14ac:dyDescent="0.25">
      <c r="A16" s="10" t="s">
        <v>1</v>
      </c>
      <c r="B16" s="89"/>
      <c r="C16" s="89"/>
      <c r="D16" s="89"/>
      <c r="E16" s="89"/>
      <c r="F16" s="89"/>
      <c r="G16" s="89"/>
      <c r="H16" s="89"/>
      <c r="I16" s="89"/>
      <c r="J16" s="89"/>
    </row>
    <row r="17" spans="1:10" x14ac:dyDescent="0.25">
      <c r="A17" s="7"/>
      <c r="B17" s="89" t="s">
        <v>20</v>
      </c>
      <c r="C17" s="89"/>
      <c r="D17" s="89"/>
      <c r="E17" s="89"/>
      <c r="F17" s="89"/>
      <c r="G17" s="89"/>
      <c r="H17" s="89"/>
      <c r="I17" s="89"/>
      <c r="J17" s="89"/>
    </row>
    <row r="18" spans="1:10" x14ac:dyDescent="0.25">
      <c r="A18" s="36"/>
      <c r="B18" s="36"/>
      <c r="C18" s="36"/>
      <c r="D18" s="36"/>
      <c r="E18" s="36"/>
      <c r="F18" s="36"/>
      <c r="G18" s="30"/>
      <c r="H18" s="36"/>
      <c r="I18" s="36"/>
      <c r="J18" s="36"/>
    </row>
    <row r="19" spans="1:10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</row>
    <row r="20" spans="1:10" x14ac:dyDescent="0.25">
      <c r="A20" s="15"/>
      <c r="B20" s="16"/>
      <c r="C20" s="16"/>
      <c r="D20" s="17"/>
      <c r="E20" s="17"/>
      <c r="F20" s="15"/>
      <c r="G20" s="33"/>
      <c r="H20" s="18"/>
      <c r="I20" s="19"/>
      <c r="J20" s="20"/>
    </row>
    <row r="21" spans="1:10" x14ac:dyDescent="0.25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</row>
    <row r="22" spans="1:10" x14ac:dyDescent="0.25">
      <c r="A22" s="36"/>
      <c r="B22" s="36"/>
      <c r="C22" s="36"/>
      <c r="D22" s="36"/>
      <c r="E22" s="36"/>
      <c r="F22" s="36"/>
      <c r="G22" s="30"/>
      <c r="H22" s="36"/>
      <c r="I22" s="36"/>
      <c r="J22" s="36"/>
    </row>
    <row r="23" spans="1:10" x14ac:dyDescent="0.25">
      <c r="A23" s="44" t="s">
        <v>17</v>
      </c>
      <c r="B23" s="45"/>
      <c r="C23" s="23"/>
      <c r="D23" s="44"/>
      <c r="E23" s="44" t="s">
        <v>18</v>
      </c>
      <c r="F23" s="44"/>
      <c r="G23" s="34" t="s">
        <v>19</v>
      </c>
      <c r="H23" s="83"/>
      <c r="I23" s="83"/>
      <c r="J23" s="44"/>
    </row>
  </sheetData>
  <mergeCells count="12">
    <mergeCell ref="H23:I23"/>
    <mergeCell ref="B3:D3"/>
    <mergeCell ref="A5:J5"/>
    <mergeCell ref="A8:A9"/>
    <mergeCell ref="B8:B9"/>
    <mergeCell ref="D8:D9"/>
    <mergeCell ref="F8:F9"/>
    <mergeCell ref="A11:G11"/>
    <mergeCell ref="B16:J16"/>
    <mergeCell ref="B17:J17"/>
    <mergeCell ref="A19:J19"/>
    <mergeCell ref="A21:J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Sklop 1 strežniška oprema </vt:lpstr>
      <vt:lpstr>Sklop 2 računalniška oprema </vt:lpstr>
      <vt:lpstr>Sklop 3 omrežna oprema</vt:lpstr>
      <vt:lpstr>Sklop 4 diskovni sistem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Kaplan Novak, Ana</dc:creator>
  <cp:lastModifiedBy>Slavko Šerod</cp:lastModifiedBy>
  <cp:lastPrinted>2018-07-19T11:36:09Z</cp:lastPrinted>
  <dcterms:created xsi:type="dcterms:W3CDTF">2018-01-16T11:41:11Z</dcterms:created>
  <dcterms:modified xsi:type="dcterms:W3CDTF">2019-06-17T08:12:36Z</dcterms:modified>
</cp:coreProperties>
</file>