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9\usmerjevalniki-2019\RD\"/>
    </mc:Choice>
  </mc:AlternateContent>
  <bookViews>
    <workbookView xWindow="0" yWindow="465" windowWidth="25605" windowHeight="14595"/>
  </bookViews>
  <sheets>
    <sheet name="Usmerjevalnik 2019  predračun" sheetId="5" r:id="rId1"/>
  </sheets>
  <definedNames>
    <definedName name="_xlnm.Print_Area" localSheetId="0">'Usmerjevalnik 2019  predračun'!$B$1:$J$99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6" i="5" l="1"/>
  <c r="I27" i="5"/>
  <c r="I28" i="5"/>
  <c r="I29" i="5"/>
  <c r="I30" i="5"/>
  <c r="I31" i="5"/>
  <c r="H48" i="5"/>
  <c r="I33" i="5"/>
  <c r="I34" i="5"/>
  <c r="I35" i="5"/>
  <c r="I36" i="5"/>
  <c r="I37" i="5"/>
  <c r="I38" i="5"/>
  <c r="I39" i="5"/>
  <c r="I40" i="5"/>
  <c r="I41" i="5"/>
  <c r="I42" i="5"/>
  <c r="I43" i="5"/>
  <c r="I44" i="5"/>
  <c r="H50" i="5"/>
  <c r="H49" i="5"/>
  <c r="H47" i="5"/>
  <c r="H57" i="5"/>
  <c r="H64" i="5"/>
  <c r="H65" i="5"/>
  <c r="H66" i="5"/>
  <c r="H67" i="5"/>
  <c r="H68" i="5"/>
  <c r="H69" i="5"/>
  <c r="H70" i="5"/>
  <c r="H71" i="5"/>
  <c r="H72" i="5"/>
  <c r="H73" i="5"/>
  <c r="H74" i="5"/>
  <c r="H75" i="5"/>
  <c r="H63" i="5"/>
  <c r="H58" i="5"/>
  <c r="H59" i="5"/>
  <c r="H60" i="5"/>
  <c r="H61" i="5"/>
  <c r="H56" i="5"/>
  <c r="I56" i="5"/>
  <c r="J56" i="5"/>
  <c r="J44" i="5"/>
  <c r="B57" i="5"/>
  <c r="B58" i="5"/>
  <c r="B59" i="5"/>
  <c r="I45" i="5"/>
  <c r="J45" i="5"/>
  <c r="J33" i="5"/>
  <c r="B27" i="5"/>
  <c r="B28" i="5"/>
  <c r="B29" i="5"/>
  <c r="B30" i="5"/>
  <c r="B31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J26" i="5"/>
  <c r="J35" i="5"/>
  <c r="B60" i="5"/>
  <c r="J27" i="5"/>
  <c r="J34" i="5"/>
  <c r="I57" i="5"/>
  <c r="J36" i="5"/>
  <c r="B61" i="5"/>
  <c r="J57" i="5"/>
  <c r="J37" i="5"/>
  <c r="B63" i="5"/>
  <c r="I58" i="5"/>
  <c r="J28" i="5"/>
  <c r="B64" i="5"/>
  <c r="I63" i="5"/>
  <c r="J29" i="5"/>
  <c r="I59" i="5"/>
  <c r="J59" i="5"/>
  <c r="J58" i="5"/>
  <c r="J38" i="5"/>
  <c r="J63" i="5"/>
  <c r="B65" i="5"/>
  <c r="I64" i="5"/>
  <c r="J64" i="5"/>
  <c r="I47" i="5"/>
  <c r="J47" i="5"/>
  <c r="I48" i="5"/>
  <c r="J48" i="5"/>
  <c r="J39" i="5"/>
  <c r="J30" i="5"/>
  <c r="I60" i="5"/>
  <c r="I65" i="5"/>
  <c r="B66" i="5"/>
  <c r="J60" i="5"/>
  <c r="J40" i="5"/>
  <c r="J31" i="5"/>
  <c r="I61" i="5"/>
  <c r="J61" i="5"/>
  <c r="H81" i="5"/>
  <c r="I81" i="5"/>
  <c r="J81" i="5"/>
  <c r="J65" i="5"/>
  <c r="H80" i="5"/>
  <c r="I80" i="5"/>
  <c r="J80" i="5"/>
  <c r="I66" i="5"/>
  <c r="J66" i="5"/>
  <c r="B67" i="5"/>
  <c r="J41" i="5"/>
  <c r="B68" i="5"/>
  <c r="I67" i="5"/>
  <c r="J42" i="5"/>
  <c r="J67" i="5"/>
  <c r="J43" i="5"/>
  <c r="I50" i="5"/>
  <c r="J50" i="5"/>
  <c r="I49" i="5"/>
  <c r="J49" i="5"/>
  <c r="I68" i="5"/>
  <c r="J68" i="5"/>
  <c r="B69" i="5"/>
  <c r="J51" i="5"/>
  <c r="I69" i="5"/>
  <c r="J69" i="5"/>
  <c r="B70" i="5"/>
  <c r="I70" i="5"/>
  <c r="J70" i="5"/>
  <c r="B71" i="5"/>
  <c r="B72" i="5"/>
  <c r="I71" i="5"/>
  <c r="J71" i="5"/>
  <c r="B73" i="5"/>
  <c r="I72" i="5"/>
  <c r="J72" i="5"/>
  <c r="I73" i="5"/>
  <c r="J73" i="5"/>
  <c r="B74" i="5"/>
  <c r="I74" i="5"/>
  <c r="B75" i="5"/>
  <c r="I75" i="5"/>
  <c r="J74" i="5"/>
  <c r="H82" i="5"/>
  <c r="I82" i="5"/>
  <c r="J82" i="5"/>
  <c r="H83" i="5"/>
  <c r="I83" i="5"/>
  <c r="J83" i="5"/>
  <c r="J75" i="5"/>
  <c r="J76" i="5"/>
  <c r="I76" i="5"/>
</calcChain>
</file>

<file path=xl/sharedStrings.xml><?xml version="1.0" encoding="utf-8"?>
<sst xmlns="http://schemas.openxmlformats.org/spreadsheetml/2006/main" count="150" uniqueCount="70">
  <si>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</si>
  <si>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</si>
  <si>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</si>
  <si>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</si>
  <si>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</si>
  <si>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</si>
  <si>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</si>
  <si>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</si>
  <si>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</si>
  <si>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</si>
  <si>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</si>
  <si>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</si>
  <si>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</si>
  <si>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</si>
  <si>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</si>
  <si>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</si>
  <si>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</si>
  <si>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</si>
  <si>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</si>
  <si>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</si>
  <si>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</si>
  <si>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</si>
  <si>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</si>
  <si>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Vtični modul SFP+, 10GBase-LR, 1310nm</t>
  </si>
  <si>
    <t>Vtični modul QSFP28, 100G-LR4</t>
  </si>
  <si>
    <t>Garancijski rok</t>
  </si>
  <si>
    <t>Lokacija realizacije</t>
  </si>
  <si>
    <t>Dobava/izvedba</t>
  </si>
  <si>
    <t>Na stroške ponudnika. (DDP naročnik, Incoterms 2010)</t>
  </si>
  <si>
    <t>Rok dobave</t>
  </si>
  <si>
    <t>Plačilni rok</t>
  </si>
  <si>
    <t>30 dni po prejemu računa in po uspešno opravljenem prevzemu</t>
  </si>
  <si>
    <t>Čas opdrave napake/Odzivni čas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</si>
  <si>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</si>
  <si>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</si>
  <si>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</si>
  <si>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Obrazec P-3_ponudba_predracun</t>
  </si>
  <si>
    <t>kos</t>
  </si>
  <si>
    <t>Ljubljana</t>
  </si>
  <si>
    <t>redundatna usmerjevalna enota</t>
  </si>
  <si>
    <t>rezervni napajanik za opremo iz postavke 1</t>
  </si>
  <si>
    <t>rezervni ventilator za opremo iz postavke 1</t>
  </si>
  <si>
    <t>Vtični modul QSFP28, 100G-SR4</t>
  </si>
  <si>
    <t>DAC kabel 100G, QSFP28, 1m</t>
  </si>
  <si>
    <t>DAC kabel 100G, QSFP28, 3m</t>
  </si>
  <si>
    <t>DAC kabel 100G, QSFP28, 5m</t>
  </si>
  <si>
    <t>100G QSFP28 AOC, 10m</t>
  </si>
  <si>
    <t>100G QSFP28 AOC, 20m</t>
  </si>
  <si>
    <t>Vtični modul QSFP+, 40G-SR4</t>
  </si>
  <si>
    <t>Vtični modul QSFP+, 40G-LR4</t>
  </si>
  <si>
    <t>Vtični modul SFP+, 10GBase-SR, 850nm</t>
  </si>
  <si>
    <t>Izobraževanje (3 dni)</t>
  </si>
  <si>
    <t>hrbtenični usmerjevalnik</t>
  </si>
  <si>
    <t>razširitev FIB na 4 milijone poti</t>
  </si>
  <si>
    <t>leto</t>
  </si>
  <si>
    <t>TABELA 4</t>
  </si>
  <si>
    <t>TABELA 3: VZDRŽEVANJE OPREME PRVEGA NAROČILA</t>
  </si>
  <si>
    <t>TABELA 2: PRVO NAROČILO OPREME</t>
  </si>
  <si>
    <t>1 leto</t>
  </si>
  <si>
    <t>Stopnja DDV</t>
  </si>
  <si>
    <t>QSFP to SFP+ adapter</t>
  </si>
  <si>
    <t>Usmerjevalniki 2019</t>
  </si>
  <si>
    <t>Nakup hrbteničnih usmerjevalnikov</t>
  </si>
  <si>
    <r>
      <t>Prvo naročilonajka</t>
    </r>
    <r>
      <rPr>
        <sz val="9"/>
        <color theme="1"/>
        <rFont val="Verdana"/>
        <family val="2"/>
        <charset val="238"/>
      </rPr>
      <t>snej</t>
    </r>
    <r>
      <rPr>
        <sz val="9"/>
        <rFont val="Verdana"/>
        <family val="2"/>
      </rPr>
      <t>e</t>
    </r>
    <r>
      <rPr>
        <b/>
        <sz val="9"/>
        <rFont val="Verdana"/>
        <family val="2"/>
      </rPr>
      <t xml:space="preserve"> 45</t>
    </r>
    <r>
      <rPr>
        <b/>
        <sz val="9"/>
        <color theme="1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>d</t>
    </r>
    <r>
      <rPr>
        <sz val="9"/>
        <color theme="1"/>
        <rFont val="Verdana"/>
        <family val="2"/>
        <charset val="238"/>
      </rPr>
      <t>ni po podpisu okvirnega sporazuma. Vsa naslednja naročila največ 45 dni po oddaji posameznega naročila po okvirnem sporazumu.</t>
    </r>
  </si>
  <si>
    <t>razširitev na vsaj 20 * 100 Gigabit ethernet za opremo iz postavke 1</t>
  </si>
  <si>
    <t>vzdrževanje in podpora za opremo iz točk 1 - 6 v garanciji</t>
  </si>
  <si>
    <t>vzdrževanje in podpora za opremo iz točk 1 - 6 po izteku garancije</t>
  </si>
  <si>
    <t>vzdrževanje in podpora za opremo iz točk 7 - 18 v garanciji</t>
  </si>
  <si>
    <t>vzdrževanje in podpora za opremo iz točk 7 - 18 po izteku garancije</t>
  </si>
  <si>
    <t>Cena vzdrževanja podana kot odstotek 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</si>
</sst>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color theme="1"/>
      <name val="Verdana"/>
      <family val="2"/>
      <charset val="238"/>
    </font>
    <font>
      <sz val="11"/>
      <color rgb="FFFF0000"/>
      <name val="Calibri"/>
      <family val="2"/>
      <charset val="1"/>
      <scheme val="minor"/>
    </font>
    <font>
      <sz val="9"/>
      <name val="Verdana"/>
      <family val="2"/>
    </font>
    <font>
      <b/>
      <sz val="9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7" fillId="0" borderId="0" xfId="0" applyFont="1" applyProtection="1"/>
    <xf numFmtId="0" fontId="0" fillId="0" borderId="0" xfId="0" applyProtection="1"/>
    <xf numFmtId="0" fontId="6" fillId="0" borderId="0" xfId="0" applyFont="1" applyProtection="1"/>
    <xf numFmtId="0" fontId="4" fillId="0" borderId="0" xfId="0" applyFont="1" applyAlignment="1" applyProtection="1">
      <alignment horizontal="left" vertical="center" indent="2"/>
    </xf>
    <xf numFmtId="0" fontId="15" fillId="0" borderId="0" xfId="0" applyFont="1" applyProtection="1"/>
    <xf numFmtId="0" fontId="16" fillId="0" borderId="0" xfId="0" applyFont="1" applyProtection="1"/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7" fillId="3" borderId="5" xfId="0" applyFont="1" applyFill="1" applyBorder="1" applyAlignment="1" applyProtection="1">
      <alignment vertical="center" wrapText="1"/>
    </xf>
    <xf numFmtId="0" fontId="1" fillId="3" borderId="5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4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justify"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Protection="1"/>
    <xf numFmtId="0" fontId="3" fillId="2" borderId="17" xfId="0" applyFont="1" applyFill="1" applyBorder="1" applyAlignment="1" applyProtection="1">
      <alignment vertical="center" wrapText="1"/>
    </xf>
    <xf numFmtId="0" fontId="8" fillId="6" borderId="17" xfId="0" applyFont="1" applyFill="1" applyBorder="1" applyAlignment="1">
      <alignment vertical="center"/>
    </xf>
    <xf numFmtId="0" fontId="18" fillId="6" borderId="17" xfId="0" applyFont="1" applyFill="1" applyBorder="1" applyAlignment="1">
      <alignment vertical="center"/>
    </xf>
    <xf numFmtId="0" fontId="0" fillId="6" borderId="17" xfId="0" applyFill="1" applyBorder="1" applyProtection="1"/>
    <xf numFmtId="0" fontId="3" fillId="2" borderId="18" xfId="0" applyFont="1" applyFill="1" applyBorder="1" applyAlignment="1" applyProtection="1">
      <alignment vertical="center" wrapText="1"/>
    </xf>
    <xf numFmtId="0" fontId="19" fillId="3" borderId="18" xfId="0" applyFont="1" applyFill="1" applyBorder="1" applyAlignment="1" applyProtection="1">
      <alignment vertical="center" wrapText="1"/>
    </xf>
    <xf numFmtId="0" fontId="3" fillId="2" borderId="20" xfId="0" applyFont="1" applyFill="1" applyBorder="1" applyAlignment="1" applyProtection="1">
      <alignment vertical="center" wrapText="1"/>
    </xf>
    <xf numFmtId="0" fontId="1" fillId="2" borderId="19" xfId="0" applyFont="1" applyFill="1" applyBorder="1" applyAlignment="1" applyProtection="1">
      <alignment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vertical="center" wrapText="1"/>
    </xf>
    <xf numFmtId="0" fontId="3" fillId="2" borderId="22" xfId="0" applyFont="1" applyFill="1" applyBorder="1" applyAlignment="1" applyProtection="1">
      <alignment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4" fontId="14" fillId="4" borderId="22" xfId="0" applyNumberFormat="1" applyFont="1" applyFill="1" applyBorder="1" applyAlignment="1" applyProtection="1">
      <alignment horizontal="right" vertical="center" wrapText="1"/>
    </xf>
    <xf numFmtId="0" fontId="1" fillId="2" borderId="23" xfId="0" applyFont="1" applyFill="1" applyBorder="1" applyAlignment="1" applyProtection="1">
      <alignment vertical="center" wrapText="1"/>
    </xf>
    <xf numFmtId="0" fontId="2" fillId="3" borderId="19" xfId="0" applyFont="1" applyFill="1" applyBorder="1" applyAlignment="1" applyProtection="1">
      <alignment vertical="center" wrapText="1"/>
    </xf>
    <xf numFmtId="0" fontId="2" fillId="3" borderId="18" xfId="0" applyFont="1" applyFill="1" applyBorder="1" applyAlignment="1" applyProtection="1">
      <alignment vertical="center" wrapText="1"/>
    </xf>
    <xf numFmtId="0" fontId="7" fillId="3" borderId="18" xfId="0" applyFont="1" applyFill="1" applyBorder="1" applyAlignment="1" applyProtection="1">
      <alignment vertical="center" wrapText="1"/>
    </xf>
    <xf numFmtId="0" fontId="1" fillId="3" borderId="18" xfId="0" applyFont="1" applyFill="1" applyBorder="1" applyAlignment="1" applyProtection="1">
      <alignment vertical="center" wrapText="1"/>
    </xf>
    <xf numFmtId="9" fontId="17" fillId="0" borderId="0" xfId="0" applyNumberFormat="1" applyFont="1" applyProtection="1"/>
    <xf numFmtId="4" fontId="14" fillId="4" borderId="17" xfId="0" applyNumberFormat="1" applyFont="1" applyFill="1" applyBorder="1" applyAlignment="1" applyProtection="1">
      <alignment horizontal="right" vertical="center" wrapText="1"/>
    </xf>
    <xf numFmtId="0" fontId="1" fillId="2" borderId="24" xfId="0" applyFont="1" applyFill="1" applyBorder="1" applyAlignment="1" applyProtection="1">
      <alignment vertical="center" wrapText="1"/>
    </xf>
    <xf numFmtId="4" fontId="14" fillId="4" borderId="18" xfId="0" applyNumberFormat="1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vertical="center" wrapText="1"/>
    </xf>
    <xf numFmtId="0" fontId="0" fillId="0" borderId="0" xfId="0" applyBorder="1" applyProtection="1"/>
    <xf numFmtId="4" fontId="0" fillId="0" borderId="0" xfId="0" applyNumberFormat="1" applyProtection="1"/>
    <xf numFmtId="0" fontId="20" fillId="0" borderId="0" xfId="0" applyFont="1" applyProtection="1"/>
    <xf numFmtId="0" fontId="0" fillId="0" borderId="0" xfId="0" applyBorder="1" applyAlignment="1" applyProtection="1">
      <alignment horizontal="left" vertical="center" wrapText="1"/>
    </xf>
    <xf numFmtId="10" fontId="14" fillId="0" borderId="17" xfId="0" applyNumberFormat="1" applyFont="1" applyBorder="1" applyAlignment="1" applyProtection="1">
      <alignment horizontal="right" vertical="center" wrapText="1"/>
      <protection locked="0"/>
    </xf>
    <xf numFmtId="4" fontId="14" fillId="4" borderId="25" xfId="0" applyNumberFormat="1" applyFont="1" applyFill="1" applyBorder="1" applyAlignment="1" applyProtection="1">
      <alignment horizontal="right" vertical="center" wrapText="1"/>
    </xf>
    <xf numFmtId="4" fontId="14" fillId="4" borderId="26" xfId="0" applyNumberFormat="1" applyFont="1" applyFill="1" applyBorder="1" applyAlignment="1" applyProtection="1">
      <alignment horizontal="right" vertical="center" wrapText="1"/>
    </xf>
    <xf numFmtId="0" fontId="1" fillId="2" borderId="27" xfId="0" applyFont="1" applyFill="1" applyBorder="1" applyAlignment="1" applyProtection="1">
      <alignment vertical="center" wrapText="1"/>
    </xf>
    <xf numFmtId="0" fontId="3" fillId="2" borderId="28" xfId="0" applyFont="1" applyFill="1" applyBorder="1" applyAlignment="1" applyProtection="1">
      <alignment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29" xfId="0" applyFont="1" applyFill="1" applyBorder="1" applyAlignment="1" applyProtection="1">
      <alignment vertical="center" wrapText="1"/>
    </xf>
    <xf numFmtId="4" fontId="14" fillId="4" borderId="28" xfId="0" applyNumberFormat="1" applyFont="1" applyFill="1" applyBorder="1" applyAlignment="1" applyProtection="1">
      <alignment horizontal="right" vertical="center" wrapText="1"/>
    </xf>
    <xf numFmtId="4" fontId="14" fillId="4" borderId="30" xfId="0" applyNumberFormat="1" applyFont="1" applyFill="1" applyBorder="1" applyAlignment="1" applyProtection="1">
      <alignment horizontal="right" vertical="center" wrapText="1"/>
    </xf>
    <xf numFmtId="0" fontId="3" fillId="2" borderId="19" xfId="0" applyFont="1" applyFill="1" applyBorder="1" applyAlignment="1" applyProtection="1">
      <alignment vertical="center" wrapText="1"/>
    </xf>
    <xf numFmtId="4" fontId="14" fillId="4" borderId="31" xfId="0" applyNumberFormat="1" applyFont="1" applyFill="1" applyBorder="1" applyAlignment="1" applyProtection="1">
      <alignment horizontal="right" vertical="center" wrapText="1"/>
    </xf>
    <xf numFmtId="0" fontId="1" fillId="2" borderId="32" xfId="0" applyFont="1" applyFill="1" applyBorder="1" applyAlignment="1" applyProtection="1">
      <alignment vertical="center" wrapText="1"/>
    </xf>
    <xf numFmtId="0" fontId="3" fillId="2" borderId="33" xfId="0" applyFont="1" applyFill="1" applyBorder="1" applyAlignment="1" applyProtection="1">
      <alignment vertical="center" wrapText="1"/>
    </xf>
    <xf numFmtId="0" fontId="3" fillId="2" borderId="33" xfId="0" applyFont="1" applyFill="1" applyBorder="1" applyAlignment="1" applyProtection="1">
      <alignment horizontal="center" vertical="center" wrapText="1"/>
    </xf>
    <xf numFmtId="4" fontId="14" fillId="4" borderId="33" xfId="0" applyNumberFormat="1" applyFont="1" applyFill="1" applyBorder="1" applyAlignment="1" applyProtection="1">
      <alignment horizontal="right" vertical="center" wrapText="1"/>
    </xf>
    <xf numFmtId="0" fontId="19" fillId="3" borderId="4" xfId="0" applyFont="1" applyFill="1" applyBorder="1" applyAlignment="1" applyProtection="1">
      <alignment vertical="center" wrapText="1"/>
    </xf>
    <xf numFmtId="0" fontId="1" fillId="2" borderId="34" xfId="0" applyFont="1" applyFill="1" applyBorder="1" applyAlignment="1" applyProtection="1">
      <alignment vertical="center" wrapText="1"/>
    </xf>
    <xf numFmtId="0" fontId="3" fillId="2" borderId="35" xfId="0" applyFont="1" applyFill="1" applyBorder="1" applyAlignment="1" applyProtection="1">
      <alignment vertical="center" wrapText="1"/>
    </xf>
    <xf numFmtId="0" fontId="3" fillId="2" borderId="36" xfId="0" applyFont="1" applyFill="1" applyBorder="1" applyAlignment="1" applyProtection="1">
      <alignment horizontal="center" vertical="center" wrapText="1"/>
    </xf>
    <xf numFmtId="0" fontId="3" fillId="2" borderId="36" xfId="0" applyFont="1" applyFill="1" applyBorder="1" applyAlignment="1" applyProtection="1">
      <alignment vertical="center" wrapText="1"/>
    </xf>
    <xf numFmtId="4" fontId="14" fillId="0" borderId="36" xfId="0" applyNumberFormat="1" applyFont="1" applyFill="1" applyBorder="1" applyAlignment="1" applyProtection="1">
      <alignment horizontal="right" vertical="center" wrapText="1"/>
      <protection locked="0"/>
    </xf>
    <xf numFmtId="4" fontId="14" fillId="4" borderId="36" xfId="0" applyNumberFormat="1" applyFont="1" applyFill="1" applyBorder="1" applyAlignment="1" applyProtection="1">
      <alignment horizontal="right" vertical="center" wrapText="1"/>
    </xf>
    <xf numFmtId="4" fontId="14" fillId="4" borderId="37" xfId="0" applyNumberFormat="1" applyFont="1" applyFill="1" applyBorder="1" applyAlignment="1" applyProtection="1">
      <alignment horizontal="right" vertical="center" wrapText="1"/>
    </xf>
    <xf numFmtId="4" fontId="14" fillId="0" borderId="22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4" fillId="0" borderId="28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10" fillId="3" borderId="6" xfId="0" applyFont="1" applyFill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10" fillId="3" borderId="8" xfId="0" applyFont="1" applyFill="1" applyBorder="1" applyAlignment="1" applyProtection="1">
      <alignment horizontal="left" vertical="center" wrapText="1"/>
    </xf>
    <xf numFmtId="0" fontId="10" fillId="3" borderId="7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right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3" fillId="0" borderId="6" xfId="0" applyFont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1" fillId="0" borderId="7" xfId="0" applyFont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3" fillId="2" borderId="12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9"/>
  <sheetViews>
    <sheetView tabSelected="1" topLeftCell="A85" zoomScale="90" zoomScaleNormal="90" zoomScalePageLayoutView="90" workbookViewId="0">
      <selection activeCell="C102" sqref="C102"/>
    </sheetView>
  </sheetViews>
  <sheetFormatPr defaultColWidth="9.140625" defaultRowHeight="15" x14ac:dyDescent="0.25"/>
  <cols>
    <col min="1" max="1" width="2.42578125" style="2" customWidth="1"/>
    <col min="2" max="2" width="13.28515625" style="2" customWidth="1"/>
    <col min="3" max="3" width="67" style="2" customWidth="1"/>
    <col min="4" max="4" width="5.85546875" style="2" customWidth="1"/>
    <col min="5" max="5" width="7.42578125" style="2" customWidth="1"/>
    <col min="6" max="6" width="10.85546875" style="2" customWidth="1"/>
    <col min="7" max="7" width="12.85546875" style="2" customWidth="1"/>
    <col min="8" max="8" width="11.42578125" style="2" customWidth="1"/>
    <col min="9" max="9" width="16.42578125" style="2" customWidth="1"/>
    <col min="10" max="10" width="14.42578125" style="2" customWidth="1"/>
    <col min="11" max="16384" width="9.140625" style="2"/>
  </cols>
  <sheetData>
    <row r="1" spans="2:12" x14ac:dyDescent="0.25">
      <c r="B1" s="1" t="s">
        <v>36</v>
      </c>
    </row>
    <row r="3" spans="2:12" ht="18.75" x14ac:dyDescent="0.3">
      <c r="B3" s="3"/>
    </row>
    <row r="5" spans="2:12" ht="19.5" customHeight="1" x14ac:dyDescent="0.25">
      <c r="B5" s="99" t="s">
        <v>13</v>
      </c>
      <c r="C5" s="100"/>
      <c r="D5" s="101"/>
      <c r="E5" s="101"/>
      <c r="F5" s="101"/>
      <c r="G5" s="101"/>
      <c r="H5" s="101"/>
      <c r="I5" s="101"/>
      <c r="J5" s="102"/>
    </row>
    <row r="6" spans="2:12" ht="15" customHeight="1" x14ac:dyDescent="0.25">
      <c r="B6" s="74" t="s">
        <v>11</v>
      </c>
      <c r="C6" s="75"/>
      <c r="D6" s="76"/>
      <c r="E6" s="120" t="s">
        <v>12</v>
      </c>
      <c r="F6" s="121"/>
      <c r="G6" s="121"/>
      <c r="H6" s="122"/>
      <c r="I6" s="122"/>
      <c r="J6" s="123"/>
    </row>
    <row r="7" spans="2:12" x14ac:dyDescent="0.25">
      <c r="B7" s="103"/>
      <c r="C7" s="75"/>
      <c r="D7" s="76"/>
      <c r="E7" s="124" t="s">
        <v>14</v>
      </c>
      <c r="F7" s="125"/>
      <c r="G7" s="125"/>
      <c r="H7" s="126"/>
      <c r="I7" s="126"/>
      <c r="J7" s="127"/>
    </row>
    <row r="8" spans="2:12" ht="17.25" customHeight="1" x14ac:dyDescent="0.25">
      <c r="B8" s="103"/>
      <c r="C8" s="75"/>
      <c r="D8" s="76"/>
      <c r="E8" s="128" t="s">
        <v>15</v>
      </c>
      <c r="F8" s="129"/>
      <c r="G8" s="129"/>
      <c r="H8" s="130"/>
      <c r="I8" s="130"/>
      <c r="J8" s="131"/>
    </row>
    <row r="9" spans="2:12" ht="18" customHeight="1" x14ac:dyDescent="0.25">
      <c r="B9" s="74" t="s">
        <v>16</v>
      </c>
      <c r="C9" s="75"/>
      <c r="D9" s="76"/>
      <c r="E9" s="116" t="s">
        <v>61</v>
      </c>
      <c r="F9" s="117"/>
      <c r="G9" s="117"/>
      <c r="H9" s="118"/>
      <c r="I9" s="118"/>
      <c r="J9" s="119"/>
    </row>
    <row r="10" spans="2:12" ht="20.25" customHeight="1" x14ac:dyDescent="0.25">
      <c r="B10" s="74" t="s">
        <v>17</v>
      </c>
      <c r="C10" s="75"/>
      <c r="D10" s="76"/>
      <c r="E10" s="77" t="s">
        <v>62</v>
      </c>
      <c r="F10" s="78"/>
      <c r="G10" s="78"/>
      <c r="H10" s="79"/>
      <c r="I10" s="79"/>
      <c r="J10" s="80"/>
    </row>
    <row r="11" spans="2:12" ht="20.25" customHeight="1" x14ac:dyDescent="0.25">
      <c r="B11" s="45"/>
      <c r="C11" s="45"/>
      <c r="D11" s="45"/>
      <c r="E11" s="45"/>
      <c r="F11" s="45"/>
      <c r="G11" s="45"/>
      <c r="H11" s="45"/>
      <c r="I11" s="45"/>
      <c r="J11" s="45"/>
    </row>
    <row r="12" spans="2:12" x14ac:dyDescent="0.25">
      <c r="B12" s="4"/>
      <c r="C12" s="4"/>
      <c r="H12" s="5" t="s">
        <v>8</v>
      </c>
    </row>
    <row r="13" spans="2:12" ht="19.5" customHeight="1" x14ac:dyDescent="0.25">
      <c r="B13" s="99" t="s">
        <v>18</v>
      </c>
      <c r="C13" s="100"/>
      <c r="D13" s="101"/>
      <c r="E13" s="101"/>
      <c r="F13" s="101"/>
      <c r="G13" s="101"/>
      <c r="H13" s="101"/>
      <c r="I13" s="101"/>
      <c r="J13" s="102"/>
    </row>
    <row r="14" spans="2:12" ht="15" customHeight="1" x14ac:dyDescent="0.25">
      <c r="B14" s="74" t="s">
        <v>19</v>
      </c>
      <c r="C14" s="75"/>
      <c r="D14" s="76"/>
      <c r="E14" s="104"/>
      <c r="F14" s="105"/>
      <c r="G14" s="105"/>
      <c r="H14" s="106"/>
      <c r="I14" s="106"/>
      <c r="J14" s="107"/>
    </row>
    <row r="15" spans="2:12" ht="28.5" x14ac:dyDescent="0.45">
      <c r="B15" s="103"/>
      <c r="C15" s="75"/>
      <c r="D15" s="76"/>
      <c r="E15" s="108"/>
      <c r="F15" s="109"/>
      <c r="G15" s="109"/>
      <c r="H15" s="110"/>
      <c r="I15" s="110"/>
      <c r="J15" s="111"/>
      <c r="L15" s="6"/>
    </row>
    <row r="16" spans="2:12" ht="17.25" customHeight="1" x14ac:dyDescent="0.25">
      <c r="B16" s="103"/>
      <c r="C16" s="75"/>
      <c r="D16" s="76"/>
      <c r="E16" s="112"/>
      <c r="F16" s="113"/>
      <c r="G16" s="113"/>
      <c r="H16" s="114"/>
      <c r="I16" s="114"/>
      <c r="J16" s="115"/>
    </row>
    <row r="17" spans="2:13" ht="18" customHeight="1" x14ac:dyDescent="0.25">
      <c r="B17" s="74" t="s">
        <v>20</v>
      </c>
      <c r="C17" s="75"/>
      <c r="D17" s="76"/>
      <c r="E17" s="87"/>
      <c r="F17" s="88"/>
      <c r="G17" s="88"/>
      <c r="H17" s="89"/>
      <c r="I17" s="89"/>
      <c r="J17" s="90"/>
    </row>
    <row r="18" spans="2:13" ht="20.25" customHeight="1" x14ac:dyDescent="0.25">
      <c r="B18" s="74" t="s">
        <v>21</v>
      </c>
      <c r="C18" s="75"/>
      <c r="D18" s="76"/>
      <c r="E18" s="87"/>
      <c r="F18" s="88"/>
      <c r="G18" s="88"/>
      <c r="H18" s="89"/>
      <c r="I18" s="89"/>
      <c r="J18" s="90"/>
    </row>
    <row r="19" spans="2:13" ht="20.25" customHeight="1" x14ac:dyDescent="0.25">
      <c r="B19" s="74" t="s">
        <v>22</v>
      </c>
      <c r="C19" s="75"/>
      <c r="D19" s="76"/>
      <c r="E19" s="87"/>
      <c r="F19" s="88"/>
      <c r="G19" s="88"/>
      <c r="H19" s="89"/>
      <c r="I19" s="89"/>
      <c r="J19" s="90"/>
    </row>
    <row r="21" spans="2:13" x14ac:dyDescent="0.25">
      <c r="B21" s="1" t="s">
        <v>59</v>
      </c>
      <c r="D21" s="37">
        <v>0.22</v>
      </c>
    </row>
    <row r="23" spans="2:13" ht="15.75" thickBot="1" x14ac:dyDescent="0.3">
      <c r="B23" s="4"/>
      <c r="C23" s="4"/>
      <c r="H23" s="5" t="s">
        <v>8</v>
      </c>
    </row>
    <row r="24" spans="2:13" ht="15.75" customHeight="1" thickBot="1" x14ac:dyDescent="0.3">
      <c r="B24" s="91" t="s">
        <v>9</v>
      </c>
      <c r="C24" s="92"/>
      <c r="D24" s="92"/>
      <c r="E24" s="92"/>
      <c r="F24" s="92"/>
      <c r="G24" s="92"/>
      <c r="H24" s="92"/>
      <c r="I24" s="92"/>
      <c r="J24" s="93"/>
    </row>
    <row r="25" spans="2:13" ht="109.5" customHeight="1" thickBot="1" x14ac:dyDescent="0.5">
      <c r="B25" s="33" t="s">
        <v>0</v>
      </c>
      <c r="C25" s="34" t="s">
        <v>2</v>
      </c>
      <c r="D25" s="35" t="s">
        <v>3</v>
      </c>
      <c r="E25" s="36" t="s">
        <v>1</v>
      </c>
      <c r="F25" s="36"/>
      <c r="G25" s="24"/>
      <c r="H25" s="36" t="s">
        <v>4</v>
      </c>
      <c r="I25" s="36" t="s">
        <v>5</v>
      </c>
      <c r="J25" s="36" t="s">
        <v>6</v>
      </c>
      <c r="M25" s="6"/>
    </row>
    <row r="26" spans="2:13" ht="16.5" thickTop="1" thickBot="1" x14ac:dyDescent="0.3">
      <c r="B26" s="28">
        <v>1</v>
      </c>
      <c r="C26" s="29" t="s">
        <v>52</v>
      </c>
      <c r="D26" s="30">
        <v>3</v>
      </c>
      <c r="E26" s="29" t="s">
        <v>37</v>
      </c>
      <c r="F26" s="29"/>
      <c r="G26" s="29"/>
      <c r="H26" s="69"/>
      <c r="I26" s="31">
        <f t="shared" ref="I26:I31" si="0">D26*H26</f>
        <v>0</v>
      </c>
      <c r="J26" s="47">
        <f>I26*(1+$D$21)</f>
        <v>0</v>
      </c>
    </row>
    <row r="27" spans="2:13" ht="15.75" thickBot="1" x14ac:dyDescent="0.3">
      <c r="B27" s="32">
        <f>B26+1</f>
        <v>2</v>
      </c>
      <c r="C27" s="12" t="s">
        <v>39</v>
      </c>
      <c r="D27" s="13">
        <v>3</v>
      </c>
      <c r="E27" s="12" t="s">
        <v>37</v>
      </c>
      <c r="F27" s="41"/>
      <c r="G27" s="41"/>
      <c r="H27" s="70"/>
      <c r="I27" s="14">
        <f t="shared" si="0"/>
        <v>0</v>
      </c>
      <c r="J27" s="48">
        <f t="shared" ref="J27:J31" si="1">I27*(1+$D$21)</f>
        <v>0</v>
      </c>
    </row>
    <row r="28" spans="2:13" ht="15.75" thickBot="1" x14ac:dyDescent="0.3">
      <c r="B28" s="32">
        <f t="shared" ref="B28:B31" si="2">B27+1</f>
        <v>3</v>
      </c>
      <c r="C28" s="12" t="s">
        <v>53</v>
      </c>
      <c r="D28" s="13">
        <v>3</v>
      </c>
      <c r="E28" s="12" t="s">
        <v>37</v>
      </c>
      <c r="F28" s="41"/>
      <c r="G28" s="41"/>
      <c r="H28" s="70"/>
      <c r="I28" s="14">
        <f t="shared" si="0"/>
        <v>0</v>
      </c>
      <c r="J28" s="48">
        <f t="shared" si="1"/>
        <v>0</v>
      </c>
    </row>
    <row r="29" spans="2:13" ht="15.75" thickBot="1" x14ac:dyDescent="0.3">
      <c r="B29" s="32">
        <f t="shared" si="2"/>
        <v>4</v>
      </c>
      <c r="C29" s="12" t="s">
        <v>40</v>
      </c>
      <c r="D29" s="13">
        <v>1</v>
      </c>
      <c r="E29" s="12" t="s">
        <v>37</v>
      </c>
      <c r="F29" s="41"/>
      <c r="G29" s="41"/>
      <c r="H29" s="70"/>
      <c r="I29" s="14">
        <f t="shared" si="0"/>
        <v>0</v>
      </c>
      <c r="J29" s="48">
        <f t="shared" si="1"/>
        <v>0</v>
      </c>
    </row>
    <row r="30" spans="2:13" ht="15.75" thickBot="1" x14ac:dyDescent="0.3">
      <c r="B30" s="32">
        <f t="shared" si="2"/>
        <v>5</v>
      </c>
      <c r="C30" s="12" t="s">
        <v>41</v>
      </c>
      <c r="D30" s="13">
        <v>1</v>
      </c>
      <c r="E30" s="12" t="s">
        <v>37</v>
      </c>
      <c r="F30" s="41"/>
      <c r="G30" s="41"/>
      <c r="H30" s="70"/>
      <c r="I30" s="14">
        <f t="shared" si="0"/>
        <v>0</v>
      </c>
      <c r="J30" s="48">
        <f t="shared" si="1"/>
        <v>0</v>
      </c>
    </row>
    <row r="31" spans="2:13" ht="20.25" customHeight="1" thickBot="1" x14ac:dyDescent="0.3">
      <c r="B31" s="49">
        <f t="shared" si="2"/>
        <v>6</v>
      </c>
      <c r="C31" s="50" t="s">
        <v>64</v>
      </c>
      <c r="D31" s="51">
        <v>1</v>
      </c>
      <c r="E31" s="50" t="s">
        <v>37</v>
      </c>
      <c r="F31" s="52"/>
      <c r="G31" s="52"/>
      <c r="H31" s="71"/>
      <c r="I31" s="53">
        <f t="shared" si="0"/>
        <v>0</v>
      </c>
      <c r="J31" s="54">
        <f t="shared" si="1"/>
        <v>0</v>
      </c>
    </row>
    <row r="32" spans="2:13" ht="16.5" thickTop="1" thickBot="1" x14ac:dyDescent="0.3">
      <c r="B32" s="26"/>
      <c r="C32" s="23"/>
      <c r="D32" s="27"/>
      <c r="E32" s="23"/>
      <c r="F32" s="55"/>
      <c r="G32" s="55"/>
      <c r="H32" s="23"/>
      <c r="I32" s="23"/>
      <c r="J32" s="23"/>
    </row>
    <row r="33" spans="2:10" ht="16.5" thickTop="1" thickBot="1" x14ac:dyDescent="0.3">
      <c r="B33" s="28">
        <f>B31+1</f>
        <v>7</v>
      </c>
      <c r="C33" s="29" t="s">
        <v>42</v>
      </c>
      <c r="D33" s="30">
        <v>8</v>
      </c>
      <c r="E33" s="29" t="s">
        <v>37</v>
      </c>
      <c r="F33" s="29"/>
      <c r="G33" s="29"/>
      <c r="H33" s="69"/>
      <c r="I33" s="31">
        <f t="shared" ref="I33:I43" si="3">D33*H33</f>
        <v>0</v>
      </c>
      <c r="J33" s="47">
        <f>I33*(1+$D$21)</f>
        <v>0</v>
      </c>
    </row>
    <row r="34" spans="2:10" ht="15.75" thickBot="1" x14ac:dyDescent="0.3">
      <c r="B34" s="32">
        <f t="shared" ref="B34:B45" si="4">B33+1</f>
        <v>8</v>
      </c>
      <c r="C34" s="19" t="s">
        <v>24</v>
      </c>
      <c r="D34" s="13">
        <v>8</v>
      </c>
      <c r="E34" s="12" t="s">
        <v>37</v>
      </c>
      <c r="F34" s="41"/>
      <c r="G34" s="41"/>
      <c r="H34" s="70"/>
      <c r="I34" s="14">
        <f t="shared" si="3"/>
        <v>0</v>
      </c>
      <c r="J34" s="48">
        <f t="shared" ref="J34:J45" si="5">I34*(1+$D$21)</f>
        <v>0</v>
      </c>
    </row>
    <row r="35" spans="2:10" ht="15.75" thickBot="1" x14ac:dyDescent="0.3">
      <c r="B35" s="32">
        <f t="shared" si="4"/>
        <v>9</v>
      </c>
      <c r="C35" s="20" t="s">
        <v>43</v>
      </c>
      <c r="D35" s="13">
        <v>1</v>
      </c>
      <c r="E35" s="12" t="s">
        <v>37</v>
      </c>
      <c r="F35" s="41"/>
      <c r="G35" s="41"/>
      <c r="H35" s="70"/>
      <c r="I35" s="14">
        <f t="shared" si="3"/>
        <v>0</v>
      </c>
      <c r="J35" s="48">
        <f t="shared" si="5"/>
        <v>0</v>
      </c>
    </row>
    <row r="36" spans="2:10" ht="15.75" thickBot="1" x14ac:dyDescent="0.3">
      <c r="B36" s="32">
        <f t="shared" si="4"/>
        <v>10</v>
      </c>
      <c r="C36" s="20" t="s">
        <v>44</v>
      </c>
      <c r="D36" s="13">
        <v>1</v>
      </c>
      <c r="E36" s="12" t="s">
        <v>37</v>
      </c>
      <c r="F36" s="41"/>
      <c r="G36" s="41"/>
      <c r="H36" s="70"/>
      <c r="I36" s="14">
        <f t="shared" si="3"/>
        <v>0</v>
      </c>
      <c r="J36" s="48">
        <f t="shared" si="5"/>
        <v>0</v>
      </c>
    </row>
    <row r="37" spans="2:10" ht="15.75" thickBot="1" x14ac:dyDescent="0.3">
      <c r="B37" s="32">
        <f t="shared" si="4"/>
        <v>11</v>
      </c>
      <c r="C37" s="20" t="s">
        <v>45</v>
      </c>
      <c r="D37" s="13">
        <v>1</v>
      </c>
      <c r="E37" s="12" t="s">
        <v>37</v>
      </c>
      <c r="F37" s="41"/>
      <c r="G37" s="41"/>
      <c r="H37" s="70"/>
      <c r="I37" s="14">
        <f t="shared" si="3"/>
        <v>0</v>
      </c>
      <c r="J37" s="48">
        <f t="shared" si="5"/>
        <v>0</v>
      </c>
    </row>
    <row r="38" spans="2:10" ht="15.75" thickBot="1" x14ac:dyDescent="0.3">
      <c r="B38" s="32">
        <f t="shared" si="4"/>
        <v>12</v>
      </c>
      <c r="C38" s="21" t="s">
        <v>46</v>
      </c>
      <c r="D38" s="13">
        <v>1</v>
      </c>
      <c r="E38" s="12" t="s">
        <v>37</v>
      </c>
      <c r="F38" s="41"/>
      <c r="G38" s="41"/>
      <c r="H38" s="70"/>
      <c r="I38" s="14">
        <f t="shared" si="3"/>
        <v>0</v>
      </c>
      <c r="J38" s="48">
        <f t="shared" si="5"/>
        <v>0</v>
      </c>
    </row>
    <row r="39" spans="2:10" ht="15.75" thickBot="1" x14ac:dyDescent="0.3">
      <c r="B39" s="32">
        <f t="shared" si="4"/>
        <v>13</v>
      </c>
      <c r="C39" s="22" t="s">
        <v>47</v>
      </c>
      <c r="D39" s="13">
        <v>1</v>
      </c>
      <c r="E39" s="12" t="s">
        <v>37</v>
      </c>
      <c r="F39" s="41"/>
      <c r="G39" s="41"/>
      <c r="H39" s="70"/>
      <c r="I39" s="14">
        <f t="shared" si="3"/>
        <v>0</v>
      </c>
      <c r="J39" s="48">
        <f t="shared" si="5"/>
        <v>0</v>
      </c>
    </row>
    <row r="40" spans="2:10" ht="15.75" thickBot="1" x14ac:dyDescent="0.3">
      <c r="B40" s="32">
        <f t="shared" si="4"/>
        <v>14</v>
      </c>
      <c r="C40" s="19" t="s">
        <v>48</v>
      </c>
      <c r="D40" s="13">
        <v>1</v>
      </c>
      <c r="E40" s="12" t="s">
        <v>37</v>
      </c>
      <c r="F40" s="41"/>
      <c r="G40" s="41"/>
      <c r="H40" s="70"/>
      <c r="I40" s="14">
        <f>D40*H40</f>
        <v>0</v>
      </c>
      <c r="J40" s="48">
        <f t="shared" si="5"/>
        <v>0</v>
      </c>
    </row>
    <row r="41" spans="2:10" ht="15.75" thickBot="1" x14ac:dyDescent="0.3">
      <c r="B41" s="32">
        <f t="shared" si="4"/>
        <v>15</v>
      </c>
      <c r="C41" s="19" t="s">
        <v>49</v>
      </c>
      <c r="D41" s="13">
        <v>1</v>
      </c>
      <c r="E41" s="12" t="s">
        <v>37</v>
      </c>
      <c r="F41" s="41"/>
      <c r="G41" s="41"/>
      <c r="H41" s="70"/>
      <c r="I41" s="14">
        <f t="shared" ref="I41" si="6">D41*H41</f>
        <v>0</v>
      </c>
      <c r="J41" s="48">
        <f t="shared" si="5"/>
        <v>0</v>
      </c>
    </row>
    <row r="42" spans="2:10" ht="15.75" thickBot="1" x14ac:dyDescent="0.3">
      <c r="B42" s="32">
        <f t="shared" si="4"/>
        <v>16</v>
      </c>
      <c r="C42" s="12" t="s">
        <v>50</v>
      </c>
      <c r="D42" s="13">
        <v>1</v>
      </c>
      <c r="E42" s="12" t="s">
        <v>37</v>
      </c>
      <c r="F42" s="41"/>
      <c r="G42" s="41"/>
      <c r="H42" s="70"/>
      <c r="I42" s="14">
        <f>D42*H42</f>
        <v>0</v>
      </c>
      <c r="J42" s="48">
        <f t="shared" si="5"/>
        <v>0</v>
      </c>
    </row>
    <row r="43" spans="2:10" ht="15.75" thickBot="1" x14ac:dyDescent="0.3">
      <c r="B43" s="39">
        <f t="shared" si="4"/>
        <v>17</v>
      </c>
      <c r="C43" s="23" t="s">
        <v>23</v>
      </c>
      <c r="D43" s="27">
        <v>1</v>
      </c>
      <c r="E43" s="23" t="s">
        <v>37</v>
      </c>
      <c r="F43" s="41"/>
      <c r="G43" s="41"/>
      <c r="H43" s="70"/>
      <c r="I43" s="40">
        <f t="shared" si="3"/>
        <v>0</v>
      </c>
      <c r="J43" s="56">
        <f t="shared" si="5"/>
        <v>0</v>
      </c>
    </row>
    <row r="44" spans="2:10" s="42" customFormat="1" ht="15.75" thickBot="1" x14ac:dyDescent="0.3">
      <c r="B44" s="57">
        <f t="shared" si="4"/>
        <v>18</v>
      </c>
      <c r="C44" s="58" t="s">
        <v>60</v>
      </c>
      <c r="D44" s="59">
        <v>1</v>
      </c>
      <c r="E44" s="58" t="s">
        <v>37</v>
      </c>
      <c r="F44" s="52"/>
      <c r="G44" s="52"/>
      <c r="H44" s="71"/>
      <c r="I44" s="60">
        <f>D44*H44</f>
        <v>0</v>
      </c>
      <c r="J44" s="54">
        <f t="shared" si="5"/>
        <v>0</v>
      </c>
    </row>
    <row r="45" spans="2:10" ht="16.5" thickTop="1" thickBot="1" x14ac:dyDescent="0.3">
      <c r="B45" s="62">
        <f t="shared" si="4"/>
        <v>19</v>
      </c>
      <c r="C45" s="63" t="s">
        <v>51</v>
      </c>
      <c r="D45" s="64">
        <v>1</v>
      </c>
      <c r="E45" s="65" t="s">
        <v>37</v>
      </c>
      <c r="F45" s="63"/>
      <c r="G45" s="63"/>
      <c r="H45" s="66"/>
      <c r="I45" s="67">
        <f>D45*H45</f>
        <v>0</v>
      </c>
      <c r="J45" s="68">
        <f t="shared" si="5"/>
        <v>0</v>
      </c>
    </row>
    <row r="46" spans="2:10" ht="54" thickTop="1" thickBot="1" x14ac:dyDescent="0.3">
      <c r="B46" s="11"/>
      <c r="C46" s="12"/>
      <c r="D46" s="13"/>
      <c r="E46" s="12"/>
      <c r="F46" s="25"/>
      <c r="G46" s="61" t="s">
        <v>69</v>
      </c>
      <c r="H46" s="23"/>
      <c r="I46" s="23"/>
      <c r="J46" s="23"/>
    </row>
    <row r="47" spans="2:10" ht="15.75" thickBot="1" x14ac:dyDescent="0.3">
      <c r="B47" s="11"/>
      <c r="C47" s="12" t="s">
        <v>65</v>
      </c>
      <c r="D47" s="13">
        <v>1</v>
      </c>
      <c r="E47" s="12" t="s">
        <v>54</v>
      </c>
      <c r="F47" s="25"/>
      <c r="G47" s="46"/>
      <c r="H47" s="38">
        <f>SUM(I26:I31)*G47</f>
        <v>0</v>
      </c>
      <c r="I47" s="38">
        <f>D47*H47</f>
        <v>0</v>
      </c>
      <c r="J47" s="38">
        <f>I47*(1+$D$21)</f>
        <v>0</v>
      </c>
    </row>
    <row r="48" spans="2:10" ht="15.75" thickBot="1" x14ac:dyDescent="0.3">
      <c r="B48" s="11"/>
      <c r="C48" s="12" t="s">
        <v>66</v>
      </c>
      <c r="D48" s="13">
        <v>3</v>
      </c>
      <c r="E48" s="12" t="s">
        <v>54</v>
      </c>
      <c r="F48" s="25"/>
      <c r="G48" s="46"/>
      <c r="H48" s="14">
        <f>SUM(I26:I31)*G48</f>
        <v>0</v>
      </c>
      <c r="I48" s="14">
        <f>D48*H48</f>
        <v>0</v>
      </c>
      <c r="J48" s="38">
        <f>I48*(1+$D$21)</f>
        <v>0</v>
      </c>
    </row>
    <row r="49" spans="2:10" ht="15.75" thickBot="1" x14ac:dyDescent="0.3">
      <c r="B49" s="11"/>
      <c r="C49" s="12" t="s">
        <v>67</v>
      </c>
      <c r="D49" s="13">
        <v>1</v>
      </c>
      <c r="E49" s="12" t="s">
        <v>54</v>
      </c>
      <c r="F49" s="25"/>
      <c r="G49" s="46"/>
      <c r="H49" s="14">
        <f>SUM(I33:I44)*G49</f>
        <v>0</v>
      </c>
      <c r="I49" s="14">
        <f>D49*H49</f>
        <v>0</v>
      </c>
      <c r="J49" s="38">
        <f t="shared" ref="J49:J50" si="7">I49*(1+$D$21)</f>
        <v>0</v>
      </c>
    </row>
    <row r="50" spans="2:10" ht="17.25" customHeight="1" thickBot="1" x14ac:dyDescent="0.3">
      <c r="B50" s="11"/>
      <c r="C50" s="12" t="s">
        <v>68</v>
      </c>
      <c r="D50" s="13">
        <v>3</v>
      </c>
      <c r="E50" s="12" t="s">
        <v>54</v>
      </c>
      <c r="F50" s="25"/>
      <c r="G50" s="46"/>
      <c r="H50" s="14">
        <f>SUM(I33:I44)*G50</f>
        <v>0</v>
      </c>
      <c r="I50" s="14">
        <f>D50*H50</f>
        <v>0</v>
      </c>
      <c r="J50" s="38">
        <f t="shared" si="7"/>
        <v>0</v>
      </c>
    </row>
    <row r="51" spans="2:10" ht="15.75" customHeight="1" thickBot="1" x14ac:dyDescent="0.3">
      <c r="B51" s="94" t="s">
        <v>7</v>
      </c>
      <c r="C51" s="95"/>
      <c r="D51" s="95"/>
      <c r="E51" s="95"/>
      <c r="F51" s="95"/>
      <c r="G51" s="95"/>
      <c r="H51" s="95"/>
      <c r="I51" s="96"/>
      <c r="J51" s="15">
        <f>SUM(J26:J50)</f>
        <v>0</v>
      </c>
    </row>
    <row r="53" spans="2:10" ht="15.75" thickBot="1" x14ac:dyDescent="0.3">
      <c r="B53" s="4"/>
      <c r="C53" s="4"/>
    </row>
    <row r="54" spans="2:10" ht="15.75" customHeight="1" thickBot="1" x14ac:dyDescent="0.3">
      <c r="B54" s="91" t="s">
        <v>57</v>
      </c>
      <c r="C54" s="92"/>
      <c r="D54" s="92"/>
      <c r="E54" s="92"/>
      <c r="F54" s="92"/>
      <c r="G54" s="92"/>
      <c r="H54" s="92"/>
      <c r="I54" s="92"/>
      <c r="J54" s="93"/>
    </row>
    <row r="55" spans="2:10" ht="74.25" customHeight="1" thickBot="1" x14ac:dyDescent="0.3">
      <c r="B55" s="7" t="s">
        <v>0</v>
      </c>
      <c r="C55" s="8"/>
      <c r="D55" s="9" t="s">
        <v>3</v>
      </c>
      <c r="E55" s="10" t="s">
        <v>1</v>
      </c>
      <c r="F55" s="10"/>
      <c r="G55" s="10"/>
      <c r="H55" s="10" t="s">
        <v>4</v>
      </c>
      <c r="I55" s="10" t="s">
        <v>5</v>
      </c>
      <c r="J55" s="10" t="s">
        <v>6</v>
      </c>
    </row>
    <row r="56" spans="2:10" ht="16.5" thickTop="1" thickBot="1" x14ac:dyDescent="0.3">
      <c r="B56" s="28">
        <v>1</v>
      </c>
      <c r="C56" s="29" t="s">
        <v>52</v>
      </c>
      <c r="D56" s="30">
        <v>1</v>
      </c>
      <c r="E56" s="29" t="s">
        <v>37</v>
      </c>
      <c r="F56" s="29"/>
      <c r="G56" s="29"/>
      <c r="H56" s="31">
        <f>H26</f>
        <v>0</v>
      </c>
      <c r="I56" s="31">
        <f>D56*H56</f>
        <v>0</v>
      </c>
      <c r="J56" s="47">
        <f>I56*(1+$D$21)</f>
        <v>0</v>
      </c>
    </row>
    <row r="57" spans="2:10" ht="15.75" thickBot="1" x14ac:dyDescent="0.3">
      <c r="B57" s="32">
        <f>B56+1</f>
        <v>2</v>
      </c>
      <c r="C57" s="12" t="s">
        <v>39</v>
      </c>
      <c r="D57" s="13">
        <v>0</v>
      </c>
      <c r="E57" s="12" t="s">
        <v>37</v>
      </c>
      <c r="F57" s="41"/>
      <c r="G57" s="41"/>
      <c r="H57" s="14">
        <f t="shared" ref="H57:H75" si="8">H27</f>
        <v>0</v>
      </c>
      <c r="I57" s="14">
        <f t="shared" ref="I57:I75" si="9">D57*H57</f>
        <v>0</v>
      </c>
      <c r="J57" s="48">
        <f t="shared" ref="J57:J75" si="10">I57*(1+$D$21)</f>
        <v>0</v>
      </c>
    </row>
    <row r="58" spans="2:10" ht="15.75" thickBot="1" x14ac:dyDescent="0.3">
      <c r="B58" s="32">
        <f t="shared" ref="B58:B75" si="11">B57+1</f>
        <v>3</v>
      </c>
      <c r="C58" s="12" t="s">
        <v>53</v>
      </c>
      <c r="D58" s="13">
        <v>0</v>
      </c>
      <c r="E58" s="12" t="s">
        <v>37</v>
      </c>
      <c r="F58" s="41"/>
      <c r="G58" s="41"/>
      <c r="H58" s="14">
        <f t="shared" si="8"/>
        <v>0</v>
      </c>
      <c r="I58" s="14">
        <f t="shared" si="9"/>
        <v>0</v>
      </c>
      <c r="J58" s="48">
        <f t="shared" si="10"/>
        <v>0</v>
      </c>
    </row>
    <row r="59" spans="2:10" ht="15.75" thickBot="1" x14ac:dyDescent="0.3">
      <c r="B59" s="32">
        <f t="shared" si="11"/>
        <v>4</v>
      </c>
      <c r="C59" s="12" t="s">
        <v>40</v>
      </c>
      <c r="D59" s="13">
        <v>0</v>
      </c>
      <c r="E59" s="12" t="s">
        <v>37</v>
      </c>
      <c r="F59" s="41"/>
      <c r="G59" s="41"/>
      <c r="H59" s="14">
        <f t="shared" si="8"/>
        <v>0</v>
      </c>
      <c r="I59" s="14">
        <f t="shared" si="9"/>
        <v>0</v>
      </c>
      <c r="J59" s="48">
        <f t="shared" si="10"/>
        <v>0</v>
      </c>
    </row>
    <row r="60" spans="2:10" ht="15.75" thickBot="1" x14ac:dyDescent="0.3">
      <c r="B60" s="32">
        <f t="shared" si="11"/>
        <v>5</v>
      </c>
      <c r="C60" s="12" t="s">
        <v>41</v>
      </c>
      <c r="D60" s="13">
        <v>0</v>
      </c>
      <c r="E60" s="12" t="s">
        <v>37</v>
      </c>
      <c r="F60" s="41"/>
      <c r="G60" s="41"/>
      <c r="H60" s="14">
        <f t="shared" si="8"/>
        <v>0</v>
      </c>
      <c r="I60" s="14">
        <f t="shared" si="9"/>
        <v>0</v>
      </c>
      <c r="J60" s="48">
        <f t="shared" si="10"/>
        <v>0</v>
      </c>
    </row>
    <row r="61" spans="2:10" ht="18.75" customHeight="1" thickBot="1" x14ac:dyDescent="0.3">
      <c r="B61" s="49">
        <f t="shared" si="11"/>
        <v>6</v>
      </c>
      <c r="C61" s="50" t="s">
        <v>64</v>
      </c>
      <c r="D61" s="51">
        <v>0</v>
      </c>
      <c r="E61" s="50" t="s">
        <v>37</v>
      </c>
      <c r="F61" s="52"/>
      <c r="G61" s="52"/>
      <c r="H61" s="53">
        <f t="shared" si="8"/>
        <v>0</v>
      </c>
      <c r="I61" s="53">
        <f t="shared" si="9"/>
        <v>0</v>
      </c>
      <c r="J61" s="54">
        <f t="shared" si="10"/>
        <v>0</v>
      </c>
    </row>
    <row r="62" spans="2:10" ht="16.5" thickTop="1" thickBot="1" x14ac:dyDescent="0.3">
      <c r="B62" s="26"/>
      <c r="C62" s="23"/>
      <c r="D62" s="27"/>
      <c r="E62" s="23"/>
      <c r="F62" s="55"/>
      <c r="G62" s="55"/>
      <c r="H62" s="23"/>
      <c r="I62" s="23"/>
      <c r="J62" s="23"/>
    </row>
    <row r="63" spans="2:10" ht="16.5" thickTop="1" thickBot="1" x14ac:dyDescent="0.3">
      <c r="B63" s="28">
        <f>B61+1</f>
        <v>7</v>
      </c>
      <c r="C63" s="29" t="s">
        <v>42</v>
      </c>
      <c r="D63" s="30">
        <v>1</v>
      </c>
      <c r="E63" s="29" t="s">
        <v>37</v>
      </c>
      <c r="F63" s="29"/>
      <c r="G63" s="29"/>
      <c r="H63" s="31">
        <f t="shared" si="8"/>
        <v>0</v>
      </c>
      <c r="I63" s="31">
        <f t="shared" si="9"/>
        <v>0</v>
      </c>
      <c r="J63" s="47">
        <f t="shared" si="10"/>
        <v>0</v>
      </c>
    </row>
    <row r="64" spans="2:10" ht="15.75" thickBot="1" x14ac:dyDescent="0.3">
      <c r="B64" s="32">
        <f t="shared" si="11"/>
        <v>8</v>
      </c>
      <c r="C64" s="19" t="s">
        <v>24</v>
      </c>
      <c r="D64" s="13">
        <v>0</v>
      </c>
      <c r="E64" s="12" t="s">
        <v>37</v>
      </c>
      <c r="F64" s="41"/>
      <c r="G64" s="41"/>
      <c r="H64" s="14">
        <f t="shared" si="8"/>
        <v>0</v>
      </c>
      <c r="I64" s="14">
        <f t="shared" si="9"/>
        <v>0</v>
      </c>
      <c r="J64" s="48">
        <f t="shared" si="10"/>
        <v>0</v>
      </c>
    </row>
    <row r="65" spans="2:12" ht="15.75" thickBot="1" x14ac:dyDescent="0.3">
      <c r="B65" s="32">
        <f t="shared" si="11"/>
        <v>9</v>
      </c>
      <c r="C65" s="20" t="s">
        <v>43</v>
      </c>
      <c r="D65" s="13">
        <v>0</v>
      </c>
      <c r="E65" s="12" t="s">
        <v>37</v>
      </c>
      <c r="F65" s="41"/>
      <c r="G65" s="41"/>
      <c r="H65" s="14">
        <f t="shared" si="8"/>
        <v>0</v>
      </c>
      <c r="I65" s="14">
        <f t="shared" si="9"/>
        <v>0</v>
      </c>
      <c r="J65" s="48">
        <f t="shared" si="10"/>
        <v>0</v>
      </c>
      <c r="K65" s="44"/>
    </row>
    <row r="66" spans="2:12" ht="15.75" thickBot="1" x14ac:dyDescent="0.3">
      <c r="B66" s="32">
        <f t="shared" si="11"/>
        <v>10</v>
      </c>
      <c r="C66" s="20" t="s">
        <v>44</v>
      </c>
      <c r="D66" s="13">
        <v>0</v>
      </c>
      <c r="E66" s="12" t="s">
        <v>37</v>
      </c>
      <c r="F66" s="41"/>
      <c r="G66" s="41"/>
      <c r="H66" s="14">
        <f t="shared" si="8"/>
        <v>0</v>
      </c>
      <c r="I66" s="14">
        <f t="shared" si="9"/>
        <v>0</v>
      </c>
      <c r="J66" s="48">
        <f t="shared" si="10"/>
        <v>0</v>
      </c>
    </row>
    <row r="67" spans="2:12" ht="15.75" thickBot="1" x14ac:dyDescent="0.3">
      <c r="B67" s="32">
        <f t="shared" si="11"/>
        <v>11</v>
      </c>
      <c r="C67" s="20" t="s">
        <v>45</v>
      </c>
      <c r="D67" s="13">
        <v>0</v>
      </c>
      <c r="E67" s="12" t="s">
        <v>37</v>
      </c>
      <c r="F67" s="41"/>
      <c r="G67" s="41"/>
      <c r="H67" s="14">
        <f t="shared" si="8"/>
        <v>0</v>
      </c>
      <c r="I67" s="14">
        <f t="shared" si="9"/>
        <v>0</v>
      </c>
      <c r="J67" s="48">
        <f>I67*(1+$D$21)</f>
        <v>0</v>
      </c>
    </row>
    <row r="68" spans="2:12" ht="15.75" thickBot="1" x14ac:dyDescent="0.3">
      <c r="B68" s="32">
        <f t="shared" si="11"/>
        <v>12</v>
      </c>
      <c r="C68" s="21" t="s">
        <v>46</v>
      </c>
      <c r="D68" s="13">
        <v>1</v>
      </c>
      <c r="E68" s="12" t="s">
        <v>37</v>
      </c>
      <c r="F68" s="41"/>
      <c r="G68" s="41"/>
      <c r="H68" s="14">
        <f t="shared" si="8"/>
        <v>0</v>
      </c>
      <c r="I68" s="14">
        <f t="shared" si="9"/>
        <v>0</v>
      </c>
      <c r="J68" s="48">
        <f t="shared" si="10"/>
        <v>0</v>
      </c>
    </row>
    <row r="69" spans="2:12" ht="15.75" thickBot="1" x14ac:dyDescent="0.3">
      <c r="B69" s="32">
        <f t="shared" si="11"/>
        <v>13</v>
      </c>
      <c r="C69" s="22" t="s">
        <v>47</v>
      </c>
      <c r="D69" s="13">
        <v>0</v>
      </c>
      <c r="E69" s="12" t="s">
        <v>37</v>
      </c>
      <c r="F69" s="41"/>
      <c r="G69" s="41"/>
      <c r="H69" s="14">
        <f t="shared" si="8"/>
        <v>0</v>
      </c>
      <c r="I69" s="14">
        <f t="shared" si="9"/>
        <v>0</v>
      </c>
      <c r="J69" s="48">
        <f t="shared" si="10"/>
        <v>0</v>
      </c>
    </row>
    <row r="70" spans="2:12" ht="15.75" thickBot="1" x14ac:dyDescent="0.3">
      <c r="B70" s="32">
        <f t="shared" si="11"/>
        <v>14</v>
      </c>
      <c r="C70" s="19" t="s">
        <v>48</v>
      </c>
      <c r="D70" s="13">
        <v>0</v>
      </c>
      <c r="E70" s="12" t="s">
        <v>37</v>
      </c>
      <c r="F70" s="41"/>
      <c r="G70" s="41"/>
      <c r="H70" s="14">
        <f t="shared" si="8"/>
        <v>0</v>
      </c>
      <c r="I70" s="14">
        <f t="shared" si="9"/>
        <v>0</v>
      </c>
      <c r="J70" s="48">
        <f t="shared" si="10"/>
        <v>0</v>
      </c>
      <c r="K70" s="44"/>
    </row>
    <row r="71" spans="2:12" ht="15.75" thickBot="1" x14ac:dyDescent="0.3">
      <c r="B71" s="32">
        <f t="shared" si="11"/>
        <v>15</v>
      </c>
      <c r="C71" s="19" t="s">
        <v>49</v>
      </c>
      <c r="D71" s="13">
        <v>0</v>
      </c>
      <c r="E71" s="12" t="s">
        <v>37</v>
      </c>
      <c r="F71" s="41"/>
      <c r="G71" s="41"/>
      <c r="H71" s="14">
        <f t="shared" si="8"/>
        <v>0</v>
      </c>
      <c r="I71" s="14">
        <f t="shared" si="9"/>
        <v>0</v>
      </c>
      <c r="J71" s="48">
        <f t="shared" si="10"/>
        <v>0</v>
      </c>
    </row>
    <row r="72" spans="2:12" ht="15.75" thickBot="1" x14ac:dyDescent="0.3">
      <c r="B72" s="32">
        <f t="shared" si="11"/>
        <v>16</v>
      </c>
      <c r="C72" s="12" t="s">
        <v>50</v>
      </c>
      <c r="D72" s="13">
        <v>0</v>
      </c>
      <c r="E72" s="12" t="s">
        <v>37</v>
      </c>
      <c r="F72" s="41"/>
      <c r="G72" s="41"/>
      <c r="H72" s="14">
        <f t="shared" si="8"/>
        <v>0</v>
      </c>
      <c r="I72" s="14">
        <f t="shared" si="9"/>
        <v>0</v>
      </c>
      <c r="J72" s="48">
        <f t="shared" si="10"/>
        <v>0</v>
      </c>
    </row>
    <row r="73" spans="2:12" ht="15.75" thickBot="1" x14ac:dyDescent="0.3">
      <c r="B73" s="39">
        <f t="shared" si="11"/>
        <v>17</v>
      </c>
      <c r="C73" s="23" t="s">
        <v>23</v>
      </c>
      <c r="D73" s="27">
        <v>0</v>
      </c>
      <c r="E73" s="23" t="s">
        <v>37</v>
      </c>
      <c r="F73" s="41"/>
      <c r="G73" s="41"/>
      <c r="H73" s="40">
        <f t="shared" si="8"/>
        <v>0</v>
      </c>
      <c r="I73" s="40">
        <f t="shared" si="9"/>
        <v>0</v>
      </c>
      <c r="J73" s="56">
        <f t="shared" si="10"/>
        <v>0</v>
      </c>
    </row>
    <row r="74" spans="2:12" ht="15.75" thickBot="1" x14ac:dyDescent="0.3">
      <c r="B74" s="57">
        <f t="shared" si="11"/>
        <v>18</v>
      </c>
      <c r="C74" s="58" t="s">
        <v>60</v>
      </c>
      <c r="D74" s="59">
        <v>0</v>
      </c>
      <c r="E74" s="58" t="s">
        <v>37</v>
      </c>
      <c r="F74" s="52"/>
      <c r="G74" s="52"/>
      <c r="H74" s="60">
        <f t="shared" si="8"/>
        <v>0</v>
      </c>
      <c r="I74" s="60">
        <f t="shared" si="9"/>
        <v>0</v>
      </c>
      <c r="J74" s="54">
        <f t="shared" si="10"/>
        <v>0</v>
      </c>
    </row>
    <row r="75" spans="2:12" ht="16.5" thickTop="1" thickBot="1" x14ac:dyDescent="0.3">
      <c r="B75" s="62">
        <f t="shared" si="11"/>
        <v>19</v>
      </c>
      <c r="C75" s="63" t="s">
        <v>51</v>
      </c>
      <c r="D75" s="64">
        <v>1</v>
      </c>
      <c r="E75" s="65" t="s">
        <v>37</v>
      </c>
      <c r="F75" s="63"/>
      <c r="G75" s="63"/>
      <c r="H75" s="67">
        <f t="shared" si="8"/>
        <v>0</v>
      </c>
      <c r="I75" s="67">
        <f t="shared" si="9"/>
        <v>0</v>
      </c>
      <c r="J75" s="68">
        <f t="shared" si="10"/>
        <v>0</v>
      </c>
    </row>
    <row r="76" spans="2:12" ht="15.75" customHeight="1" thickTop="1" thickBot="1" x14ac:dyDescent="0.3">
      <c r="B76" s="94" t="s">
        <v>10</v>
      </c>
      <c r="C76" s="97"/>
      <c r="D76" s="97"/>
      <c r="E76" s="97"/>
      <c r="F76" s="97"/>
      <c r="G76" s="97"/>
      <c r="H76" s="98"/>
      <c r="I76" s="15">
        <f>SUM(I56:I75)</f>
        <v>0</v>
      </c>
      <c r="J76" s="15">
        <f>SUM(J56:J75)</f>
        <v>0</v>
      </c>
    </row>
    <row r="77" spans="2:12" ht="15.75" thickBot="1" x14ac:dyDescent="0.3">
      <c r="B77" s="16"/>
      <c r="C77" s="16"/>
    </row>
    <row r="78" spans="2:12" ht="15.75" customHeight="1" thickBot="1" x14ac:dyDescent="0.3">
      <c r="B78" s="91" t="s">
        <v>56</v>
      </c>
      <c r="C78" s="92"/>
      <c r="D78" s="92"/>
      <c r="E78" s="92"/>
      <c r="F78" s="92"/>
      <c r="G78" s="92"/>
      <c r="H78" s="92"/>
      <c r="I78" s="92"/>
      <c r="J78" s="93"/>
    </row>
    <row r="79" spans="2:12" ht="63.75" customHeight="1" thickBot="1" x14ac:dyDescent="0.3">
      <c r="B79" s="7" t="s">
        <v>0</v>
      </c>
      <c r="C79" s="8"/>
      <c r="D79" s="9" t="s">
        <v>3</v>
      </c>
      <c r="E79" s="10" t="s">
        <v>1</v>
      </c>
      <c r="F79" s="10"/>
      <c r="G79" s="10"/>
      <c r="H79" s="10" t="s">
        <v>4</v>
      </c>
      <c r="I79" s="10" t="s">
        <v>5</v>
      </c>
      <c r="J79" s="10" t="s">
        <v>6</v>
      </c>
      <c r="L79" s="43"/>
    </row>
    <row r="80" spans="2:12" ht="15.75" thickBot="1" x14ac:dyDescent="0.3">
      <c r="B80" s="11"/>
      <c r="C80" s="12" t="s">
        <v>65</v>
      </c>
      <c r="D80" s="13">
        <v>1</v>
      </c>
      <c r="E80" s="12" t="s">
        <v>54</v>
      </c>
      <c r="F80" s="12"/>
      <c r="G80" s="12"/>
      <c r="H80" s="14">
        <f>SUM(I56:I61)*$G$47</f>
        <v>0</v>
      </c>
      <c r="I80" s="14">
        <f>D80*H80</f>
        <v>0</v>
      </c>
      <c r="J80" s="38">
        <f t="shared" ref="J80:J83" si="12">I80*(1+$D$21)</f>
        <v>0</v>
      </c>
      <c r="K80" s="44"/>
    </row>
    <row r="81" spans="2:13" ht="15.75" thickBot="1" x14ac:dyDescent="0.3">
      <c r="B81" s="11"/>
      <c r="C81" s="12" t="s">
        <v>66</v>
      </c>
      <c r="D81" s="13">
        <v>1</v>
      </c>
      <c r="E81" s="12" t="s">
        <v>54</v>
      </c>
      <c r="F81" s="12"/>
      <c r="G81" s="12"/>
      <c r="H81" s="14">
        <f>SUM(I56:I61)*$G$48</f>
        <v>0</v>
      </c>
      <c r="I81" s="14">
        <f>D81*H81</f>
        <v>0</v>
      </c>
      <c r="J81" s="38">
        <f t="shared" si="12"/>
        <v>0</v>
      </c>
      <c r="K81" s="44"/>
    </row>
    <row r="82" spans="2:13" ht="15.75" thickBot="1" x14ac:dyDescent="0.3">
      <c r="B82" s="11"/>
      <c r="C82" s="12" t="s">
        <v>67</v>
      </c>
      <c r="D82" s="13">
        <v>1</v>
      </c>
      <c r="E82" s="12" t="s">
        <v>54</v>
      </c>
      <c r="F82" s="12"/>
      <c r="G82" s="12"/>
      <c r="H82" s="14">
        <f>SUM(I63:I74)*$G$49</f>
        <v>0</v>
      </c>
      <c r="I82" s="14">
        <f>D82*H82</f>
        <v>0</v>
      </c>
      <c r="J82" s="38">
        <f t="shared" si="12"/>
        <v>0</v>
      </c>
      <c r="K82" s="44"/>
    </row>
    <row r="83" spans="2:13" ht="15" customHeight="1" thickBot="1" x14ac:dyDescent="0.3">
      <c r="B83" s="11"/>
      <c r="C83" s="12" t="s">
        <v>68</v>
      </c>
      <c r="D83" s="13">
        <v>1</v>
      </c>
      <c r="E83" s="12" t="s">
        <v>54</v>
      </c>
      <c r="F83" s="12"/>
      <c r="G83" s="12"/>
      <c r="H83" s="14">
        <f>SUM(I63:I74)*$G$50</f>
        <v>0</v>
      </c>
      <c r="I83" s="14">
        <f>D83*H83</f>
        <v>0</v>
      </c>
      <c r="J83" s="38">
        <f t="shared" si="12"/>
        <v>0</v>
      </c>
    </row>
    <row r="87" spans="2:13" ht="19.5" customHeight="1" x14ac:dyDescent="0.25">
      <c r="B87" s="84" t="s">
        <v>55</v>
      </c>
      <c r="C87" s="85"/>
      <c r="D87" s="85"/>
      <c r="E87" s="85"/>
      <c r="F87" s="85"/>
      <c r="G87" s="85"/>
      <c r="H87" s="85"/>
      <c r="I87" s="85"/>
      <c r="J87" s="86"/>
    </row>
    <row r="88" spans="2:13" ht="18" customHeight="1" x14ac:dyDescent="0.25">
      <c r="B88" s="74" t="s">
        <v>26</v>
      </c>
      <c r="C88" s="81"/>
      <c r="D88" s="82"/>
      <c r="E88" s="77" t="s">
        <v>38</v>
      </c>
      <c r="F88" s="78"/>
      <c r="G88" s="78"/>
      <c r="H88" s="78"/>
      <c r="I88" s="78"/>
      <c r="J88" s="83"/>
    </row>
    <row r="89" spans="2:13" ht="28.5" customHeight="1" x14ac:dyDescent="0.25">
      <c r="B89" s="74" t="s">
        <v>27</v>
      </c>
      <c r="C89" s="81"/>
      <c r="D89" s="82"/>
      <c r="E89" s="77" t="s">
        <v>28</v>
      </c>
      <c r="F89" s="78"/>
      <c r="G89" s="78"/>
      <c r="H89" s="78"/>
      <c r="I89" s="78"/>
      <c r="J89" s="83"/>
    </row>
    <row r="90" spans="2:13" ht="74.25" customHeight="1" x14ac:dyDescent="0.25">
      <c r="B90" s="74" t="s">
        <v>29</v>
      </c>
      <c r="C90" s="75"/>
      <c r="D90" s="76"/>
      <c r="E90" s="77" t="s">
        <v>63</v>
      </c>
      <c r="F90" s="78"/>
      <c r="G90" s="78"/>
      <c r="H90" s="79"/>
      <c r="I90" s="79"/>
      <c r="J90" s="80"/>
      <c r="M90" s="17"/>
    </row>
    <row r="91" spans="2:13" ht="28.5" customHeight="1" x14ac:dyDescent="0.25">
      <c r="B91" s="74" t="s">
        <v>30</v>
      </c>
      <c r="C91" s="75"/>
      <c r="D91" s="76"/>
      <c r="E91" s="77" t="s">
        <v>31</v>
      </c>
      <c r="F91" s="78"/>
      <c r="G91" s="78"/>
      <c r="H91" s="79"/>
      <c r="I91" s="79"/>
      <c r="J91" s="80"/>
      <c r="M91" s="18"/>
    </row>
    <row r="92" spans="2:13" ht="27.75" customHeight="1" x14ac:dyDescent="0.25">
      <c r="B92" s="74" t="s">
        <v>25</v>
      </c>
      <c r="C92" s="75"/>
      <c r="D92" s="76"/>
      <c r="E92" s="77" t="s">
        <v>58</v>
      </c>
      <c r="F92" s="78"/>
      <c r="G92" s="78"/>
      <c r="H92" s="79"/>
      <c r="I92" s="79"/>
      <c r="J92" s="80"/>
    </row>
    <row r="93" spans="2:13" x14ac:dyDescent="0.25">
      <c r="B93" s="74" t="s">
        <v>32</v>
      </c>
      <c r="C93" s="75"/>
      <c r="D93" s="76"/>
      <c r="E93" s="77" t="s">
        <v>33</v>
      </c>
      <c r="F93" s="78"/>
      <c r="G93" s="78"/>
      <c r="H93" s="79"/>
      <c r="I93" s="79"/>
      <c r="J93" s="80"/>
    </row>
    <row r="96" spans="2:13" x14ac:dyDescent="0.25">
      <c r="B96" s="17"/>
    </row>
    <row r="97" spans="2:10" ht="44.25" customHeight="1" x14ac:dyDescent="0.25">
      <c r="B97" s="72" t="s">
        <v>34</v>
      </c>
      <c r="C97" s="73"/>
      <c r="D97" s="73"/>
      <c r="E97" s="73"/>
      <c r="F97" s="73"/>
      <c r="G97" s="73"/>
      <c r="H97" s="73"/>
      <c r="I97" s="73"/>
      <c r="J97" s="73"/>
    </row>
    <row r="98" spans="2:10" x14ac:dyDescent="0.25">
      <c r="B98" s="72" t="s">
        <v>35</v>
      </c>
      <c r="C98" s="73"/>
      <c r="D98" s="73"/>
      <c r="E98" s="73"/>
      <c r="F98" s="73"/>
      <c r="G98" s="73"/>
      <c r="H98" s="73"/>
      <c r="I98" s="73"/>
      <c r="J98" s="73"/>
    </row>
    <row r="99" spans="2:10" x14ac:dyDescent="0.25">
      <c r="B99" s="17"/>
    </row>
  </sheetData>
  <sheetProtection password="EDDB" sheet="1" objects="1" scenarios="1"/>
  <mergeCells count="40">
    <mergeCell ref="B9:D9"/>
    <mergeCell ref="E9:J9"/>
    <mergeCell ref="B5:J5"/>
    <mergeCell ref="B6:D8"/>
    <mergeCell ref="E6:J6"/>
    <mergeCell ref="E7:J7"/>
    <mergeCell ref="E8:J8"/>
    <mergeCell ref="B10:D10"/>
    <mergeCell ref="E10:J10"/>
    <mergeCell ref="B13:J13"/>
    <mergeCell ref="B14:D16"/>
    <mergeCell ref="E14:J14"/>
    <mergeCell ref="E15:J15"/>
    <mergeCell ref="E16:J16"/>
    <mergeCell ref="B87:J87"/>
    <mergeCell ref="B17:D17"/>
    <mergeCell ref="E17:J17"/>
    <mergeCell ref="B18:D18"/>
    <mergeCell ref="E18:J18"/>
    <mergeCell ref="B19:D19"/>
    <mergeCell ref="E19:J19"/>
    <mergeCell ref="B24:J24"/>
    <mergeCell ref="B51:I51"/>
    <mergeCell ref="B54:J54"/>
    <mergeCell ref="B76:H76"/>
    <mergeCell ref="B78:J78"/>
    <mergeCell ref="B88:D88"/>
    <mergeCell ref="E88:J88"/>
    <mergeCell ref="B89:D89"/>
    <mergeCell ref="E89:J89"/>
    <mergeCell ref="B90:D90"/>
    <mergeCell ref="E90:J90"/>
    <mergeCell ref="B97:J97"/>
    <mergeCell ref="B98:J98"/>
    <mergeCell ref="B91:D91"/>
    <mergeCell ref="E91:J91"/>
    <mergeCell ref="B92:D92"/>
    <mergeCell ref="E92:J92"/>
    <mergeCell ref="B93:D93"/>
    <mergeCell ref="E93:J93"/>
  </mergeCells>
  <pageMargins left="0.25" right="0.25" top="0.75" bottom="0.75" header="0.3" footer="0.3"/>
  <pageSetup paperSize="9" scale="78" fitToWidth="0" fitToHeight="0" orientation="portrait" r:id="rId1"/>
  <rowBreaks count="1" manualBreakCount="1">
    <brk id="94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Usmerjevalnik 2019  predračun</vt:lpstr>
      <vt:lpstr>'Usmerjevalnik 2019  predračun'!Print_Area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Katja Hrovat</cp:lastModifiedBy>
  <cp:lastPrinted>2018-08-03T17:00:22Z</cp:lastPrinted>
  <dcterms:created xsi:type="dcterms:W3CDTF">2017-11-07T12:19:01Z</dcterms:created>
  <dcterms:modified xsi:type="dcterms:W3CDTF">2019-06-19T10:26:24Z</dcterms:modified>
</cp:coreProperties>
</file>