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I:\Razpisi\2019\podpora-Cisco-2019\RD\"/>
    </mc:Choice>
  </mc:AlternateContent>
  <bookViews>
    <workbookView xWindow="2250" yWindow="1650" windowWidth="34455" windowHeight="17370"/>
  </bookViews>
  <sheets>
    <sheet name="Podpora Cisco 2019" sheetId="2" r:id="rId1"/>
  </sheets>
  <definedNames>
    <definedName name="_xlnm.Print_Area" localSheetId="0">'Podpora Cisco 2019'!$A$1:$H$48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" i="2" l="1"/>
  <c r="H28" i="2" l="1"/>
  <c r="H27" i="2"/>
  <c r="H26" i="2"/>
  <c r="H29" i="2" l="1"/>
  <c r="H30" i="2" s="1"/>
</calcChain>
</file>

<file path=xl/sharedStrings.xml><?xml version="1.0" encoding="utf-8"?>
<sst xmlns="http://schemas.openxmlformats.org/spreadsheetml/2006/main" count="58" uniqueCount="50">
  <si>
    <t>Št. postavke</t>
  </si>
  <si>
    <t>Naziv</t>
  </si>
  <si>
    <t>Količina</t>
  </si>
  <si>
    <t>Enota</t>
  </si>
  <si>
    <t>Ime proizvajalca</t>
  </si>
  <si>
    <t>Oznaka modela</t>
  </si>
  <si>
    <t>1.</t>
  </si>
  <si>
    <t>Stikalo s programsko opremo – CPE-L2-GE</t>
  </si>
  <si>
    <t>kos</t>
  </si>
  <si>
    <t>2.</t>
  </si>
  <si>
    <t>Stikalo s programsko opremo – CPE-L2-10GE</t>
  </si>
  <si>
    <t>Cisco Systems, Inc.</t>
  </si>
  <si>
    <t>WS-C4500X-32SFP+</t>
  </si>
  <si>
    <t>WS-C4500X-16SFP+</t>
  </si>
  <si>
    <t>WS-C2960CX-8TC-L</t>
  </si>
  <si>
    <t>WS-C2960X-24TD</t>
  </si>
  <si>
    <t>CENA vzdrževanja na mesec za celotno količino brez DDV</t>
  </si>
  <si>
    <t>SKUPAJ z DDV</t>
  </si>
  <si>
    <t>SKUPAJ brez DDV</t>
  </si>
  <si>
    <t>Obrazec P-3_ponudba_predracun</t>
  </si>
  <si>
    <t>Javno naročilo</t>
  </si>
  <si>
    <t>Naročnik</t>
  </si>
  <si>
    <t>Arnes</t>
  </si>
  <si>
    <t>Tehnološki park 18</t>
  </si>
  <si>
    <t>1000 Ljubljana</t>
  </si>
  <si>
    <t>Oznaka javnega naročila</t>
  </si>
  <si>
    <t>Predmet javnega naročila</t>
  </si>
  <si>
    <t>Izpolnite vsa bela polja</t>
  </si>
  <si>
    <t>Ponudnik</t>
  </si>
  <si>
    <t>Sedež</t>
  </si>
  <si>
    <t>ID št. Za DDV</t>
  </si>
  <si>
    <t>Matična številka</t>
  </si>
  <si>
    <t>Podpora Cisco 2019</t>
  </si>
  <si>
    <t>Vzdrževanje in podpora stikal Cisco</t>
  </si>
  <si>
    <t>CENA vzdrževanja na mesec na enoto brez DDV</t>
  </si>
  <si>
    <t>TABELA 1 – Merilo za izbiro</t>
  </si>
  <si>
    <t>TABELA 3</t>
  </si>
  <si>
    <t>Lokacija realizacije</t>
  </si>
  <si>
    <t>Dobava/izvedba</t>
  </si>
  <si>
    <t>Na stroške ponudnika. (DDP naročnik, Incoterms 2010)</t>
  </si>
  <si>
    <t>Plačilni rok</t>
  </si>
  <si>
    <t>Čas opdrave napake/Odzivni čas</t>
  </si>
  <si>
    <t>v skladu s specifikacijami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</si>
  <si>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</si>
  <si>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30 dni po prejemu mesečnega računa</t>
  </si>
  <si>
    <t>Arnes, Tehnološki park 18, Ljubljana</t>
  </si>
  <si>
    <t>3 + 3.1 + 3.2</t>
  </si>
  <si>
    <t>4 + 4.1 + 4.2</t>
  </si>
  <si>
    <t>Stikalo s programsko opremo – TSP-16x10GE z napajalniki</t>
  </si>
  <si>
    <t>Stikalo s programsko opremo – TSP-32x10GE z napajalniki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</si>
</sst>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12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sz val="11"/>
      <color theme="1"/>
      <name val="Calibri"/>
      <family val="2"/>
      <charset val="1"/>
      <scheme val="minor"/>
    </font>
    <font>
      <i/>
      <sz val="10"/>
      <color theme="1"/>
      <name val="Verdana"/>
      <family val="2"/>
      <charset val="238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AAA5A"/>
        <bgColor indexed="64"/>
      </patternFill>
    </fill>
    <fill>
      <patternFill patternType="solid">
        <fgColor rgb="FFFADC8C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left" vertical="center" indent="1"/>
    </xf>
  </cellStyleXfs>
  <cellXfs count="62">
    <xf numFmtId="0" fontId="0" fillId="0" borderId="0" xfId="0"/>
    <xf numFmtId="0" fontId="0" fillId="0" borderId="0" xfId="0" applyProtection="1"/>
    <xf numFmtId="0" fontId="4" fillId="0" borderId="0" xfId="0" applyFont="1" applyProtection="1"/>
    <xf numFmtId="0" fontId="5" fillId="0" borderId="0" xfId="0" applyFont="1" applyProtection="1"/>
    <xf numFmtId="0" fontId="0" fillId="0" borderId="0" xfId="0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 indent="2"/>
    </xf>
    <xf numFmtId="0" fontId="13" fillId="0" borderId="0" xfId="0" applyFont="1" applyProtection="1"/>
    <xf numFmtId="0" fontId="14" fillId="0" borderId="0" xfId="0" applyFont="1" applyProtection="1"/>
    <xf numFmtId="0" fontId="9" fillId="3" borderId="6" xfId="0" applyFont="1" applyFill="1" applyBorder="1" applyAlignment="1" applyProtection="1">
      <alignment vertical="center" wrapText="1"/>
    </xf>
    <xf numFmtId="0" fontId="3" fillId="2" borderId="6" xfId="0" applyFont="1" applyFill="1" applyBorder="1" applyAlignment="1" applyProtection="1">
      <alignment vertical="center" wrapText="1"/>
    </xf>
    <xf numFmtId="164" fontId="3" fillId="4" borderId="4" xfId="0" applyNumberFormat="1" applyFont="1" applyFill="1" applyBorder="1" applyAlignment="1">
      <alignment vertical="center" wrapText="1"/>
    </xf>
    <xf numFmtId="164" fontId="3" fillId="4" borderId="3" xfId="0" applyNumberFormat="1" applyFont="1" applyFill="1" applyBorder="1" applyAlignment="1">
      <alignment vertical="center" wrapText="1"/>
    </xf>
    <xf numFmtId="164" fontId="9" fillId="3" borderId="6" xfId="0" applyNumberFormat="1" applyFont="1" applyFill="1" applyBorder="1" applyAlignment="1" applyProtection="1">
      <alignment vertical="center" wrapText="1"/>
    </xf>
    <xf numFmtId="0" fontId="15" fillId="0" borderId="0" xfId="0" applyFont="1" applyAlignment="1" applyProtection="1">
      <alignment vertical="center"/>
    </xf>
    <xf numFmtId="0" fontId="15" fillId="0" borderId="0" xfId="0" applyFont="1" applyProtection="1"/>
    <xf numFmtId="0" fontId="15" fillId="0" borderId="0" xfId="0" applyFont="1" applyAlignment="1" applyProtection="1">
      <alignment horizontal="center" vertical="center"/>
    </xf>
    <xf numFmtId="0" fontId="7" fillId="2" borderId="7" xfId="0" applyFont="1" applyFill="1" applyBorder="1" applyAlignment="1" applyProtection="1">
      <alignment horizontal="left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9" fillId="3" borderId="7" xfId="0" applyFont="1" applyFill="1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10" fillId="3" borderId="17" xfId="0" applyFont="1" applyFill="1" applyBorder="1" applyAlignment="1" applyProtection="1">
      <alignment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2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0" fillId="4" borderId="2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9" fillId="0" borderId="7" xfId="0" applyFont="1" applyFill="1" applyBorder="1" applyAlignment="1" applyProtection="1">
      <alignment horizontal="left" vertical="center" wrapText="1"/>
      <protection locked="0"/>
    </xf>
    <xf numFmtId="0" fontId="0" fillId="0" borderId="5" xfId="0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left" vertical="center" wrapText="1"/>
    </xf>
    <xf numFmtId="0" fontId="9" fillId="3" borderId="9" xfId="0" applyFont="1" applyFill="1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9" fillId="3" borderId="12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9" fillId="3" borderId="14" xfId="0" applyFont="1" applyFill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 wrapText="1"/>
    </xf>
    <xf numFmtId="0" fontId="9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10" xfId="0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 applyProtection="1">
      <alignment horizontal="left" vertical="center" wrapText="1"/>
      <protection locked="0"/>
    </xf>
    <xf numFmtId="0" fontId="9" fillId="0" borderId="12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9" fillId="0" borderId="14" xfId="0" applyFont="1" applyFill="1" applyBorder="1" applyAlignment="1" applyProtection="1">
      <alignment horizontal="left" vertical="center" wrapText="1"/>
      <protection locked="0"/>
    </xf>
    <xf numFmtId="0" fontId="0" fillId="0" borderId="15" xfId="0" applyFill="1" applyBorder="1" applyAlignment="1" applyProtection="1">
      <alignment horizontal="left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0" fontId="10" fillId="3" borderId="7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vertical="center" wrapText="1"/>
    </xf>
  </cellXfs>
  <cellStyles count="2">
    <cellStyle name="ContentsHyperlink" xfId="1"/>
    <cellStyle name="Normal" xfId="0" builtinId="0"/>
  </cellStyles>
  <dxfs count="1">
    <dxf>
      <font>
        <b/>
        <i val="0"/>
        <strike val="0"/>
        <color rgb="FFFF0000"/>
      </font>
      <fill>
        <patternFill>
          <bgColor rgb="FFFFFF0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topLeftCell="A10" zoomScale="80" zoomScaleNormal="80" workbookViewId="0">
      <selection activeCell="M29" sqref="M29"/>
    </sheetView>
  </sheetViews>
  <sheetFormatPr defaultRowHeight="15" x14ac:dyDescent="0.25"/>
  <cols>
    <col min="1" max="1" width="17.28515625" customWidth="1"/>
    <col min="2" max="2" width="15.85546875" customWidth="1"/>
    <col min="3" max="3" width="23.28515625" customWidth="1"/>
    <col min="4" max="4" width="41.7109375" bestFit="1" customWidth="1"/>
    <col min="5" max="5" width="13.140625" customWidth="1"/>
    <col min="7" max="7" width="17" customWidth="1"/>
    <col min="8" max="8" width="23.42578125" customWidth="1"/>
  </cols>
  <sheetData>
    <row r="1" spans="1:9" s="1" customFormat="1" x14ac:dyDescent="0.25">
      <c r="A1" s="2" t="s">
        <v>19</v>
      </c>
    </row>
    <row r="2" spans="1:9" s="1" customFormat="1" x14ac:dyDescent="0.25"/>
    <row r="3" spans="1:9" s="1" customFormat="1" ht="18.75" x14ac:dyDescent="0.3">
      <c r="B3" s="3"/>
    </row>
    <row r="4" spans="1:9" s="1" customFormat="1" x14ac:dyDescent="0.25"/>
    <row r="5" spans="1:9" s="1" customFormat="1" ht="19.5" customHeight="1" x14ac:dyDescent="0.25">
      <c r="A5" s="35" t="s">
        <v>20</v>
      </c>
      <c r="B5" s="36"/>
      <c r="C5" s="37"/>
      <c r="D5" s="37"/>
      <c r="E5" s="37"/>
      <c r="F5" s="37"/>
      <c r="G5" s="38"/>
    </row>
    <row r="6" spans="1:9" s="1" customFormat="1" ht="15" customHeight="1" x14ac:dyDescent="0.25">
      <c r="A6" s="16" t="s">
        <v>21</v>
      </c>
      <c r="B6" s="17"/>
      <c r="C6" s="18"/>
      <c r="D6" s="40" t="s">
        <v>22</v>
      </c>
      <c r="E6" s="41"/>
      <c r="F6" s="41"/>
      <c r="G6" s="42"/>
    </row>
    <row r="7" spans="1:9" s="1" customFormat="1" x14ac:dyDescent="0.25">
      <c r="A7" s="39"/>
      <c r="B7" s="17"/>
      <c r="C7" s="18"/>
      <c r="D7" s="43" t="s">
        <v>23</v>
      </c>
      <c r="E7" s="44"/>
      <c r="F7" s="44"/>
      <c r="G7" s="45"/>
    </row>
    <row r="8" spans="1:9" s="1" customFormat="1" ht="17.25" customHeight="1" x14ac:dyDescent="0.25">
      <c r="A8" s="39"/>
      <c r="B8" s="17"/>
      <c r="C8" s="18"/>
      <c r="D8" s="46" t="s">
        <v>24</v>
      </c>
      <c r="E8" s="47"/>
      <c r="F8" s="47"/>
      <c r="G8" s="48"/>
    </row>
    <row r="9" spans="1:9" s="1" customFormat="1" ht="18" customHeight="1" x14ac:dyDescent="0.25">
      <c r="A9" s="16" t="s">
        <v>25</v>
      </c>
      <c r="B9" s="17"/>
      <c r="C9" s="18"/>
      <c r="D9" s="58" t="s">
        <v>32</v>
      </c>
      <c r="E9" s="59"/>
      <c r="F9" s="59"/>
      <c r="G9" s="60"/>
    </row>
    <row r="10" spans="1:9" s="1" customFormat="1" ht="20.25" customHeight="1" x14ac:dyDescent="0.25">
      <c r="A10" s="16" t="s">
        <v>26</v>
      </c>
      <c r="B10" s="17"/>
      <c r="C10" s="18"/>
      <c r="D10" s="19" t="s">
        <v>33</v>
      </c>
      <c r="E10" s="20"/>
      <c r="F10" s="20"/>
      <c r="G10" s="21"/>
    </row>
    <row r="11" spans="1:9" s="1" customFormat="1" ht="20.25" customHeight="1" x14ac:dyDescent="0.25">
      <c r="A11" s="4"/>
      <c r="B11" s="4"/>
      <c r="C11" s="4"/>
      <c r="D11" s="4"/>
      <c r="E11" s="4"/>
      <c r="F11" s="4"/>
      <c r="G11" s="4"/>
    </row>
    <row r="12" spans="1:9" s="1" customFormat="1" x14ac:dyDescent="0.25">
      <c r="A12" s="5"/>
      <c r="B12" s="5"/>
      <c r="E12" s="6" t="s">
        <v>27</v>
      </c>
    </row>
    <row r="13" spans="1:9" s="1" customFormat="1" ht="19.5" customHeight="1" x14ac:dyDescent="0.25">
      <c r="A13" s="35" t="s">
        <v>28</v>
      </c>
      <c r="B13" s="36"/>
      <c r="C13" s="37"/>
      <c r="D13" s="37"/>
      <c r="E13" s="37"/>
      <c r="F13" s="37"/>
      <c r="G13" s="38"/>
    </row>
    <row r="14" spans="1:9" s="1" customFormat="1" ht="15" customHeight="1" x14ac:dyDescent="0.25">
      <c r="A14" s="16" t="s">
        <v>1</v>
      </c>
      <c r="B14" s="17"/>
      <c r="C14" s="18"/>
      <c r="D14" s="49"/>
      <c r="E14" s="50"/>
      <c r="F14" s="50"/>
      <c r="G14" s="51"/>
    </row>
    <row r="15" spans="1:9" s="1" customFormat="1" ht="28.5" x14ac:dyDescent="0.45">
      <c r="A15" s="39"/>
      <c r="B15" s="17"/>
      <c r="C15" s="18"/>
      <c r="D15" s="52"/>
      <c r="E15" s="53"/>
      <c r="F15" s="53"/>
      <c r="G15" s="54"/>
      <c r="I15" s="7"/>
    </row>
    <row r="16" spans="1:9" s="1" customFormat="1" ht="17.25" customHeight="1" x14ac:dyDescent="0.25">
      <c r="A16" s="39"/>
      <c r="B16" s="17"/>
      <c r="C16" s="18"/>
      <c r="D16" s="55"/>
      <c r="E16" s="56"/>
      <c r="F16" s="56"/>
      <c r="G16" s="57"/>
    </row>
    <row r="17" spans="1:8" s="1" customFormat="1" ht="18" customHeight="1" x14ac:dyDescent="0.25">
      <c r="A17" s="16" t="s">
        <v>29</v>
      </c>
      <c r="B17" s="17"/>
      <c r="C17" s="18"/>
      <c r="D17" s="32"/>
      <c r="E17" s="33"/>
      <c r="F17" s="33"/>
      <c r="G17" s="34"/>
    </row>
    <row r="18" spans="1:8" s="1" customFormat="1" ht="20.25" customHeight="1" x14ac:dyDescent="0.25">
      <c r="A18" s="16" t="s">
        <v>30</v>
      </c>
      <c r="B18" s="17"/>
      <c r="C18" s="18"/>
      <c r="D18" s="32"/>
      <c r="E18" s="33"/>
      <c r="F18" s="33"/>
      <c r="G18" s="34"/>
    </row>
    <row r="19" spans="1:8" s="1" customFormat="1" ht="20.25" customHeight="1" x14ac:dyDescent="0.25">
      <c r="A19" s="16" t="s">
        <v>31</v>
      </c>
      <c r="B19" s="17"/>
      <c r="C19" s="18"/>
      <c r="D19" s="32"/>
      <c r="E19" s="33"/>
      <c r="F19" s="33"/>
      <c r="G19" s="34"/>
    </row>
    <row r="20" spans="1:8" s="1" customFormat="1" x14ac:dyDescent="0.25"/>
    <row r="21" spans="1:8" s="1" customFormat="1" x14ac:dyDescent="0.25"/>
    <row r="22" spans="1:8" s="1" customFormat="1" ht="15.75" thickBot="1" x14ac:dyDescent="0.3">
      <c r="B22" s="5"/>
      <c r="C22" s="5"/>
      <c r="F22" s="6" t="s">
        <v>27</v>
      </c>
    </row>
    <row r="23" spans="1:8" ht="22.5" customHeight="1" thickBot="1" x14ac:dyDescent="0.3">
      <c r="A23" s="25" t="s">
        <v>35</v>
      </c>
      <c r="B23" s="26"/>
      <c r="C23" s="26"/>
      <c r="D23" s="26"/>
      <c r="E23" s="26"/>
      <c r="F23" s="26"/>
      <c r="G23" s="26"/>
      <c r="H23" s="26"/>
    </row>
    <row r="24" spans="1:8" ht="72.75" customHeight="1" thickBot="1" x14ac:dyDescent="0.3">
      <c r="A24" s="9" t="s">
        <v>0</v>
      </c>
      <c r="B24" s="9" t="s">
        <v>4</v>
      </c>
      <c r="C24" s="9" t="s">
        <v>5</v>
      </c>
      <c r="D24" s="9" t="s">
        <v>1</v>
      </c>
      <c r="E24" s="9" t="s">
        <v>2</v>
      </c>
      <c r="F24" s="9" t="s">
        <v>3</v>
      </c>
      <c r="G24" s="9" t="s">
        <v>34</v>
      </c>
      <c r="H24" s="9" t="s">
        <v>16</v>
      </c>
    </row>
    <row r="25" spans="1:8" ht="27" customHeight="1" thickBot="1" x14ac:dyDescent="0.3">
      <c r="A25" s="8" t="s">
        <v>6</v>
      </c>
      <c r="B25" s="8" t="s">
        <v>11</v>
      </c>
      <c r="C25" s="8" t="s">
        <v>14</v>
      </c>
      <c r="D25" s="8" t="s">
        <v>7</v>
      </c>
      <c r="E25" s="8">
        <v>769</v>
      </c>
      <c r="F25" s="8" t="s">
        <v>8</v>
      </c>
      <c r="G25" s="61"/>
      <c r="H25" s="12">
        <f>E25*G25</f>
        <v>0</v>
      </c>
    </row>
    <row r="26" spans="1:8" ht="26.25" customHeight="1" thickBot="1" x14ac:dyDescent="0.3">
      <c r="A26" s="8" t="s">
        <v>9</v>
      </c>
      <c r="B26" s="8" t="s">
        <v>11</v>
      </c>
      <c r="C26" s="8" t="s">
        <v>15</v>
      </c>
      <c r="D26" s="8" t="s">
        <v>10</v>
      </c>
      <c r="E26" s="8">
        <v>23</v>
      </c>
      <c r="F26" s="8" t="s">
        <v>8</v>
      </c>
      <c r="G26" s="61"/>
      <c r="H26" s="12">
        <f t="shared" ref="H25:H28" si="0">E26*G26</f>
        <v>0</v>
      </c>
    </row>
    <row r="27" spans="1:8" ht="27.75" customHeight="1" thickBot="1" x14ac:dyDescent="0.3">
      <c r="A27" s="8" t="s">
        <v>46</v>
      </c>
      <c r="B27" s="8" t="s">
        <v>11</v>
      </c>
      <c r="C27" s="8" t="s">
        <v>13</v>
      </c>
      <c r="D27" s="8" t="s">
        <v>48</v>
      </c>
      <c r="E27" s="8">
        <v>40</v>
      </c>
      <c r="F27" s="8" t="s">
        <v>8</v>
      </c>
      <c r="G27" s="61"/>
      <c r="H27" s="12">
        <f t="shared" si="0"/>
        <v>0</v>
      </c>
    </row>
    <row r="28" spans="1:8" ht="30" customHeight="1" thickBot="1" x14ac:dyDescent="0.3">
      <c r="A28" s="8" t="s">
        <v>47</v>
      </c>
      <c r="B28" s="8" t="s">
        <v>11</v>
      </c>
      <c r="C28" s="8" t="s">
        <v>12</v>
      </c>
      <c r="D28" s="8" t="s">
        <v>49</v>
      </c>
      <c r="E28" s="8">
        <v>23</v>
      </c>
      <c r="F28" s="8" t="s">
        <v>8</v>
      </c>
      <c r="G28" s="61"/>
      <c r="H28" s="12">
        <f t="shared" si="0"/>
        <v>0</v>
      </c>
    </row>
    <row r="29" spans="1:8" ht="30" customHeight="1" thickBot="1" x14ac:dyDescent="0.3">
      <c r="A29" s="27" t="s">
        <v>18</v>
      </c>
      <c r="B29" s="28"/>
      <c r="C29" s="28"/>
      <c r="D29" s="28"/>
      <c r="E29" s="28"/>
      <c r="F29" s="28"/>
      <c r="G29" s="29"/>
      <c r="H29" s="10">
        <f>SUM(H25:H28)</f>
        <v>0</v>
      </c>
    </row>
    <row r="30" spans="1:8" ht="30" customHeight="1" thickBot="1" x14ac:dyDescent="0.3">
      <c r="A30" s="27" t="s">
        <v>17</v>
      </c>
      <c r="B30" s="30"/>
      <c r="C30" s="30"/>
      <c r="D30" s="30"/>
      <c r="E30" s="30"/>
      <c r="F30" s="30"/>
      <c r="G30" s="31"/>
      <c r="H30" s="11">
        <f>H29*1.22</f>
        <v>0</v>
      </c>
    </row>
    <row r="32" spans="1:8" s="1" customFormat="1" ht="19.5" customHeight="1" x14ac:dyDescent="0.25">
      <c r="A32" s="24" t="s">
        <v>36</v>
      </c>
      <c r="B32" s="24"/>
      <c r="C32" s="24"/>
      <c r="D32" s="24"/>
      <c r="E32" s="24"/>
      <c r="F32" s="24"/>
      <c r="G32" s="24"/>
    </row>
    <row r="33" spans="1:10" s="1" customFormat="1" ht="18" customHeight="1" x14ac:dyDescent="0.25">
      <c r="A33" s="16" t="s">
        <v>37</v>
      </c>
      <c r="B33" s="17"/>
      <c r="C33" s="18"/>
      <c r="D33" s="19" t="s">
        <v>45</v>
      </c>
      <c r="E33" s="20"/>
      <c r="F33" s="20"/>
      <c r="G33" s="21"/>
    </row>
    <row r="34" spans="1:10" s="1" customFormat="1" ht="28.5" customHeight="1" x14ac:dyDescent="0.25">
      <c r="A34" s="16" t="s">
        <v>38</v>
      </c>
      <c r="B34" s="17"/>
      <c r="C34" s="18"/>
      <c r="D34" s="19" t="s">
        <v>39</v>
      </c>
      <c r="E34" s="20"/>
      <c r="F34" s="20"/>
      <c r="G34" s="21"/>
    </row>
    <row r="35" spans="1:10" s="1" customFormat="1" ht="28.5" customHeight="1" x14ac:dyDescent="0.25">
      <c r="A35" s="16" t="s">
        <v>40</v>
      </c>
      <c r="B35" s="17"/>
      <c r="C35" s="18"/>
      <c r="D35" s="19" t="s">
        <v>44</v>
      </c>
      <c r="E35" s="20"/>
      <c r="F35" s="20"/>
      <c r="G35" s="21"/>
      <c r="J35" s="14"/>
    </row>
    <row r="36" spans="1:10" s="1" customFormat="1" x14ac:dyDescent="0.25">
      <c r="A36" s="16" t="s">
        <v>41</v>
      </c>
      <c r="B36" s="17"/>
      <c r="C36" s="18"/>
      <c r="D36" s="19" t="s">
        <v>42</v>
      </c>
      <c r="E36" s="20"/>
      <c r="F36" s="20"/>
      <c r="G36" s="21"/>
    </row>
    <row r="37" spans="1:10" s="1" customFormat="1" x14ac:dyDescent="0.25"/>
    <row r="38" spans="1:10" s="1" customFormat="1" x14ac:dyDescent="0.25"/>
    <row r="39" spans="1:10" s="1" customFormat="1" x14ac:dyDescent="0.25">
      <c r="A39" s="13"/>
    </row>
    <row r="40" spans="1:10" s="1" customFormat="1" x14ac:dyDescent="0.25">
      <c r="A40" s="13"/>
    </row>
    <row r="41" spans="1:10" s="1" customFormat="1" ht="61.5" customHeight="1" x14ac:dyDescent="0.25">
      <c r="A41" s="22" t="s">
        <v>43</v>
      </c>
      <c r="B41" s="23"/>
      <c r="C41" s="23"/>
      <c r="D41" s="23"/>
      <c r="E41" s="23"/>
      <c r="F41" s="23"/>
      <c r="G41" s="23"/>
    </row>
    <row r="42" spans="1:10" s="1" customFormat="1" x14ac:dyDescent="0.25">
      <c r="A42" s="13"/>
    </row>
    <row r="43" spans="1:10" s="1" customFormat="1" x14ac:dyDescent="0.25">
      <c r="A43" s="13"/>
    </row>
    <row r="44" spans="1:10" s="1" customFormat="1" x14ac:dyDescent="0.25">
      <c r="A44" s="13"/>
    </row>
    <row r="45" spans="1:10" s="1" customFormat="1" x14ac:dyDescent="0.25">
      <c r="B45" s="15"/>
    </row>
    <row r="46" spans="1:10" s="1" customFormat="1" x14ac:dyDescent="0.25">
      <c r="A46" s="13"/>
    </row>
    <row r="47" spans="1:10" s="1" customFormat="1" x14ac:dyDescent="0.25">
      <c r="A47" s="13"/>
    </row>
  </sheetData>
  <mergeCells count="33">
    <mergeCell ref="A14:C16"/>
    <mergeCell ref="D14:G14"/>
    <mergeCell ref="D15:G15"/>
    <mergeCell ref="D16:G16"/>
    <mergeCell ref="A9:C9"/>
    <mergeCell ref="D9:G9"/>
    <mergeCell ref="A10:C10"/>
    <mergeCell ref="D10:G10"/>
    <mergeCell ref="A13:G13"/>
    <mergeCell ref="A5:G5"/>
    <mergeCell ref="A6:C8"/>
    <mergeCell ref="D6:G6"/>
    <mergeCell ref="D7:G7"/>
    <mergeCell ref="D8:G8"/>
    <mergeCell ref="A17:C17"/>
    <mergeCell ref="D17:G17"/>
    <mergeCell ref="A18:C18"/>
    <mergeCell ref="D18:G18"/>
    <mergeCell ref="A19:C19"/>
    <mergeCell ref="D19:G19"/>
    <mergeCell ref="A32:G32"/>
    <mergeCell ref="A23:H23"/>
    <mergeCell ref="A29:G29"/>
    <mergeCell ref="A30:G30"/>
    <mergeCell ref="A34:C34"/>
    <mergeCell ref="D34:G34"/>
    <mergeCell ref="A33:C33"/>
    <mergeCell ref="D33:G33"/>
    <mergeCell ref="A36:C36"/>
    <mergeCell ref="D36:G36"/>
    <mergeCell ref="A35:C35"/>
    <mergeCell ref="D35:G35"/>
    <mergeCell ref="A41:G41"/>
  </mergeCells>
  <conditionalFormatting sqref="H29:H30">
    <cfRule type="cellIs" dxfId="0" priority="2" operator="greaterThan">
      <formula>1593000</formula>
    </cfRule>
  </conditionalFormatting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Podpora Cisco 2019</vt:lpstr>
      <vt:lpstr>'Podpora Cisco 2019'!Print_Area</vt:lpstr>
    </vt:vector>
  </TitlesOfParts>
  <Company>Arnes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 Furman</dc:creator>
  <cp:lastModifiedBy>Avgust Jauk</cp:lastModifiedBy>
  <cp:lastPrinted>2019-07-10T10:17:28Z</cp:lastPrinted>
  <dcterms:created xsi:type="dcterms:W3CDTF">2019-07-03T10:19:25Z</dcterms:created>
  <dcterms:modified xsi:type="dcterms:W3CDTF">2019-07-12T06:00:25Z</dcterms:modified>
</cp:coreProperties>
</file>