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navolgemut/Documents/STRANKE/Skupno JN_Plin/05_dokumentacija_za_objavo/"/>
    </mc:Choice>
  </mc:AlternateContent>
  <xr:revisionPtr revIDLastSave="0" documentId="13_ncr:1_{5EBF51DF-2A0D-3045-8BF4-4D57105ECCF3}" xr6:coauthVersionLast="36" xr6:coauthVersionMax="36" xr10:uidLastSave="{00000000-0000-0000-0000-000000000000}"/>
  <bookViews>
    <workbookView xWindow="0" yWindow="460" windowWidth="28800" windowHeight="16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2" i="1" l="1"/>
  <c r="J99" i="1"/>
  <c r="J97" i="1"/>
  <c r="J95" i="1"/>
  <c r="J93" i="1"/>
  <c r="J91" i="1"/>
  <c r="J88" i="1"/>
  <c r="J84" i="1"/>
  <c r="J82" i="1"/>
  <c r="J78" i="1"/>
  <c r="J76" i="1"/>
  <c r="J74" i="1"/>
  <c r="J70" i="1"/>
  <c r="J68" i="1"/>
  <c r="J65" i="1"/>
  <c r="J63" i="1"/>
  <c r="J61" i="1"/>
  <c r="J59" i="1"/>
  <c r="J55" i="1"/>
  <c r="J53" i="1"/>
  <c r="J50" i="1"/>
  <c r="J48" i="1"/>
  <c r="J46" i="1"/>
  <c r="J43" i="1"/>
  <c r="J41" i="1"/>
  <c r="J38" i="1"/>
  <c r="J35" i="1"/>
  <c r="J33" i="1"/>
  <c r="J31" i="1"/>
  <c r="J29" i="1"/>
  <c r="J27" i="1"/>
  <c r="J24" i="1"/>
  <c r="J22" i="1"/>
  <c r="J19" i="1"/>
  <c r="J17" i="1"/>
  <c r="J15" i="1"/>
  <c r="J13" i="1"/>
  <c r="J11" i="1"/>
  <c r="J8" i="1"/>
  <c r="J6" i="1"/>
  <c r="J4" i="1"/>
  <c r="J2" i="1"/>
  <c r="J110" i="1" s="1"/>
</calcChain>
</file>

<file path=xl/sharedStrings.xml><?xml version="1.0" encoding="utf-8"?>
<sst xmlns="http://schemas.openxmlformats.org/spreadsheetml/2006/main" count="282" uniqueCount="218">
  <si>
    <t>ZŠ</t>
  </si>
  <si>
    <t>Naziv naročnika</t>
  </si>
  <si>
    <t>Številka odjemnega mesta</t>
  </si>
  <si>
    <t>Cena na enoto</t>
  </si>
  <si>
    <t>Dom starejših občanov Krško</t>
  </si>
  <si>
    <t>DSO Krško, Kovinarska ulica 13, 8270 Krško</t>
  </si>
  <si>
    <t>kWh</t>
  </si>
  <si>
    <t>(Kovinarska ulica 13, 8270 Krško)</t>
  </si>
  <si>
    <t>Dom Petra Uzarja</t>
  </si>
  <si>
    <t>DPU Tržič, Ročevnica 58, 4290 Tržič</t>
  </si>
  <si>
    <t>99000169, 21-540526-1</t>
  </si>
  <si>
    <t>(Ročevnica 58, 4290 Tržič)</t>
  </si>
  <si>
    <t>DPU Tržič, Ročevnica 58, 4290 Tržič - Kuhinja</t>
  </si>
  <si>
    <t>99000168, 21-114926-1</t>
  </si>
  <si>
    <t>Dom upokojencev Vrhnika</t>
  </si>
  <si>
    <t>DU Vrhnika, Idrijska cesta 13, 1360 Vrhnika</t>
  </si>
  <si>
    <t>(Idrijska cesta 13, 1360 Vrhnika)</t>
  </si>
  <si>
    <t>CSS Škofja Loka</t>
  </si>
  <si>
    <t>CSS Škofja Loka, Stara Loka 31, 4220 Škofja Loka</t>
  </si>
  <si>
    <t>21-1134972-1</t>
  </si>
  <si>
    <t>(Stara Loka 31, 4220 Škofja Loka)</t>
  </si>
  <si>
    <t>21-1129014-1</t>
  </si>
  <si>
    <t>21-1129238-1</t>
  </si>
  <si>
    <t>DSO Ajdovščina</t>
  </si>
  <si>
    <t>DSO Ajdovščina, Ul. Milana Klemenčiča 1, 5370 Ajdovščina</t>
  </si>
  <si>
    <t>(Ul. Milana Klemenčiča 1, 5370 Ajdovščina)</t>
  </si>
  <si>
    <t>Dom upokojencev Nova Gorica</t>
  </si>
  <si>
    <t>Dom upokojencev Nova Gorica, Gregorčičeva 16, 5000 Nova Gorica</t>
  </si>
  <si>
    <t>04011374</t>
  </si>
  <si>
    <t>(Gregorčičeva 16, 5000 Nova Gorica)</t>
  </si>
  <si>
    <t>Dom starejših Šentjur</t>
  </si>
  <si>
    <t>DS Šentjur, Svetinova ulica 1, 3230 Šentjur</t>
  </si>
  <si>
    <t>(Svetinova ulica 1, 3230 Šentjur)</t>
  </si>
  <si>
    <t>Dom starejših občanov Lj-Bežigrad</t>
  </si>
  <si>
    <t>Dom starejših občanov Lj-Bežigrad, Komanova ulica 1, 1000 Ljubljana</t>
  </si>
  <si>
    <t>(Komanova ulica 1, 1000 Ljubljana)</t>
  </si>
  <si>
    <t>Dom upokojencev in oskrbovancev Impoljca</t>
  </si>
  <si>
    <t>DUO Impoljca, Enota DU Sevnica, Trg svobode 17, 8290 Sevnica</t>
  </si>
  <si>
    <t>99000193, 0275</t>
  </si>
  <si>
    <t>DUO Impoljca, Enota DU Brežice, Dobovska cesta 8, 8250 Brežice</t>
  </si>
  <si>
    <t>(Arto 13, 8293 Studenec)</t>
  </si>
  <si>
    <t>DSO Kamnik</t>
  </si>
  <si>
    <t>DSO Kamnik, Neveljska pot 26, 1240 Kamnik - dom</t>
  </si>
  <si>
    <t>(Neveljska pot 26, 1240 Kamnik)</t>
  </si>
  <si>
    <t>DSO Kamnik, Neveljska pot 26, 1240 Kamnik - kuhinja</t>
  </si>
  <si>
    <t>Dom starejših Lendava</t>
  </si>
  <si>
    <t>DS Lendava, Slomškovo naselje 7, 9220 Lendava</t>
  </si>
  <si>
    <t>(Slomškovo naselje 7, 9220 Lendava)</t>
  </si>
  <si>
    <t>Dom starejših občanov Polde Eberl Jamski Izlake</t>
  </si>
  <si>
    <t>DSO Polde Eberl Jamski Izlake, Izlake 13, 1411 Izlake - dom</t>
  </si>
  <si>
    <t>(Izlake 13, 1411 Izlake)</t>
  </si>
  <si>
    <t>DSO Polde Eberl Jamski Izlake, Izlake 13, 1411 Izlake - kuhinja</t>
  </si>
  <si>
    <t>Dom upokojencev F. Salamon Trbovlje</t>
  </si>
  <si>
    <t>Enota Prebold, Na zelenici 20, 3312 Prebold</t>
  </si>
  <si>
    <t>(Kolonija 1. maja 21, 1420 Trbovlje)</t>
  </si>
  <si>
    <t>VDC Novo mesto</t>
  </si>
  <si>
    <t xml:space="preserve">Bivalna enota Novo mesto, Cesarjeva ulica 27, 8000 Novo mesto </t>
  </si>
  <si>
    <t>1.000772.000.0</t>
  </si>
  <si>
    <t>(Šmihel 3, 8000 Novo mesto)</t>
  </si>
  <si>
    <t>Enota Šmihel, Šmihel 3, 8000 Novo mesto</t>
  </si>
  <si>
    <t>1.000727.000.0</t>
  </si>
  <si>
    <t>Dom ob Savinji Celje</t>
  </si>
  <si>
    <t>Dom ob Savinji Celje, Jurčičeva 6, 3000 Celje</t>
  </si>
  <si>
    <t>(Jurčičeva 6, 3000 Celje)</t>
  </si>
  <si>
    <t>Dom starejših Logatec</t>
  </si>
  <si>
    <t>DS Logatec, Gubčeva ulica 8A, 1370 Logatec</t>
  </si>
  <si>
    <t>(Gubčeva ulica 8A, 1370 Logatec)</t>
  </si>
  <si>
    <t>Lambrechtov dom, Slovenske konjice</t>
  </si>
  <si>
    <t>Lambrechtov dom, Šolska ulica 4, 3210 Slovenske Konjice</t>
  </si>
  <si>
    <t>(Šolska ulica 4, 3210 Slovenske Konjice)</t>
  </si>
  <si>
    <t>27-216267 - 1</t>
  </si>
  <si>
    <t>Varstveno delovni center Kranj</t>
  </si>
  <si>
    <t>Enota Škofja Loka, Stara Loka 31a, 4220 Škofja Loka</t>
  </si>
  <si>
    <t>(Kidričeva cesta 51, 4000 Kranj)</t>
  </si>
  <si>
    <t>Dom Taber</t>
  </si>
  <si>
    <t>Dom Taber, Šmartno 70, 4207 Cerklje na Gorenjskem</t>
  </si>
  <si>
    <t>(Šmartno 70, 4207 Cerklje na Gorenjskem)</t>
  </si>
  <si>
    <t>Dom dr. Janka Benedika Radovljica</t>
  </si>
  <si>
    <t>Dom dr. JB Radovljica, Šercerjeva ulica 35, 4240 Radovljica</t>
  </si>
  <si>
    <t>(Šercerjeva ulica 35, 4240 Radovljica)</t>
  </si>
  <si>
    <t>DSO Ljutomer</t>
  </si>
  <si>
    <t>DSO Ljutomer, Cesta I. slovenskega tabora 5, 9240 Ljutomer</t>
  </si>
  <si>
    <t>(Cesta I. slovenskega tabora 5, 9240 Ljutomer)</t>
  </si>
  <si>
    <t>DS Rakičan</t>
  </si>
  <si>
    <t>DS Rakičan, Ul. dr. Vrbnjaka 1, 9000 MS</t>
  </si>
  <si>
    <t>08010552, 1795</t>
  </si>
  <si>
    <t>(Ul. dr. Vrbnjaka 1, 9000 Murska Sobota)</t>
  </si>
  <si>
    <t>Center za starejše Murska Sobota - kuhinja, Gregorčičeva  24 b</t>
  </si>
  <si>
    <t>08010208, 13808</t>
  </si>
  <si>
    <t>Center za starejše Murska Sobota, Gregorčičeva 24 b</t>
  </si>
  <si>
    <t>08010204, 13807</t>
  </si>
  <si>
    <t>DSO Preddvor</t>
  </si>
  <si>
    <t xml:space="preserve">DSO Preddvor, enota Naklo na Stara cesta 63, 4202 Naklo </t>
  </si>
  <si>
    <t>99001539, 4548/091</t>
  </si>
  <si>
    <t>(Potoče 2, 4205 Preddvor)</t>
  </si>
  <si>
    <t>99001538, 4548/090</t>
  </si>
  <si>
    <t>DSO LJ Vič Rudnik</t>
  </si>
  <si>
    <t>DSO LJ Vič Rudnik, Cesta na Bokalce 51, 1000 Ljubljana</t>
  </si>
  <si>
    <t>01506971911</t>
  </si>
  <si>
    <t>(Cesta na Bokalce 51, 1000 Ljubljana)</t>
  </si>
  <si>
    <t>01506145927</t>
  </si>
  <si>
    <t>DSO LJ Vič Rudnik, Kopališka 10, 1000 Ljubljana</t>
  </si>
  <si>
    <t>01504300674</t>
  </si>
  <si>
    <t>01504300787</t>
  </si>
  <si>
    <t>DSO Fužine</t>
  </si>
  <si>
    <t>DSO Fužine, Nove Fužine 40, 1000 Ljubljana</t>
  </si>
  <si>
    <t>99000192, 01506725620</t>
  </si>
  <si>
    <t>(Nove Fužine 40, 1000 Ljubljana)</t>
  </si>
  <si>
    <t>DSO Tezno</t>
  </si>
  <si>
    <t>DSO Tezno, Panonska ulica 41, 2000 Maribor</t>
  </si>
  <si>
    <t>99000186, 1.021927.000.0</t>
  </si>
  <si>
    <t>(Panonska ulica 41, 2000 Maribor)</t>
  </si>
  <si>
    <t>DU Šmarje pri Jelšah</t>
  </si>
  <si>
    <t xml:space="preserve">DU Šmarje pri Jelšah, Rakeževa 8, 3240 Šmarje pri Jelšah </t>
  </si>
  <si>
    <t>še nimajo</t>
  </si>
  <si>
    <t>(Rakeževa 8, 3240 Šmarje pri Jelšah )</t>
  </si>
  <si>
    <t>VCD Zagorje ob Savi</t>
  </si>
  <si>
    <t>Cesta 9. avgusta 59c, 1410 Zagorje ob Savi</t>
  </si>
  <si>
    <t>(Cesta 9. avgusta 59C, 1410 Zagorje ob Savi)</t>
  </si>
  <si>
    <t>Trboveljska cesta 6, 1410 Zagorje ob Savi</t>
  </si>
  <si>
    <t>Trboveljska cesta 12, 1410 Zagorje ob Savi</t>
  </si>
  <si>
    <t>Center za usposabljanje, delo in varstvo Dobrna</t>
  </si>
  <si>
    <t>Dnevni center Celje, Trubarjeva 55, 3000 Celje</t>
  </si>
  <si>
    <t>99000411, 7525</t>
  </si>
  <si>
    <t>(Lokovina 13a, 3204 Dobrna)</t>
  </si>
  <si>
    <t xml:space="preserve">VDC Tončke Hočevar </t>
  </si>
  <si>
    <t>Stanovanjska skupina Vrhovci, Vrhovci cesta XXI/3, 1000 Ljubljana</t>
  </si>
  <si>
    <t>01507508055</t>
  </si>
  <si>
    <t>(Vodnikova c. 56, 1000 Ljubljana)</t>
  </si>
  <si>
    <t>Bivalna enota Zelena jama, Zvezna ulica 18, 1000 Ljubljana</t>
  </si>
  <si>
    <t>01504292108</t>
  </si>
  <si>
    <t>Stanovanjska skupina Koseze, Brajnikova 3, 1000 Ljubljana</t>
  </si>
  <si>
    <t>01500656708</t>
  </si>
  <si>
    <t>Kuhinja, Vodnikova c. 56, 1000 Ljubljana</t>
  </si>
  <si>
    <t>01510023091</t>
  </si>
  <si>
    <t>Comett domovi d.o.o., Podružnica Pegazov dom</t>
  </si>
  <si>
    <t>Comett domovi d.o.o., Podružnica Pegazov dom, Celjska cesta 11, 3250 Rogaška Slatina</t>
  </si>
  <si>
    <t>(Celjska cesta 11, 3250 Rogaška Slatina)</t>
  </si>
  <si>
    <t>Dom dr. Jožeta Potrča Poljčane</t>
  </si>
  <si>
    <t xml:space="preserve">Dom dr. Jožeta Potrča Poljčane, Potrčeva ulica 1, 2319 Poljčane - dom </t>
  </si>
  <si>
    <t>99000539, 21-782664-1</t>
  </si>
  <si>
    <t>(Potrčeva ulica 1, 2319 Poljčane)</t>
  </si>
  <si>
    <t>Dom dr. Jožeta Potrča Poljčane, Potrčeva ulica 1, 2319 Poljčane - kuhinja</t>
  </si>
  <si>
    <t>99000540, 21-786012-1</t>
  </si>
  <si>
    <t>Dom pod Gorco</t>
  </si>
  <si>
    <t>Dom pod Gorco, Pekrska cesta 56, 2000 Maribor - dom</t>
  </si>
  <si>
    <t>99000194,  1.026452.000.0</t>
  </si>
  <si>
    <t>(Pekrska cesta 56, 2000 Maribor)</t>
  </si>
  <si>
    <t>Dom pod Gorco, Pekrska cesta 56, 2000 Maribor - pralnica</t>
  </si>
  <si>
    <t>99000195,  1.026509.000.0</t>
  </si>
  <si>
    <t>Dom pod Gorco, Pekrska cesta 56, 2000 Maribor - kuhinja</t>
  </si>
  <si>
    <t>99000197,  1.026511.000.0</t>
  </si>
  <si>
    <t>Dom pod Gorco, Pekrska cesta 54 in 52, 2000 Maribor - oskrbovana stanovanja, 2 vhoda </t>
  </si>
  <si>
    <t>99000196,  1.026510.000.0</t>
  </si>
  <si>
    <t>SVZ Hrastovec</t>
  </si>
  <si>
    <t>Enota Gornja Radgona, Lackova ulica 16, 9250 Gornja Radgona</t>
  </si>
  <si>
    <t>962472, 99001497, 21-962472-1</t>
  </si>
  <si>
    <t>(Hrastovec v Slovenskih Goricah 22, 2230 Lenart)</t>
  </si>
  <si>
    <t>Enota Maribor, Livadna 14, 2000 Maribor</t>
  </si>
  <si>
    <t>99001494, 1.027265.000.0</t>
  </si>
  <si>
    <t>CUDV Radovljica</t>
  </si>
  <si>
    <t>VDC Radovljica, Ljubljanska cesta 11, 4240 Radovljica</t>
  </si>
  <si>
    <t>(Cesta na Jezerva 17, 4240 Radovljica)</t>
  </si>
  <si>
    <t>Bivalna enota pri Boru, Gradnikova 3, 4240 Radovljica</t>
  </si>
  <si>
    <t>Bivalna enota, Gradnikova 46, 4240 Radovljica</t>
  </si>
  <si>
    <t>Stanovanjska enota Pr´Žamar,  Poljče 17, 4275 Begunje na Gorenjskem</t>
  </si>
  <si>
    <t>Dom počitka Mengeš</t>
  </si>
  <si>
    <t>Enota Mengeš, Glavni trg 13, 1234 Mengeš</t>
  </si>
  <si>
    <t>99000455, 21-64436-1</t>
  </si>
  <si>
    <t>(Glavni trg 13, 1234 Mengeš)</t>
  </si>
  <si>
    <t>99000547, 21-969626-1</t>
  </si>
  <si>
    <t>Enota Trzin, Ljubljanska 10 a, 1236 Trzin</t>
  </si>
  <si>
    <t>99001492, 21-208793-1</t>
  </si>
  <si>
    <t>Prizma Ponikve PSVZ</t>
  </si>
  <si>
    <t>Bivalna enota Mengeš 5, Liparjeva 57/a, 1234 Mengeš</t>
  </si>
  <si>
    <t>99000178, 21-151837-1</t>
  </si>
  <si>
    <t>(Ponikve 76, 1312 Videm-Dobrepolje)</t>
  </si>
  <si>
    <t>Bivalna enota Žiga, Liparjeva 57, 1234 Mengeš</t>
  </si>
  <si>
    <t>99000177, 21-102483-1</t>
  </si>
  <si>
    <t>Dom starejših Na Fari</t>
  </si>
  <si>
    <t>DS Na Fari, Na Fari 50, 2391 Prevalje - kuhinja</t>
  </si>
  <si>
    <t>(Na Fari 50, 2391 Prevalje)</t>
  </si>
  <si>
    <t>DS Na Fari, Na Fari 50, 2391 Prevalje - dom</t>
  </si>
  <si>
    <t>Dom upokojencev Domžale</t>
  </si>
  <si>
    <t>DU Domžale, Karantanska cesta 5, 1230 Domžale</t>
  </si>
  <si>
    <t>99000176, 21-40584-1</t>
  </si>
  <si>
    <t>(Karantanska cesta 5, 1230 Domžale)</t>
  </si>
  <si>
    <t>99000175, 21-38034-1</t>
  </si>
  <si>
    <t>Dom upokojencev Ptuj</t>
  </si>
  <si>
    <t>DU Ptuj, Volkmerjeva cesta 10, 2250 Ptuj</t>
  </si>
  <si>
    <t>(Volkmerjeva cesta 10, 2250 Ptuj)</t>
  </si>
  <si>
    <t>Dom upokojencev Idrija</t>
  </si>
  <si>
    <t>DU Idrija, Arkova ulica 4, 5280 Idrija</t>
  </si>
  <si>
    <t>(Arkova ulica 4, 5280 Idrija)</t>
  </si>
  <si>
    <t>DU Idrija, Enota Marof, Vojkova 35, 5280 Idrija</t>
  </si>
  <si>
    <t>Dom sv. Jožef Celje</t>
  </si>
  <si>
    <t>Dom sv. Jožef Celje, Plečnikova 29, 3000 Celje</t>
  </si>
  <si>
    <t>(Plečnikova 29, 3000 Celje)</t>
  </si>
  <si>
    <t>Marijina hiša, Plečnikova 29, 3000 Celje - kuhinja</t>
  </si>
  <si>
    <t>Janežičeva pot 4, 3000 Celje - stanovanje</t>
  </si>
  <si>
    <t>Janežičeva pot 4, 3000 Celje - stanovanje</t>
  </si>
  <si>
    <t>Lazarjeva hiša, Plečnikova 29, 3000 - stanovanje</t>
  </si>
  <si>
    <t>Lazarjeva hiša, Plečnikova 29, 3000 - stanovanje</t>
  </si>
  <si>
    <t>Lazarjeva hiša, Plečnikova 29, 3000 - učilnice in sobe</t>
  </si>
  <si>
    <t>Datum začetka veljavnosti</t>
  </si>
  <si>
    <t>Datum zaključka veljavnosti</t>
  </si>
  <si>
    <t>Naslov odjemnih mest</t>
  </si>
  <si>
    <t>DU Idrija, Arkova ulica 2, 5280 Idrija-sušilnica</t>
  </si>
  <si>
    <t>71-1685247-1</t>
  </si>
  <si>
    <t>EM</t>
  </si>
  <si>
    <t>Okvirna letna količina</t>
  </si>
  <si>
    <t>27-213512 - 1</t>
  </si>
  <si>
    <t>21-213496 - 1</t>
  </si>
  <si>
    <t>30/09/2021</t>
  </si>
  <si>
    <t xml:space="preserve">Datum in kraj: </t>
  </si>
  <si>
    <t xml:space="preserve">Podpis pooblaščene osebe ponudnika: </t>
  </si>
  <si>
    <t>žig</t>
  </si>
  <si>
    <t xml:space="preserve">Skupna cena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</si>
</sst>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#,##0_ ;\-#,##0\ "/>
  </numFmts>
  <fonts count="12"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name val="Verdana "/>
      <charset val="238"/>
    </font>
    <font>
      <sz val="10"/>
      <name val="Verdana"/>
      <family val="2"/>
      <charset val="238"/>
    </font>
    <font>
      <i/>
      <sz val="10"/>
      <color theme="1"/>
      <name val="Verdana"/>
      <family val="2"/>
    </font>
    <font>
      <i/>
      <sz val="10"/>
      <name val="Verdana"/>
      <family val="2"/>
      <charset val="238"/>
    </font>
    <font>
      <sz val="10"/>
      <color rgb="FFFF0000"/>
      <name val="Verdana"/>
      <family val="2"/>
    </font>
    <font>
      <sz val="12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14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wrapText="1"/>
    </xf>
    <xf numFmtId="49" fontId="1" fillId="0" borderId="5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44" fontId="2" fillId="2" borderId="0" xfId="1" applyFont="1" applyFill="1" applyBorder="1" applyAlignment="1">
      <alignment horizontal="right" wrapText="1"/>
    </xf>
    <xf numFmtId="44" fontId="1" fillId="0" borderId="0" xfId="1" applyFont="1" applyFill="1" applyBorder="1" applyAlignment="1">
      <alignment wrapText="1"/>
    </xf>
    <xf numFmtId="44" fontId="1" fillId="0" borderId="0" xfId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center" wrapText="1"/>
    </xf>
    <xf numFmtId="14" fontId="6" fillId="0" borderId="0" xfId="0" applyNumberFormat="1" applyFont="1" applyFill="1" applyBorder="1" applyAlignment="1">
      <alignment horizontal="center" wrapText="1"/>
    </xf>
    <xf numFmtId="14" fontId="6" fillId="0" borderId="5" xfId="0" applyNumberFormat="1" applyFont="1" applyFill="1" applyBorder="1" applyAlignment="1">
      <alignment horizont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3" fontId="4" fillId="0" borderId="5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4" fontId="1" fillId="0" borderId="3" xfId="1" applyFont="1" applyFill="1" applyBorder="1" applyAlignment="1">
      <alignment horizontal="right" wrapText="1"/>
    </xf>
    <xf numFmtId="44" fontId="1" fillId="0" borderId="8" xfId="1" applyFont="1" applyFill="1" applyBorder="1" applyAlignment="1">
      <alignment horizontal="right" wrapText="1"/>
    </xf>
    <xf numFmtId="44" fontId="1" fillId="0" borderId="6" xfId="1" applyFont="1" applyFill="1" applyBorder="1" applyAlignment="1">
      <alignment horizontal="right" wrapText="1"/>
    </xf>
    <xf numFmtId="44" fontId="1" fillId="0" borderId="2" xfId="1" applyFont="1" applyFill="1" applyBorder="1" applyAlignment="1">
      <alignment horizontal="center" vertical="center" wrapText="1"/>
    </xf>
    <xf numFmtId="44" fontId="1" fillId="0" borderId="0" xfId="1" applyFont="1" applyFill="1" applyBorder="1" applyAlignment="1">
      <alignment horizontal="center" vertical="center" wrapText="1"/>
    </xf>
    <xf numFmtId="44" fontId="1" fillId="0" borderId="5" xfId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wrapText="1"/>
    </xf>
    <xf numFmtId="14" fontId="1" fillId="0" borderId="5" xfId="0" applyNumberFormat="1" applyFont="1" applyFill="1" applyBorder="1" applyAlignment="1">
      <alignment horizontal="center" wrapText="1"/>
    </xf>
    <xf numFmtId="1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8"/>
  <sheetViews>
    <sheetView tabSelected="1" topLeftCell="A35" workbookViewId="0">
      <pane xSplit="1" topLeftCell="B1" activePane="topRight" state="frozen"/>
      <selection pane="topRight" activeCell="E102" sqref="E102:F109"/>
    </sheetView>
  </sheetViews>
  <sheetFormatPr baseColWidth="10" defaultColWidth="10.83203125" defaultRowHeight="13"/>
  <cols>
    <col min="1" max="1" width="5" style="11" customWidth="1"/>
    <col min="2" max="2" width="42.33203125" style="17" customWidth="1"/>
    <col min="3" max="3" width="68.1640625" style="17" customWidth="1"/>
    <col min="4" max="4" width="30.1640625" style="5" customWidth="1"/>
    <col min="5" max="5" width="26.6640625" style="5" customWidth="1"/>
    <col min="6" max="6" width="28.83203125" style="5" customWidth="1"/>
    <col min="7" max="7" width="24.6640625" style="32" customWidth="1"/>
    <col min="8" max="8" width="17.1640625" style="11" customWidth="1"/>
    <col min="9" max="9" width="21.6640625" style="37" customWidth="1"/>
    <col min="10" max="10" width="21.5" style="38" customWidth="1"/>
    <col min="11" max="16384" width="10.83203125" style="1"/>
  </cols>
  <sheetData>
    <row r="1" spans="1:10" s="2" customFormat="1" ht="15" thickBot="1">
      <c r="A1" s="21" t="s">
        <v>0</v>
      </c>
      <c r="B1" s="19" t="s">
        <v>1</v>
      </c>
      <c r="C1" s="19" t="s">
        <v>206</v>
      </c>
      <c r="D1" s="19" t="s">
        <v>2</v>
      </c>
      <c r="E1" s="19" t="s">
        <v>204</v>
      </c>
      <c r="F1" s="19" t="s">
        <v>205</v>
      </c>
      <c r="G1" s="35" t="s">
        <v>210</v>
      </c>
      <c r="H1" s="21" t="s">
        <v>209</v>
      </c>
      <c r="I1" s="36" t="s">
        <v>3</v>
      </c>
      <c r="J1" s="36" t="s">
        <v>217</v>
      </c>
    </row>
    <row r="2" spans="1:10" s="11" customFormat="1" ht="14">
      <c r="A2" s="10">
        <v>1</v>
      </c>
      <c r="B2" s="13" t="s">
        <v>4</v>
      </c>
      <c r="C2" s="13" t="s">
        <v>5</v>
      </c>
      <c r="D2" s="65">
        <v>70010065</v>
      </c>
      <c r="E2" s="67">
        <v>43739</v>
      </c>
      <c r="F2" s="67">
        <v>44469</v>
      </c>
      <c r="G2" s="43">
        <v>703570</v>
      </c>
      <c r="H2" s="46" t="s">
        <v>6</v>
      </c>
      <c r="I2" s="52">
        <v>0</v>
      </c>
      <c r="J2" s="49">
        <f>G2*I2</f>
        <v>0</v>
      </c>
    </row>
    <row r="3" spans="1:10" s="11" customFormat="1" ht="17" customHeight="1" thickBot="1">
      <c r="A3" s="12"/>
      <c r="B3" s="14" t="s">
        <v>7</v>
      </c>
      <c r="C3" s="15"/>
      <c r="D3" s="66"/>
      <c r="E3" s="68"/>
      <c r="F3" s="68"/>
      <c r="G3" s="45"/>
      <c r="H3" s="48"/>
      <c r="I3" s="53"/>
      <c r="J3" s="51"/>
    </row>
    <row r="4" spans="1:10" ht="16" customHeight="1">
      <c r="A4" s="10">
        <v>2</v>
      </c>
      <c r="B4" s="13" t="s">
        <v>8</v>
      </c>
      <c r="C4" s="13" t="s">
        <v>9</v>
      </c>
      <c r="D4" s="8" t="s">
        <v>10</v>
      </c>
      <c r="E4" s="55">
        <v>43739</v>
      </c>
      <c r="F4" s="55">
        <v>44469</v>
      </c>
      <c r="G4" s="43">
        <v>832072</v>
      </c>
      <c r="H4" s="46" t="s">
        <v>6</v>
      </c>
      <c r="I4" s="53"/>
      <c r="J4" s="49">
        <f>G4*I2</f>
        <v>0</v>
      </c>
    </row>
    <row r="5" spans="1:10" ht="17" customHeight="1" thickBot="1">
      <c r="A5" s="12"/>
      <c r="B5" s="14" t="s">
        <v>11</v>
      </c>
      <c r="C5" s="15" t="s">
        <v>12</v>
      </c>
      <c r="D5" s="9" t="s">
        <v>13</v>
      </c>
      <c r="E5" s="56"/>
      <c r="F5" s="56"/>
      <c r="G5" s="45"/>
      <c r="H5" s="48"/>
      <c r="I5" s="53"/>
      <c r="J5" s="51"/>
    </row>
    <row r="6" spans="1:10" ht="16" customHeight="1">
      <c r="A6" s="10">
        <v>3</v>
      </c>
      <c r="B6" s="13" t="s">
        <v>14</v>
      </c>
      <c r="C6" s="13" t="s">
        <v>15</v>
      </c>
      <c r="D6" s="8">
        <v>504945</v>
      </c>
      <c r="E6" s="55">
        <v>43739</v>
      </c>
      <c r="F6" s="55">
        <v>44469</v>
      </c>
      <c r="G6" s="69">
        <v>1435512</v>
      </c>
      <c r="H6" s="46" t="s">
        <v>6</v>
      </c>
      <c r="I6" s="53"/>
      <c r="J6" s="49">
        <f>G6*I2</f>
        <v>0</v>
      </c>
    </row>
    <row r="7" spans="1:10" ht="17" customHeight="1" thickBot="1">
      <c r="A7" s="12"/>
      <c r="B7" s="14" t="s">
        <v>16</v>
      </c>
      <c r="C7" s="15" t="s">
        <v>15</v>
      </c>
      <c r="D7" s="9">
        <v>61853</v>
      </c>
      <c r="E7" s="56"/>
      <c r="F7" s="56"/>
      <c r="G7" s="70"/>
      <c r="H7" s="48"/>
      <c r="I7" s="53"/>
      <c r="J7" s="51"/>
    </row>
    <row r="8" spans="1:10" ht="16" customHeight="1">
      <c r="A8" s="10">
        <v>4</v>
      </c>
      <c r="B8" s="13" t="s">
        <v>17</v>
      </c>
      <c r="C8" s="13" t="s">
        <v>18</v>
      </c>
      <c r="D8" s="8" t="s">
        <v>19</v>
      </c>
      <c r="E8" s="55">
        <v>43739</v>
      </c>
      <c r="F8" s="55">
        <v>44469</v>
      </c>
      <c r="G8" s="43">
        <v>916180</v>
      </c>
      <c r="H8" s="46" t="s">
        <v>6</v>
      </c>
      <c r="I8" s="53"/>
      <c r="J8" s="49">
        <f>G8*I2</f>
        <v>0</v>
      </c>
    </row>
    <row r="9" spans="1:10" ht="16" customHeight="1">
      <c r="A9" s="22"/>
      <c r="B9" s="18" t="s">
        <v>20</v>
      </c>
      <c r="C9" s="17" t="s">
        <v>18</v>
      </c>
      <c r="D9" s="5" t="s">
        <v>21</v>
      </c>
      <c r="E9" s="57"/>
      <c r="F9" s="57"/>
      <c r="G9" s="44"/>
      <c r="H9" s="47"/>
      <c r="I9" s="53"/>
      <c r="J9" s="50"/>
    </row>
    <row r="10" spans="1:10" ht="17" customHeight="1" thickBot="1">
      <c r="A10" s="12"/>
      <c r="B10" s="15"/>
      <c r="C10" s="15" t="s">
        <v>18</v>
      </c>
      <c r="D10" s="9" t="s">
        <v>22</v>
      </c>
      <c r="E10" s="56"/>
      <c r="F10" s="56"/>
      <c r="G10" s="45"/>
      <c r="H10" s="48"/>
      <c r="I10" s="53"/>
      <c r="J10" s="51"/>
    </row>
    <row r="11" spans="1:10" ht="16" customHeight="1">
      <c r="A11" s="10">
        <v>5</v>
      </c>
      <c r="B11" s="13" t="s">
        <v>23</v>
      </c>
      <c r="C11" s="13" t="s">
        <v>24</v>
      </c>
      <c r="D11" s="8">
        <v>6010292</v>
      </c>
      <c r="E11" s="55">
        <v>43739</v>
      </c>
      <c r="F11" s="55">
        <v>44469</v>
      </c>
      <c r="G11" s="43">
        <v>729049</v>
      </c>
      <c r="H11" s="46" t="s">
        <v>6</v>
      </c>
      <c r="I11" s="53"/>
      <c r="J11" s="49">
        <f>G11*I2</f>
        <v>0</v>
      </c>
    </row>
    <row r="12" spans="1:10" ht="17" customHeight="1" thickBot="1">
      <c r="A12" s="12"/>
      <c r="B12" s="14" t="s">
        <v>25</v>
      </c>
      <c r="C12" s="15" t="s">
        <v>24</v>
      </c>
      <c r="D12" s="9">
        <v>6010290</v>
      </c>
      <c r="E12" s="56"/>
      <c r="F12" s="56"/>
      <c r="G12" s="45"/>
      <c r="H12" s="48"/>
      <c r="I12" s="53"/>
      <c r="J12" s="51"/>
    </row>
    <row r="13" spans="1:10" ht="16" customHeight="1">
      <c r="A13" s="10">
        <v>6</v>
      </c>
      <c r="B13" s="13" t="s">
        <v>26</v>
      </c>
      <c r="C13" s="13" t="s">
        <v>27</v>
      </c>
      <c r="D13" s="23" t="s">
        <v>28</v>
      </c>
      <c r="E13" s="55">
        <v>43739</v>
      </c>
      <c r="F13" s="55">
        <v>44469</v>
      </c>
      <c r="G13" s="43">
        <v>1070499</v>
      </c>
      <c r="H13" s="46" t="s">
        <v>6</v>
      </c>
      <c r="I13" s="53"/>
      <c r="J13" s="49">
        <f>G13*I2</f>
        <v>0</v>
      </c>
    </row>
    <row r="14" spans="1:10" ht="17" customHeight="1" thickBot="1">
      <c r="A14" s="12"/>
      <c r="B14" s="14" t="s">
        <v>29</v>
      </c>
      <c r="C14" s="15"/>
      <c r="D14" s="24"/>
      <c r="E14" s="56"/>
      <c r="F14" s="56"/>
      <c r="G14" s="45"/>
      <c r="H14" s="48"/>
      <c r="I14" s="53"/>
      <c r="J14" s="51"/>
    </row>
    <row r="15" spans="1:10" ht="16" customHeight="1">
      <c r="A15" s="10">
        <v>7</v>
      </c>
      <c r="B15" s="13" t="s">
        <v>30</v>
      </c>
      <c r="C15" s="13" t="s">
        <v>31</v>
      </c>
      <c r="D15" s="8">
        <v>3010644</v>
      </c>
      <c r="E15" s="55">
        <v>43739</v>
      </c>
      <c r="F15" s="55">
        <v>44469</v>
      </c>
      <c r="G15" s="43">
        <v>1110242</v>
      </c>
      <c r="H15" s="46" t="s">
        <v>6</v>
      </c>
      <c r="I15" s="53"/>
      <c r="J15" s="49">
        <f>G15*I2</f>
        <v>0</v>
      </c>
    </row>
    <row r="16" spans="1:10" ht="17" customHeight="1" thickBot="1">
      <c r="A16" s="12"/>
      <c r="B16" s="14" t="s">
        <v>32</v>
      </c>
      <c r="C16" s="15" t="s">
        <v>31</v>
      </c>
      <c r="D16" s="9">
        <v>1027557</v>
      </c>
      <c r="E16" s="56"/>
      <c r="F16" s="56"/>
      <c r="G16" s="45"/>
      <c r="H16" s="48"/>
      <c r="I16" s="53"/>
      <c r="J16" s="51"/>
    </row>
    <row r="17" spans="1:10" ht="16" customHeight="1">
      <c r="A17" s="10">
        <v>8</v>
      </c>
      <c r="B17" s="25" t="s">
        <v>33</v>
      </c>
      <c r="C17" s="13" t="s">
        <v>34</v>
      </c>
      <c r="D17" s="8">
        <v>1504249196</v>
      </c>
      <c r="E17" s="55">
        <v>43739</v>
      </c>
      <c r="F17" s="55">
        <v>44469</v>
      </c>
      <c r="G17" s="43">
        <v>298560</v>
      </c>
      <c r="H17" s="46" t="s">
        <v>6</v>
      </c>
      <c r="I17" s="53"/>
      <c r="J17" s="49">
        <f>G17*I2</f>
        <v>0</v>
      </c>
    </row>
    <row r="18" spans="1:10" ht="17" customHeight="1" thickBot="1">
      <c r="A18" s="12"/>
      <c r="B18" s="26" t="s">
        <v>35</v>
      </c>
      <c r="C18" s="15"/>
      <c r="D18" s="9"/>
      <c r="E18" s="56"/>
      <c r="F18" s="56"/>
      <c r="G18" s="45"/>
      <c r="H18" s="48"/>
      <c r="I18" s="53"/>
      <c r="J18" s="51"/>
    </row>
    <row r="19" spans="1:10" ht="16" customHeight="1">
      <c r="A19" s="10">
        <v>9</v>
      </c>
      <c r="B19" s="13" t="s">
        <v>36</v>
      </c>
      <c r="C19" s="13" t="s">
        <v>37</v>
      </c>
      <c r="D19" s="8" t="s">
        <v>38</v>
      </c>
      <c r="E19" s="55">
        <v>43739</v>
      </c>
      <c r="F19" s="55">
        <v>44469</v>
      </c>
      <c r="G19" s="43">
        <v>315269</v>
      </c>
      <c r="H19" s="46" t="s">
        <v>6</v>
      </c>
      <c r="I19" s="53"/>
      <c r="J19" s="49">
        <f>G19*I2</f>
        <v>0</v>
      </c>
    </row>
    <row r="20" spans="1:10" ht="16" customHeight="1">
      <c r="A20" s="22"/>
      <c r="B20" s="17" t="s">
        <v>36</v>
      </c>
      <c r="C20" s="17" t="s">
        <v>39</v>
      </c>
      <c r="D20" s="5">
        <v>71011017</v>
      </c>
      <c r="E20" s="57"/>
      <c r="F20" s="57"/>
      <c r="G20" s="44"/>
      <c r="H20" s="47"/>
      <c r="I20" s="53"/>
      <c r="J20" s="50"/>
    </row>
    <row r="21" spans="1:10" ht="17" customHeight="1" thickBot="1">
      <c r="A21" s="12"/>
      <c r="B21" s="14" t="s">
        <v>40</v>
      </c>
      <c r="C21" s="27"/>
      <c r="D21" s="9"/>
      <c r="E21" s="56"/>
      <c r="F21" s="56"/>
      <c r="G21" s="45"/>
      <c r="H21" s="48"/>
      <c r="I21" s="53"/>
      <c r="J21" s="51"/>
    </row>
    <row r="22" spans="1:10" ht="16" customHeight="1">
      <c r="A22" s="10">
        <v>10</v>
      </c>
      <c r="B22" s="13" t="s">
        <v>41</v>
      </c>
      <c r="C22" s="13" t="s">
        <v>42</v>
      </c>
      <c r="D22" s="8">
        <v>31014265</v>
      </c>
      <c r="E22" s="55">
        <v>43739</v>
      </c>
      <c r="F22" s="55">
        <v>44469</v>
      </c>
      <c r="G22" s="43">
        <v>1272823</v>
      </c>
      <c r="H22" s="46" t="s">
        <v>6</v>
      </c>
      <c r="I22" s="53"/>
      <c r="J22" s="49">
        <f>G22*I2</f>
        <v>0</v>
      </c>
    </row>
    <row r="23" spans="1:10" ht="17" customHeight="1" thickBot="1">
      <c r="A23" s="12"/>
      <c r="B23" s="14" t="s">
        <v>43</v>
      </c>
      <c r="C23" s="15" t="s">
        <v>44</v>
      </c>
      <c r="D23" s="9">
        <v>31014266</v>
      </c>
      <c r="E23" s="56"/>
      <c r="F23" s="56"/>
      <c r="G23" s="45"/>
      <c r="H23" s="48"/>
      <c r="I23" s="53"/>
      <c r="J23" s="51"/>
    </row>
    <row r="24" spans="1:10" ht="16" customHeight="1">
      <c r="A24" s="10">
        <v>11</v>
      </c>
      <c r="B24" s="13" t="s">
        <v>45</v>
      </c>
      <c r="C24" s="13" t="s">
        <v>46</v>
      </c>
      <c r="D24" s="8">
        <v>899</v>
      </c>
      <c r="E24" s="55">
        <v>43739</v>
      </c>
      <c r="F24" s="55">
        <v>44469</v>
      </c>
      <c r="G24" s="43">
        <v>880343</v>
      </c>
      <c r="H24" s="46" t="s">
        <v>6</v>
      </c>
      <c r="I24" s="53"/>
      <c r="J24" s="49">
        <f>G24*I2</f>
        <v>0</v>
      </c>
    </row>
    <row r="25" spans="1:10" ht="16" customHeight="1">
      <c r="A25" s="22"/>
      <c r="B25" s="18" t="s">
        <v>47</v>
      </c>
      <c r="C25" s="17" t="s">
        <v>46</v>
      </c>
      <c r="D25" s="5">
        <v>13750</v>
      </c>
      <c r="E25" s="57"/>
      <c r="F25" s="57"/>
      <c r="G25" s="44"/>
      <c r="H25" s="47"/>
      <c r="I25" s="53"/>
      <c r="J25" s="50"/>
    </row>
    <row r="26" spans="1:10" ht="17" customHeight="1" thickBot="1">
      <c r="A26" s="12"/>
      <c r="B26" s="15"/>
      <c r="C26" s="15" t="s">
        <v>46</v>
      </c>
      <c r="D26" s="9">
        <v>14360</v>
      </c>
      <c r="E26" s="56"/>
      <c r="F26" s="56"/>
      <c r="G26" s="45"/>
      <c r="H26" s="48"/>
      <c r="I26" s="53"/>
      <c r="J26" s="51"/>
    </row>
    <row r="27" spans="1:10" ht="28">
      <c r="A27" s="10">
        <v>12</v>
      </c>
      <c r="B27" s="13" t="s">
        <v>48</v>
      </c>
      <c r="C27" s="13" t="s">
        <v>49</v>
      </c>
      <c r="D27" s="8">
        <v>1020157</v>
      </c>
      <c r="E27" s="55">
        <v>43739</v>
      </c>
      <c r="F27" s="55">
        <v>44469</v>
      </c>
      <c r="G27" s="43">
        <v>323253</v>
      </c>
      <c r="H27" s="46" t="s">
        <v>6</v>
      </c>
      <c r="I27" s="53"/>
      <c r="J27" s="49">
        <f>G27*I2</f>
        <v>0</v>
      </c>
    </row>
    <row r="28" spans="1:10" ht="17" customHeight="1" thickBot="1">
      <c r="A28" s="12"/>
      <c r="B28" s="14" t="s">
        <v>50</v>
      </c>
      <c r="C28" s="15" t="s">
        <v>51</v>
      </c>
      <c r="D28" s="9">
        <v>1010227</v>
      </c>
      <c r="E28" s="56"/>
      <c r="F28" s="56"/>
      <c r="G28" s="45"/>
      <c r="H28" s="48"/>
      <c r="I28" s="53"/>
      <c r="J28" s="51"/>
    </row>
    <row r="29" spans="1:10" ht="16" customHeight="1">
      <c r="A29" s="10">
        <v>13</v>
      </c>
      <c r="B29" s="13" t="s">
        <v>52</v>
      </c>
      <c r="C29" s="13" t="s">
        <v>53</v>
      </c>
      <c r="D29" s="8">
        <v>13849</v>
      </c>
      <c r="E29" s="55">
        <v>43739</v>
      </c>
      <c r="F29" s="55">
        <v>44469</v>
      </c>
      <c r="G29" s="43">
        <v>901547</v>
      </c>
      <c r="H29" s="46" t="s">
        <v>6</v>
      </c>
      <c r="I29" s="53"/>
      <c r="J29" s="49">
        <f>G29*I2</f>
        <v>0</v>
      </c>
    </row>
    <row r="30" spans="1:10" ht="17" customHeight="1" thickBot="1">
      <c r="A30" s="12"/>
      <c r="B30" s="14" t="s">
        <v>54</v>
      </c>
      <c r="C30" s="15" t="s">
        <v>53</v>
      </c>
      <c r="D30" s="9">
        <v>13850</v>
      </c>
      <c r="E30" s="56"/>
      <c r="F30" s="56"/>
      <c r="G30" s="45"/>
      <c r="H30" s="48"/>
      <c r="I30" s="53"/>
      <c r="J30" s="51"/>
    </row>
    <row r="31" spans="1:10" ht="16" customHeight="1">
      <c r="A31" s="10">
        <v>14</v>
      </c>
      <c r="B31" s="13" t="s">
        <v>55</v>
      </c>
      <c r="C31" s="13" t="s">
        <v>56</v>
      </c>
      <c r="D31" s="8" t="s">
        <v>57</v>
      </c>
      <c r="E31" s="55">
        <v>43739</v>
      </c>
      <c r="F31" s="55">
        <v>44469</v>
      </c>
      <c r="G31" s="43">
        <v>325537</v>
      </c>
      <c r="H31" s="46" t="s">
        <v>6</v>
      </c>
      <c r="I31" s="53"/>
      <c r="J31" s="49">
        <f>G31*I2</f>
        <v>0</v>
      </c>
    </row>
    <row r="32" spans="1:10" ht="17" customHeight="1" thickBot="1">
      <c r="A32" s="12"/>
      <c r="B32" s="14" t="s">
        <v>58</v>
      </c>
      <c r="C32" s="15" t="s">
        <v>59</v>
      </c>
      <c r="D32" s="9" t="s">
        <v>60</v>
      </c>
      <c r="E32" s="56"/>
      <c r="F32" s="56"/>
      <c r="G32" s="45"/>
      <c r="H32" s="48"/>
      <c r="I32" s="53"/>
      <c r="J32" s="51"/>
    </row>
    <row r="33" spans="1:10" ht="16" customHeight="1">
      <c r="A33" s="10">
        <v>15</v>
      </c>
      <c r="B33" s="13" t="s">
        <v>61</v>
      </c>
      <c r="C33" s="13" t="s">
        <v>62</v>
      </c>
      <c r="D33" s="8">
        <v>8823</v>
      </c>
      <c r="E33" s="55">
        <v>43739</v>
      </c>
      <c r="F33" s="55">
        <v>44469</v>
      </c>
      <c r="G33" s="43">
        <v>1490969</v>
      </c>
      <c r="H33" s="46" t="s">
        <v>6</v>
      </c>
      <c r="I33" s="53"/>
      <c r="J33" s="49">
        <f>G33*I2</f>
        <v>0</v>
      </c>
    </row>
    <row r="34" spans="1:10" ht="17" customHeight="1" thickBot="1">
      <c r="A34" s="12"/>
      <c r="B34" s="14" t="s">
        <v>63</v>
      </c>
      <c r="C34" s="15"/>
      <c r="D34" s="9"/>
      <c r="E34" s="56"/>
      <c r="F34" s="56"/>
      <c r="G34" s="45"/>
      <c r="H34" s="48"/>
      <c r="I34" s="53"/>
      <c r="J34" s="51"/>
    </row>
    <row r="35" spans="1:10" ht="16" customHeight="1">
      <c r="A35" s="10">
        <v>16</v>
      </c>
      <c r="B35" s="13" t="s">
        <v>64</v>
      </c>
      <c r="C35" s="13" t="s">
        <v>65</v>
      </c>
      <c r="D35" s="8">
        <v>26012007</v>
      </c>
      <c r="E35" s="55">
        <v>43739</v>
      </c>
      <c r="F35" s="55">
        <v>44469</v>
      </c>
      <c r="G35" s="43">
        <v>971212</v>
      </c>
      <c r="H35" s="46" t="s">
        <v>6</v>
      </c>
      <c r="I35" s="53"/>
      <c r="J35" s="49">
        <f>G35*I2</f>
        <v>0</v>
      </c>
    </row>
    <row r="36" spans="1:10" ht="16" customHeight="1">
      <c r="A36" s="22"/>
      <c r="B36" s="18" t="s">
        <v>66</v>
      </c>
      <c r="C36" s="17" t="s">
        <v>65</v>
      </c>
      <c r="D36" s="5">
        <v>26012008</v>
      </c>
      <c r="E36" s="57"/>
      <c r="F36" s="57"/>
      <c r="G36" s="44"/>
      <c r="H36" s="47"/>
      <c r="I36" s="53"/>
      <c r="J36" s="50"/>
    </row>
    <row r="37" spans="1:10" ht="17" customHeight="1" thickBot="1">
      <c r="A37" s="12"/>
      <c r="B37" s="15"/>
      <c r="C37" s="15" t="s">
        <v>65</v>
      </c>
      <c r="D37" s="9">
        <v>26012009</v>
      </c>
      <c r="E37" s="56"/>
      <c r="F37" s="56"/>
      <c r="G37" s="45"/>
      <c r="H37" s="48"/>
      <c r="I37" s="53"/>
      <c r="J37" s="51"/>
    </row>
    <row r="38" spans="1:10" ht="16" customHeight="1">
      <c r="A38" s="10">
        <v>17</v>
      </c>
      <c r="B38" s="13" t="s">
        <v>67</v>
      </c>
      <c r="C38" s="13" t="s">
        <v>68</v>
      </c>
      <c r="D38" s="8" t="s">
        <v>212</v>
      </c>
      <c r="E38" s="55">
        <v>43739</v>
      </c>
      <c r="F38" s="55">
        <v>44469</v>
      </c>
      <c r="G38" s="43">
        <v>628259</v>
      </c>
      <c r="H38" s="46" t="s">
        <v>6</v>
      </c>
      <c r="I38" s="53"/>
      <c r="J38" s="49">
        <f>G38*I2</f>
        <v>0</v>
      </c>
    </row>
    <row r="39" spans="1:10" ht="16" customHeight="1">
      <c r="A39" s="22"/>
      <c r="B39" s="18" t="s">
        <v>69</v>
      </c>
      <c r="C39" s="17" t="s">
        <v>68</v>
      </c>
      <c r="D39" s="5" t="s">
        <v>211</v>
      </c>
      <c r="E39" s="57"/>
      <c r="F39" s="57"/>
      <c r="G39" s="44"/>
      <c r="H39" s="47"/>
      <c r="I39" s="53"/>
      <c r="J39" s="50"/>
    </row>
    <row r="40" spans="1:10" ht="15" customHeight="1" thickBot="1">
      <c r="A40" s="12"/>
      <c r="B40" s="15"/>
      <c r="C40" s="15" t="s">
        <v>68</v>
      </c>
      <c r="D40" s="9" t="s">
        <v>70</v>
      </c>
      <c r="E40" s="56"/>
      <c r="F40" s="56"/>
      <c r="G40" s="45"/>
      <c r="H40" s="48"/>
      <c r="I40" s="53"/>
      <c r="J40" s="51"/>
    </row>
    <row r="41" spans="1:10" ht="16" customHeight="1">
      <c r="A41" s="10">
        <v>18</v>
      </c>
      <c r="B41" s="13" t="s">
        <v>71</v>
      </c>
      <c r="C41" s="13" t="s">
        <v>72</v>
      </c>
      <c r="D41" s="8">
        <v>1128727</v>
      </c>
      <c r="E41" s="55">
        <v>43739</v>
      </c>
      <c r="F41" s="55">
        <v>44469</v>
      </c>
      <c r="G41" s="43">
        <v>270323</v>
      </c>
      <c r="H41" s="46" t="s">
        <v>6</v>
      </c>
      <c r="I41" s="53"/>
      <c r="J41" s="49">
        <f>G41*I2</f>
        <v>0</v>
      </c>
    </row>
    <row r="42" spans="1:10" ht="17" customHeight="1" thickBot="1">
      <c r="A42" s="22"/>
      <c r="B42" s="18" t="s">
        <v>73</v>
      </c>
      <c r="E42" s="57"/>
      <c r="F42" s="57"/>
      <c r="G42" s="44"/>
      <c r="H42" s="48"/>
      <c r="I42" s="53"/>
      <c r="J42" s="50"/>
    </row>
    <row r="43" spans="1:10" ht="16" customHeight="1">
      <c r="A43" s="10">
        <v>19</v>
      </c>
      <c r="B43" s="13" t="s">
        <v>74</v>
      </c>
      <c r="C43" s="13" t="s">
        <v>75</v>
      </c>
      <c r="D43" s="8">
        <v>1057306</v>
      </c>
      <c r="E43" s="55">
        <v>43739</v>
      </c>
      <c r="F43" s="55">
        <v>44469</v>
      </c>
      <c r="G43" s="43">
        <v>783554</v>
      </c>
      <c r="H43" s="46" t="s">
        <v>6</v>
      </c>
      <c r="I43" s="53"/>
      <c r="J43" s="49">
        <f>G43*I2</f>
        <v>0</v>
      </c>
    </row>
    <row r="44" spans="1:10" ht="16" customHeight="1">
      <c r="A44" s="22"/>
      <c r="B44" s="18" t="s">
        <v>76</v>
      </c>
      <c r="C44" s="17" t="s">
        <v>75</v>
      </c>
      <c r="D44" s="5">
        <v>1057314</v>
      </c>
      <c r="E44" s="57"/>
      <c r="F44" s="57"/>
      <c r="G44" s="44"/>
      <c r="H44" s="47"/>
      <c r="I44" s="53"/>
      <c r="J44" s="50"/>
    </row>
    <row r="45" spans="1:10" ht="17" customHeight="1" thickBot="1">
      <c r="A45" s="12"/>
      <c r="B45" s="15"/>
      <c r="C45" s="15" t="s">
        <v>75</v>
      </c>
      <c r="D45" s="9">
        <v>1057322</v>
      </c>
      <c r="E45" s="56"/>
      <c r="F45" s="56"/>
      <c r="G45" s="45"/>
      <c r="H45" s="48"/>
      <c r="I45" s="53"/>
      <c r="J45" s="51"/>
    </row>
    <row r="46" spans="1:10" ht="16" customHeight="1">
      <c r="A46" s="11">
        <v>20</v>
      </c>
      <c r="B46" s="28" t="s">
        <v>77</v>
      </c>
      <c r="C46" s="13" t="s">
        <v>78</v>
      </c>
      <c r="D46" s="8">
        <v>782169</v>
      </c>
      <c r="E46" s="55">
        <v>43739</v>
      </c>
      <c r="F46" s="55">
        <v>44469</v>
      </c>
      <c r="G46" s="43">
        <v>950209</v>
      </c>
      <c r="H46" s="60" t="s">
        <v>6</v>
      </c>
      <c r="I46" s="53"/>
      <c r="J46" s="49">
        <f>G46*I2</f>
        <v>0</v>
      </c>
    </row>
    <row r="47" spans="1:10" ht="17" customHeight="1" thickBot="1">
      <c r="B47" s="29" t="s">
        <v>79</v>
      </c>
      <c r="C47" s="17" t="s">
        <v>78</v>
      </c>
      <c r="D47" s="5">
        <v>782177</v>
      </c>
      <c r="E47" s="57"/>
      <c r="F47" s="57"/>
      <c r="G47" s="44"/>
      <c r="H47" s="61"/>
      <c r="I47" s="53"/>
      <c r="J47" s="50"/>
    </row>
    <row r="48" spans="1:10" ht="16" customHeight="1">
      <c r="A48" s="10">
        <v>21</v>
      </c>
      <c r="B48" s="13" t="s">
        <v>80</v>
      </c>
      <c r="C48" s="13" t="s">
        <v>81</v>
      </c>
      <c r="D48" s="8">
        <v>6210319</v>
      </c>
      <c r="E48" s="55">
        <v>43739</v>
      </c>
      <c r="F48" s="55">
        <v>44469</v>
      </c>
      <c r="G48" s="43">
        <v>556224</v>
      </c>
      <c r="H48" s="46" t="s">
        <v>6</v>
      </c>
      <c r="I48" s="53"/>
      <c r="J48" s="49">
        <f>G48*I2</f>
        <v>0</v>
      </c>
    </row>
    <row r="49" spans="1:10" ht="29" thickBot="1">
      <c r="A49" s="22"/>
      <c r="B49" s="18" t="s">
        <v>82</v>
      </c>
      <c r="E49" s="57"/>
      <c r="F49" s="57"/>
      <c r="G49" s="44"/>
      <c r="H49" s="48"/>
      <c r="I49" s="53"/>
      <c r="J49" s="50"/>
    </row>
    <row r="50" spans="1:10" ht="16" customHeight="1">
      <c r="A50" s="10">
        <v>22</v>
      </c>
      <c r="B50" s="13" t="s">
        <v>83</v>
      </c>
      <c r="C50" s="13" t="s">
        <v>84</v>
      </c>
      <c r="D50" s="8" t="s">
        <v>85</v>
      </c>
      <c r="E50" s="40">
        <v>43831</v>
      </c>
      <c r="F50" s="40">
        <v>44469</v>
      </c>
      <c r="G50" s="43">
        <v>609448</v>
      </c>
      <c r="H50" s="46" t="s">
        <v>6</v>
      </c>
      <c r="I50" s="53"/>
      <c r="J50" s="49">
        <f>G50*I2</f>
        <v>0</v>
      </c>
    </row>
    <row r="51" spans="1:10" ht="16" customHeight="1">
      <c r="A51" s="22"/>
      <c r="B51" s="18" t="s">
        <v>86</v>
      </c>
      <c r="C51" s="17" t="s">
        <v>87</v>
      </c>
      <c r="D51" s="5" t="s">
        <v>88</v>
      </c>
      <c r="E51" s="41"/>
      <c r="F51" s="41"/>
      <c r="G51" s="44"/>
      <c r="H51" s="47"/>
      <c r="I51" s="53"/>
      <c r="J51" s="50"/>
    </row>
    <row r="52" spans="1:10" ht="17" customHeight="1" thickBot="1">
      <c r="A52" s="12"/>
      <c r="B52" s="15"/>
      <c r="C52" s="15" t="s">
        <v>89</v>
      </c>
      <c r="D52" s="9" t="s">
        <v>90</v>
      </c>
      <c r="E52" s="42"/>
      <c r="F52" s="42"/>
      <c r="G52" s="45"/>
      <c r="H52" s="48"/>
      <c r="I52" s="53"/>
      <c r="J52" s="51"/>
    </row>
    <row r="53" spans="1:10" ht="16" customHeight="1">
      <c r="A53" s="10">
        <v>23</v>
      </c>
      <c r="B53" s="13" t="s">
        <v>91</v>
      </c>
      <c r="C53" s="13" t="s">
        <v>92</v>
      </c>
      <c r="D53" s="8" t="s">
        <v>93</v>
      </c>
      <c r="E53" s="55">
        <v>43739</v>
      </c>
      <c r="F53" s="55">
        <v>44469</v>
      </c>
      <c r="G53" s="43">
        <v>254765</v>
      </c>
      <c r="H53" s="46" t="s">
        <v>6</v>
      </c>
      <c r="I53" s="53"/>
      <c r="J53" s="49">
        <f>G53*I2</f>
        <v>0</v>
      </c>
    </row>
    <row r="54" spans="1:10" ht="17" customHeight="1" thickBot="1">
      <c r="A54" s="22"/>
      <c r="B54" s="18" t="s">
        <v>94</v>
      </c>
      <c r="C54" s="17" t="s">
        <v>92</v>
      </c>
      <c r="D54" s="5" t="s">
        <v>95</v>
      </c>
      <c r="E54" s="57"/>
      <c r="F54" s="57"/>
      <c r="G54" s="44"/>
      <c r="H54" s="48"/>
      <c r="I54" s="53"/>
      <c r="J54" s="50"/>
    </row>
    <row r="55" spans="1:10" ht="16" customHeight="1">
      <c r="A55" s="10">
        <v>24</v>
      </c>
      <c r="B55" s="13" t="s">
        <v>96</v>
      </c>
      <c r="C55" s="13" t="s">
        <v>97</v>
      </c>
      <c r="D55" s="23" t="s">
        <v>98</v>
      </c>
      <c r="E55" s="55">
        <v>43739</v>
      </c>
      <c r="F55" s="62" t="s">
        <v>213</v>
      </c>
      <c r="G55" s="43">
        <v>4415866</v>
      </c>
      <c r="H55" s="46" t="s">
        <v>6</v>
      </c>
      <c r="I55" s="53"/>
      <c r="J55" s="49">
        <f>G55*I2</f>
        <v>0</v>
      </c>
    </row>
    <row r="56" spans="1:10" ht="16" customHeight="1">
      <c r="A56" s="22"/>
      <c r="B56" s="18" t="s">
        <v>99</v>
      </c>
      <c r="C56" s="17" t="s">
        <v>97</v>
      </c>
      <c r="D56" s="7" t="s">
        <v>100</v>
      </c>
      <c r="E56" s="57"/>
      <c r="F56" s="63"/>
      <c r="G56" s="44"/>
      <c r="H56" s="47"/>
      <c r="I56" s="53"/>
      <c r="J56" s="50"/>
    </row>
    <row r="57" spans="1:10" ht="16" customHeight="1">
      <c r="A57" s="22"/>
      <c r="B57" s="18"/>
      <c r="C57" s="17" t="s">
        <v>101</v>
      </c>
      <c r="D57" s="7" t="s">
        <v>102</v>
      </c>
      <c r="E57" s="57"/>
      <c r="F57" s="63"/>
      <c r="G57" s="44"/>
      <c r="H57" s="47"/>
      <c r="I57" s="53"/>
      <c r="J57" s="50"/>
    </row>
    <row r="58" spans="1:10" ht="17" customHeight="1" thickBot="1">
      <c r="A58" s="12"/>
      <c r="B58" s="15"/>
      <c r="C58" s="15" t="s">
        <v>101</v>
      </c>
      <c r="D58" s="24" t="s">
        <v>103</v>
      </c>
      <c r="E58" s="56"/>
      <c r="F58" s="64"/>
      <c r="G58" s="45"/>
      <c r="H58" s="48"/>
      <c r="I58" s="53"/>
      <c r="J58" s="51"/>
    </row>
    <row r="59" spans="1:10" ht="16" customHeight="1">
      <c r="A59" s="10">
        <v>25</v>
      </c>
      <c r="B59" s="13" t="s">
        <v>104</v>
      </c>
      <c r="C59" s="13" t="s">
        <v>105</v>
      </c>
      <c r="D59" s="8" t="s">
        <v>106</v>
      </c>
      <c r="E59" s="55">
        <v>43739</v>
      </c>
      <c r="F59" s="55">
        <v>44469</v>
      </c>
      <c r="G59" s="43">
        <v>129548</v>
      </c>
      <c r="H59" s="46" t="s">
        <v>6</v>
      </c>
      <c r="I59" s="53"/>
      <c r="J59" s="49">
        <f>G59*I2</f>
        <v>0</v>
      </c>
    </row>
    <row r="60" spans="1:10" ht="17" customHeight="1" thickBot="1">
      <c r="A60" s="22"/>
      <c r="B60" s="18" t="s">
        <v>107</v>
      </c>
      <c r="E60" s="57"/>
      <c r="F60" s="57"/>
      <c r="G60" s="44"/>
      <c r="H60" s="48"/>
      <c r="I60" s="53"/>
      <c r="J60" s="50"/>
    </row>
    <row r="61" spans="1:10" ht="16" customHeight="1">
      <c r="A61" s="10">
        <v>26</v>
      </c>
      <c r="B61" s="13" t="s">
        <v>108</v>
      </c>
      <c r="C61" s="13" t="s">
        <v>109</v>
      </c>
      <c r="D61" s="8" t="s">
        <v>110</v>
      </c>
      <c r="E61" s="55">
        <v>43739</v>
      </c>
      <c r="F61" s="55">
        <v>44469</v>
      </c>
      <c r="G61" s="43">
        <v>1470364</v>
      </c>
      <c r="H61" s="46" t="s">
        <v>6</v>
      </c>
      <c r="I61" s="53"/>
      <c r="J61" s="49">
        <f>G61*I2</f>
        <v>0</v>
      </c>
    </row>
    <row r="62" spans="1:10" ht="17" customHeight="1" thickBot="1">
      <c r="A62" s="22"/>
      <c r="B62" s="18" t="s">
        <v>111</v>
      </c>
      <c r="E62" s="57"/>
      <c r="F62" s="57"/>
      <c r="G62" s="44"/>
      <c r="H62" s="48"/>
      <c r="I62" s="53"/>
      <c r="J62" s="50"/>
    </row>
    <row r="63" spans="1:10" ht="16" customHeight="1">
      <c r="A63" s="10">
        <v>27</v>
      </c>
      <c r="B63" s="13" t="s">
        <v>112</v>
      </c>
      <c r="C63" s="13" t="s">
        <v>113</v>
      </c>
      <c r="D63" s="30" t="s">
        <v>114</v>
      </c>
      <c r="E63" s="55">
        <v>43739</v>
      </c>
      <c r="F63" s="55">
        <v>44469</v>
      </c>
      <c r="G63" s="43">
        <v>782735</v>
      </c>
      <c r="H63" s="60" t="s">
        <v>6</v>
      </c>
      <c r="I63" s="53"/>
      <c r="J63" s="49">
        <f>G63*I2</f>
        <v>0</v>
      </c>
    </row>
    <row r="64" spans="1:10" ht="17" customHeight="1" thickBot="1">
      <c r="A64" s="22"/>
      <c r="B64" s="18" t="s">
        <v>115</v>
      </c>
      <c r="E64" s="57"/>
      <c r="F64" s="57"/>
      <c r="G64" s="44"/>
      <c r="H64" s="61"/>
      <c r="I64" s="53"/>
      <c r="J64" s="50"/>
    </row>
    <row r="65" spans="1:10" ht="16" customHeight="1">
      <c r="A65" s="10">
        <v>28</v>
      </c>
      <c r="B65" s="13" t="s">
        <v>116</v>
      </c>
      <c r="C65" s="13" t="s">
        <v>117</v>
      </c>
      <c r="D65" s="8">
        <v>1010683</v>
      </c>
      <c r="E65" s="55">
        <v>43739</v>
      </c>
      <c r="F65" s="55">
        <v>44469</v>
      </c>
      <c r="G65" s="43">
        <v>210005</v>
      </c>
      <c r="H65" s="46" t="s">
        <v>6</v>
      </c>
      <c r="I65" s="53"/>
      <c r="J65" s="49">
        <f>G65*I2</f>
        <v>0</v>
      </c>
    </row>
    <row r="66" spans="1:10" ht="16" customHeight="1">
      <c r="A66" s="22"/>
      <c r="B66" s="18" t="s">
        <v>118</v>
      </c>
      <c r="C66" s="17" t="s">
        <v>119</v>
      </c>
      <c r="D66" s="5">
        <v>1010596</v>
      </c>
      <c r="E66" s="57"/>
      <c r="F66" s="58"/>
      <c r="G66" s="44"/>
      <c r="H66" s="47"/>
      <c r="I66" s="53"/>
      <c r="J66" s="50"/>
    </row>
    <row r="67" spans="1:10" ht="17" customHeight="1" thickBot="1">
      <c r="A67" s="12"/>
      <c r="B67" s="15"/>
      <c r="C67" s="15" t="s">
        <v>120</v>
      </c>
      <c r="D67" s="9">
        <v>1010051</v>
      </c>
      <c r="E67" s="56"/>
      <c r="F67" s="59"/>
      <c r="G67" s="45"/>
      <c r="H67" s="48"/>
      <c r="I67" s="53"/>
      <c r="J67" s="51"/>
    </row>
    <row r="68" spans="1:10" ht="28">
      <c r="A68" s="10">
        <v>29</v>
      </c>
      <c r="B68" s="13" t="s">
        <v>121</v>
      </c>
      <c r="C68" s="13" t="s">
        <v>122</v>
      </c>
      <c r="D68" s="8" t="s">
        <v>123</v>
      </c>
      <c r="E68" s="55">
        <v>43739</v>
      </c>
      <c r="F68" s="55">
        <v>44469</v>
      </c>
      <c r="G68" s="43">
        <v>40709</v>
      </c>
      <c r="H68" s="46" t="s">
        <v>6</v>
      </c>
      <c r="I68" s="53"/>
      <c r="J68" s="49">
        <f>G68*I2</f>
        <v>0</v>
      </c>
    </row>
    <row r="69" spans="1:10" ht="17" customHeight="1" thickBot="1">
      <c r="A69" s="22"/>
      <c r="B69" s="18" t="s">
        <v>124</v>
      </c>
      <c r="E69" s="57"/>
      <c r="F69" s="57"/>
      <c r="G69" s="44"/>
      <c r="H69" s="48"/>
      <c r="I69" s="53"/>
      <c r="J69" s="50"/>
    </row>
    <row r="70" spans="1:10" ht="16" customHeight="1">
      <c r="A70" s="10">
        <v>30</v>
      </c>
      <c r="B70" s="13" t="s">
        <v>125</v>
      </c>
      <c r="C70" s="13" t="s">
        <v>126</v>
      </c>
      <c r="D70" s="23" t="s">
        <v>127</v>
      </c>
      <c r="E70" s="55">
        <v>43739</v>
      </c>
      <c r="F70" s="55">
        <v>44469</v>
      </c>
      <c r="G70" s="43">
        <v>245627</v>
      </c>
      <c r="H70" s="46" t="s">
        <v>6</v>
      </c>
      <c r="I70" s="53"/>
      <c r="J70" s="49">
        <f>G70*I2</f>
        <v>0</v>
      </c>
    </row>
    <row r="71" spans="1:10" ht="16" customHeight="1">
      <c r="A71" s="22"/>
      <c r="B71" s="18" t="s">
        <v>128</v>
      </c>
      <c r="C71" s="17" t="s">
        <v>129</v>
      </c>
      <c r="D71" s="7" t="s">
        <v>130</v>
      </c>
      <c r="E71" s="57"/>
      <c r="F71" s="57"/>
      <c r="G71" s="44"/>
      <c r="H71" s="47"/>
      <c r="I71" s="53"/>
      <c r="J71" s="50"/>
    </row>
    <row r="72" spans="1:10" ht="16" customHeight="1">
      <c r="A72" s="22"/>
      <c r="C72" s="17" t="s">
        <v>131</v>
      </c>
      <c r="D72" s="7" t="s">
        <v>132</v>
      </c>
      <c r="E72" s="57"/>
      <c r="F72" s="57">
        <v>44469</v>
      </c>
      <c r="G72" s="44"/>
      <c r="H72" s="47"/>
      <c r="I72" s="53"/>
      <c r="J72" s="50"/>
    </row>
    <row r="73" spans="1:10" ht="17" customHeight="1" thickBot="1">
      <c r="A73" s="12"/>
      <c r="B73" s="15"/>
      <c r="C73" s="15" t="s">
        <v>133</v>
      </c>
      <c r="D73" s="24" t="s">
        <v>134</v>
      </c>
      <c r="E73" s="56"/>
      <c r="F73" s="56"/>
      <c r="G73" s="45"/>
      <c r="H73" s="48"/>
      <c r="I73" s="53"/>
      <c r="J73" s="51"/>
    </row>
    <row r="74" spans="1:10" ht="28">
      <c r="A74" s="10">
        <v>31</v>
      </c>
      <c r="B74" s="13" t="s">
        <v>135</v>
      </c>
      <c r="C74" s="13" t="s">
        <v>136</v>
      </c>
      <c r="D74" s="8">
        <v>61012339</v>
      </c>
      <c r="E74" s="55">
        <v>43739</v>
      </c>
      <c r="F74" s="55">
        <v>44469</v>
      </c>
      <c r="G74" s="43">
        <v>405380</v>
      </c>
      <c r="H74" s="46" t="s">
        <v>6</v>
      </c>
      <c r="I74" s="53"/>
      <c r="J74" s="49">
        <f>G74*I2</f>
        <v>0</v>
      </c>
    </row>
    <row r="75" spans="1:10" ht="17" customHeight="1" thickBot="1">
      <c r="A75" s="12"/>
      <c r="B75" s="14" t="s">
        <v>137</v>
      </c>
      <c r="C75" s="15"/>
      <c r="D75" s="9"/>
      <c r="E75" s="56"/>
      <c r="F75" s="56"/>
      <c r="G75" s="45"/>
      <c r="H75" s="48"/>
      <c r="I75" s="53"/>
      <c r="J75" s="51"/>
    </row>
    <row r="76" spans="1:10" ht="16" customHeight="1">
      <c r="A76" s="10">
        <v>32</v>
      </c>
      <c r="B76" s="13" t="s">
        <v>138</v>
      </c>
      <c r="C76" s="13" t="s">
        <v>139</v>
      </c>
      <c r="D76" s="8" t="s">
        <v>140</v>
      </c>
      <c r="E76" s="55">
        <v>43739</v>
      </c>
      <c r="F76" s="55">
        <v>44469</v>
      </c>
      <c r="G76" s="43">
        <v>565979</v>
      </c>
      <c r="H76" s="46" t="s">
        <v>6</v>
      </c>
      <c r="I76" s="53"/>
      <c r="J76" s="49">
        <f>G76*I2</f>
        <v>0</v>
      </c>
    </row>
    <row r="77" spans="1:10" ht="17" customHeight="1" thickBot="1">
      <c r="A77" s="12"/>
      <c r="B77" s="14" t="s">
        <v>141</v>
      </c>
      <c r="C77" s="15" t="s">
        <v>142</v>
      </c>
      <c r="D77" s="9" t="s">
        <v>143</v>
      </c>
      <c r="E77" s="56"/>
      <c r="F77" s="56"/>
      <c r="G77" s="45"/>
      <c r="H77" s="48"/>
      <c r="I77" s="53"/>
      <c r="J77" s="51"/>
    </row>
    <row r="78" spans="1:10" ht="16" customHeight="1">
      <c r="A78" s="10">
        <v>33</v>
      </c>
      <c r="B78" s="13" t="s">
        <v>144</v>
      </c>
      <c r="C78" s="13" t="s">
        <v>145</v>
      </c>
      <c r="D78" s="8" t="s">
        <v>146</v>
      </c>
      <c r="E78" s="55">
        <v>43739</v>
      </c>
      <c r="F78" s="55">
        <v>44469</v>
      </c>
      <c r="G78" s="43">
        <v>1295957</v>
      </c>
      <c r="H78" s="46" t="s">
        <v>6</v>
      </c>
      <c r="I78" s="53"/>
      <c r="J78" s="49">
        <f>G78*I2</f>
        <v>0</v>
      </c>
    </row>
    <row r="79" spans="1:10" ht="16" customHeight="1">
      <c r="A79" s="22"/>
      <c r="B79" s="18" t="s">
        <v>147</v>
      </c>
      <c r="C79" s="17" t="s">
        <v>148</v>
      </c>
      <c r="D79" s="5" t="s">
        <v>149</v>
      </c>
      <c r="E79" s="57"/>
      <c r="F79" s="57"/>
      <c r="G79" s="44"/>
      <c r="H79" s="47"/>
      <c r="I79" s="53"/>
      <c r="J79" s="50"/>
    </row>
    <row r="80" spans="1:10" ht="16" customHeight="1">
      <c r="A80" s="22"/>
      <c r="B80" s="18"/>
      <c r="C80" s="17" t="s">
        <v>150</v>
      </c>
      <c r="D80" s="5" t="s">
        <v>151</v>
      </c>
      <c r="E80" s="57"/>
      <c r="F80" s="57"/>
      <c r="G80" s="44"/>
      <c r="H80" s="47"/>
      <c r="I80" s="53"/>
      <c r="J80" s="50"/>
    </row>
    <row r="81" spans="1:10" ht="29" thickBot="1">
      <c r="A81" s="12"/>
      <c r="B81" s="14"/>
      <c r="C81" s="15" t="s">
        <v>152</v>
      </c>
      <c r="D81" s="9" t="s">
        <v>153</v>
      </c>
      <c r="E81" s="56"/>
      <c r="F81" s="56"/>
      <c r="G81" s="45"/>
      <c r="H81" s="48"/>
      <c r="I81" s="53"/>
      <c r="J81" s="51"/>
    </row>
    <row r="82" spans="1:10" ht="16" customHeight="1">
      <c r="A82" s="10">
        <v>34</v>
      </c>
      <c r="B82" s="13" t="s">
        <v>154</v>
      </c>
      <c r="C82" s="13" t="s">
        <v>155</v>
      </c>
      <c r="D82" s="8" t="s">
        <v>156</v>
      </c>
      <c r="E82" s="55">
        <v>43739</v>
      </c>
      <c r="F82" s="55">
        <v>44469</v>
      </c>
      <c r="G82" s="43">
        <v>141784</v>
      </c>
      <c r="H82" s="46" t="s">
        <v>6</v>
      </c>
      <c r="I82" s="53"/>
      <c r="J82" s="49">
        <f>G82*I2</f>
        <v>0</v>
      </c>
    </row>
    <row r="83" spans="1:10" ht="29" thickBot="1">
      <c r="A83" s="12"/>
      <c r="B83" s="14" t="s">
        <v>157</v>
      </c>
      <c r="C83" s="15" t="s">
        <v>158</v>
      </c>
      <c r="D83" s="31" t="s">
        <v>159</v>
      </c>
      <c r="E83" s="56"/>
      <c r="F83" s="56"/>
      <c r="G83" s="45"/>
      <c r="H83" s="48"/>
      <c r="I83" s="53"/>
      <c r="J83" s="51"/>
    </row>
    <row r="84" spans="1:10" ht="16" customHeight="1">
      <c r="A84" s="10">
        <v>35</v>
      </c>
      <c r="B84" s="13" t="s">
        <v>160</v>
      </c>
      <c r="C84" s="13" t="s">
        <v>161</v>
      </c>
      <c r="D84" s="8">
        <v>156703</v>
      </c>
      <c r="E84" s="55">
        <v>43739</v>
      </c>
      <c r="F84" s="55">
        <v>44469</v>
      </c>
      <c r="G84" s="43">
        <v>298516</v>
      </c>
      <c r="H84" s="46" t="s">
        <v>6</v>
      </c>
      <c r="I84" s="53"/>
      <c r="J84" s="49">
        <f>G84*I2</f>
        <v>0</v>
      </c>
    </row>
    <row r="85" spans="1:10" ht="16" customHeight="1">
      <c r="A85" s="22"/>
      <c r="B85" s="18" t="s">
        <v>162</v>
      </c>
      <c r="C85" s="17" t="s">
        <v>163</v>
      </c>
      <c r="D85" s="5">
        <v>109132</v>
      </c>
      <c r="E85" s="57"/>
      <c r="F85" s="57"/>
      <c r="G85" s="44"/>
      <c r="H85" s="47"/>
      <c r="I85" s="53"/>
      <c r="J85" s="50"/>
    </row>
    <row r="86" spans="1:10" ht="16" customHeight="1">
      <c r="A86" s="22"/>
      <c r="C86" s="17" t="s">
        <v>164</v>
      </c>
      <c r="D86" s="5">
        <v>1644228</v>
      </c>
      <c r="E86" s="57"/>
      <c r="F86" s="57"/>
      <c r="G86" s="44"/>
      <c r="H86" s="47"/>
      <c r="I86" s="53"/>
      <c r="J86" s="50"/>
    </row>
    <row r="87" spans="1:10" ht="17" customHeight="1" thickBot="1">
      <c r="A87" s="12"/>
      <c r="B87" s="15"/>
      <c r="C87" s="15" t="s">
        <v>165</v>
      </c>
      <c r="D87" s="9">
        <v>95828</v>
      </c>
      <c r="E87" s="56"/>
      <c r="F87" s="56"/>
      <c r="G87" s="45"/>
      <c r="H87" s="48"/>
      <c r="I87" s="53"/>
      <c r="J87" s="51"/>
    </row>
    <row r="88" spans="1:10" ht="16" customHeight="1">
      <c r="A88" s="10">
        <v>36</v>
      </c>
      <c r="B88" s="13" t="s">
        <v>166</v>
      </c>
      <c r="C88" s="13" t="s">
        <v>167</v>
      </c>
      <c r="D88" s="8" t="s">
        <v>168</v>
      </c>
      <c r="E88" s="55">
        <v>43739</v>
      </c>
      <c r="F88" s="55">
        <v>44469</v>
      </c>
      <c r="G88" s="43">
        <v>1707660</v>
      </c>
      <c r="H88" s="46" t="s">
        <v>6</v>
      </c>
      <c r="I88" s="53"/>
      <c r="J88" s="49">
        <f>G88*I2</f>
        <v>0</v>
      </c>
    </row>
    <row r="89" spans="1:10" ht="16" customHeight="1">
      <c r="A89" s="22"/>
      <c r="B89" s="18" t="s">
        <v>169</v>
      </c>
      <c r="C89" s="17" t="s">
        <v>167</v>
      </c>
      <c r="D89" s="5" t="s">
        <v>170</v>
      </c>
      <c r="E89" s="57"/>
      <c r="F89" s="57"/>
      <c r="G89" s="44"/>
      <c r="H89" s="47"/>
      <c r="I89" s="53"/>
      <c r="J89" s="50"/>
    </row>
    <row r="90" spans="1:10" ht="17" customHeight="1" thickBot="1">
      <c r="A90" s="12"/>
      <c r="B90" s="15"/>
      <c r="C90" s="15" t="s">
        <v>171</v>
      </c>
      <c r="D90" s="9" t="s">
        <v>172</v>
      </c>
      <c r="E90" s="56"/>
      <c r="F90" s="56"/>
      <c r="G90" s="45"/>
      <c r="H90" s="48"/>
      <c r="I90" s="53"/>
      <c r="J90" s="51"/>
    </row>
    <row r="91" spans="1:10" ht="16" customHeight="1">
      <c r="A91" s="10">
        <v>37</v>
      </c>
      <c r="B91" s="13" t="s">
        <v>173</v>
      </c>
      <c r="C91" s="13" t="s">
        <v>174</v>
      </c>
      <c r="D91" s="8" t="s">
        <v>175</v>
      </c>
      <c r="E91" s="55">
        <v>43739</v>
      </c>
      <c r="F91" s="55">
        <v>44469</v>
      </c>
      <c r="G91" s="43">
        <v>87000</v>
      </c>
      <c r="H91" s="46" t="s">
        <v>6</v>
      </c>
      <c r="I91" s="53"/>
      <c r="J91" s="49">
        <f>G91*I2</f>
        <v>0</v>
      </c>
    </row>
    <row r="92" spans="1:10" ht="17" customHeight="1" thickBot="1">
      <c r="A92" s="12"/>
      <c r="B92" s="14" t="s">
        <v>176</v>
      </c>
      <c r="C92" s="15" t="s">
        <v>177</v>
      </c>
      <c r="D92" s="9" t="s">
        <v>178</v>
      </c>
      <c r="E92" s="56"/>
      <c r="F92" s="56"/>
      <c r="G92" s="45"/>
      <c r="H92" s="48"/>
      <c r="I92" s="53"/>
      <c r="J92" s="51"/>
    </row>
    <row r="93" spans="1:10" ht="16" customHeight="1">
      <c r="A93" s="10">
        <v>38</v>
      </c>
      <c r="B93" s="13" t="s">
        <v>179</v>
      </c>
      <c r="C93" s="13" t="s">
        <v>180</v>
      </c>
      <c r="D93" s="8">
        <v>83899</v>
      </c>
      <c r="E93" s="55">
        <v>43739</v>
      </c>
      <c r="F93" s="55">
        <v>44469</v>
      </c>
      <c r="G93" s="43">
        <v>1191970</v>
      </c>
      <c r="H93" s="46" t="s">
        <v>6</v>
      </c>
      <c r="I93" s="53"/>
      <c r="J93" s="49">
        <f>G93*I2</f>
        <v>0</v>
      </c>
    </row>
    <row r="94" spans="1:10" ht="17" customHeight="1" thickBot="1">
      <c r="A94" s="12"/>
      <c r="B94" s="15" t="s">
        <v>181</v>
      </c>
      <c r="C94" s="15" t="s">
        <v>182</v>
      </c>
      <c r="D94" s="9">
        <v>54593</v>
      </c>
      <c r="E94" s="56"/>
      <c r="F94" s="56"/>
      <c r="G94" s="45"/>
      <c r="H94" s="48"/>
      <c r="I94" s="53"/>
      <c r="J94" s="51"/>
    </row>
    <row r="95" spans="1:10" ht="16" customHeight="1">
      <c r="A95" s="10">
        <v>39</v>
      </c>
      <c r="B95" s="13" t="s">
        <v>183</v>
      </c>
      <c r="C95" s="13" t="s">
        <v>184</v>
      </c>
      <c r="D95" s="8" t="s">
        <v>185</v>
      </c>
      <c r="E95" s="55">
        <v>43739</v>
      </c>
      <c r="F95" s="55">
        <v>44469</v>
      </c>
      <c r="G95" s="43">
        <v>1073376</v>
      </c>
      <c r="H95" s="46" t="s">
        <v>6</v>
      </c>
      <c r="I95" s="53"/>
      <c r="J95" s="49">
        <f>G95*I2</f>
        <v>0</v>
      </c>
    </row>
    <row r="96" spans="1:10" ht="17" customHeight="1" thickBot="1">
      <c r="A96" s="12"/>
      <c r="B96" s="14" t="s">
        <v>186</v>
      </c>
      <c r="C96" s="15" t="s">
        <v>184</v>
      </c>
      <c r="D96" s="9" t="s">
        <v>187</v>
      </c>
      <c r="E96" s="56"/>
      <c r="F96" s="56"/>
      <c r="G96" s="45"/>
      <c r="H96" s="48"/>
      <c r="I96" s="53"/>
      <c r="J96" s="51"/>
    </row>
    <row r="97" spans="1:10" ht="16" customHeight="1">
      <c r="A97" s="10">
        <v>40</v>
      </c>
      <c r="B97" s="13" t="s">
        <v>188</v>
      </c>
      <c r="C97" s="13" t="s">
        <v>189</v>
      </c>
      <c r="D97" s="8">
        <v>66011284</v>
      </c>
      <c r="E97" s="55">
        <v>43739</v>
      </c>
      <c r="F97" s="55">
        <v>44469</v>
      </c>
      <c r="G97" s="43">
        <v>2015217</v>
      </c>
      <c r="H97" s="46" t="s">
        <v>6</v>
      </c>
      <c r="I97" s="53"/>
      <c r="J97" s="49">
        <f>G97*I2</f>
        <v>0</v>
      </c>
    </row>
    <row r="98" spans="1:10" ht="17" customHeight="1" thickBot="1">
      <c r="A98" s="12"/>
      <c r="B98" s="14" t="s">
        <v>190</v>
      </c>
      <c r="C98" s="15" t="s">
        <v>189</v>
      </c>
      <c r="D98" s="9">
        <v>66010199</v>
      </c>
      <c r="E98" s="56"/>
      <c r="F98" s="56"/>
      <c r="G98" s="45"/>
      <c r="H98" s="48"/>
      <c r="I98" s="53"/>
      <c r="J98" s="51"/>
    </row>
    <row r="99" spans="1:10" ht="16" customHeight="1">
      <c r="A99" s="10">
        <v>41</v>
      </c>
      <c r="B99" s="13" t="s">
        <v>191</v>
      </c>
      <c r="C99" s="13" t="s">
        <v>192</v>
      </c>
      <c r="D99" s="8">
        <v>1930833</v>
      </c>
      <c r="E99" s="40">
        <v>43831</v>
      </c>
      <c r="F99" s="40">
        <v>44561</v>
      </c>
      <c r="G99" s="43">
        <v>1000000</v>
      </c>
      <c r="H99" s="46" t="s">
        <v>6</v>
      </c>
      <c r="I99" s="53"/>
      <c r="J99" s="49">
        <f>G99*I2</f>
        <v>0</v>
      </c>
    </row>
    <row r="100" spans="1:10" ht="16" customHeight="1">
      <c r="A100" s="22"/>
      <c r="B100" s="18" t="s">
        <v>193</v>
      </c>
      <c r="C100" s="17" t="s">
        <v>207</v>
      </c>
      <c r="D100" s="5">
        <v>1938025</v>
      </c>
      <c r="E100" s="41"/>
      <c r="F100" s="41"/>
      <c r="G100" s="44"/>
      <c r="H100" s="47"/>
      <c r="I100" s="53"/>
      <c r="J100" s="50"/>
    </row>
    <row r="101" spans="1:10" ht="17" customHeight="1" thickBot="1">
      <c r="A101" s="22"/>
      <c r="B101" s="18"/>
      <c r="C101" s="17" t="s">
        <v>194</v>
      </c>
      <c r="D101" s="5" t="s">
        <v>208</v>
      </c>
      <c r="E101" s="41"/>
      <c r="F101" s="41"/>
      <c r="G101" s="44"/>
      <c r="H101" s="48"/>
      <c r="I101" s="53"/>
      <c r="J101" s="50"/>
    </row>
    <row r="102" spans="1:10" ht="16" customHeight="1">
      <c r="A102" s="10">
        <v>42</v>
      </c>
      <c r="B102" s="13" t="s">
        <v>195</v>
      </c>
      <c r="C102" s="13" t="s">
        <v>196</v>
      </c>
      <c r="D102" s="8">
        <v>9077</v>
      </c>
      <c r="E102" s="40">
        <v>43831</v>
      </c>
      <c r="F102" s="40">
        <v>44561</v>
      </c>
      <c r="G102" s="43">
        <v>891029</v>
      </c>
      <c r="H102" s="46" t="s">
        <v>6</v>
      </c>
      <c r="I102" s="53"/>
      <c r="J102" s="49">
        <f>G102*I2</f>
        <v>0</v>
      </c>
    </row>
    <row r="103" spans="1:10" ht="16" customHeight="1">
      <c r="A103" s="22"/>
      <c r="B103" s="18" t="s">
        <v>197</v>
      </c>
      <c r="C103" s="17" t="s">
        <v>198</v>
      </c>
      <c r="D103" s="5">
        <v>5326</v>
      </c>
      <c r="E103" s="41"/>
      <c r="F103" s="41"/>
      <c r="G103" s="44"/>
      <c r="H103" s="47"/>
      <c r="I103" s="53"/>
      <c r="J103" s="50"/>
    </row>
    <row r="104" spans="1:10" ht="16" customHeight="1">
      <c r="A104" s="22"/>
      <c r="C104" s="17" t="s">
        <v>199</v>
      </c>
      <c r="D104" s="5">
        <v>7923</v>
      </c>
      <c r="E104" s="41"/>
      <c r="F104" s="41"/>
      <c r="G104" s="44"/>
      <c r="H104" s="47"/>
      <c r="I104" s="53"/>
      <c r="J104" s="50"/>
    </row>
    <row r="105" spans="1:10" ht="16" customHeight="1">
      <c r="A105" s="22"/>
      <c r="C105" s="17" t="s">
        <v>200</v>
      </c>
      <c r="D105" s="5">
        <v>7925</v>
      </c>
      <c r="E105" s="41"/>
      <c r="F105" s="41"/>
      <c r="G105" s="44"/>
      <c r="H105" s="47"/>
      <c r="I105" s="53"/>
      <c r="J105" s="50"/>
    </row>
    <row r="106" spans="1:10" ht="16" customHeight="1">
      <c r="A106" s="22"/>
      <c r="C106" s="17" t="s">
        <v>199</v>
      </c>
      <c r="D106" s="5">
        <v>7926</v>
      </c>
      <c r="E106" s="41"/>
      <c r="F106" s="41"/>
      <c r="G106" s="44"/>
      <c r="H106" s="47"/>
      <c r="I106" s="53"/>
      <c r="J106" s="50"/>
    </row>
    <row r="107" spans="1:10" ht="16" customHeight="1">
      <c r="A107" s="22"/>
      <c r="C107" s="17" t="s">
        <v>201</v>
      </c>
      <c r="D107" s="5">
        <v>8026</v>
      </c>
      <c r="E107" s="41"/>
      <c r="F107" s="41"/>
      <c r="G107" s="44"/>
      <c r="H107" s="47"/>
      <c r="I107" s="53"/>
      <c r="J107" s="50"/>
    </row>
    <row r="108" spans="1:10" ht="16" customHeight="1">
      <c r="A108" s="22"/>
      <c r="C108" s="17" t="s">
        <v>202</v>
      </c>
      <c r="D108" s="5">
        <v>8028</v>
      </c>
      <c r="E108" s="41"/>
      <c r="F108" s="41"/>
      <c r="G108" s="44"/>
      <c r="H108" s="47"/>
      <c r="I108" s="53"/>
      <c r="J108" s="50"/>
    </row>
    <row r="109" spans="1:10" ht="17" customHeight="1" thickBot="1">
      <c r="A109" s="12"/>
      <c r="B109" s="15"/>
      <c r="C109" s="15" t="s">
        <v>203</v>
      </c>
      <c r="D109" s="9">
        <v>8027</v>
      </c>
      <c r="E109" s="42"/>
      <c r="F109" s="42"/>
      <c r="G109" s="45"/>
      <c r="H109" s="48"/>
      <c r="I109" s="54"/>
      <c r="J109" s="51"/>
    </row>
    <row r="110" spans="1:10">
      <c r="C110" s="16"/>
      <c r="D110" s="3"/>
      <c r="E110" s="6"/>
      <c r="F110" s="3"/>
      <c r="H110" s="4"/>
      <c r="I110" s="38"/>
      <c r="J110" s="38">
        <f>SUM(J2:J109)</f>
        <v>0</v>
      </c>
    </row>
    <row r="111" spans="1:10" ht="14">
      <c r="D111" s="3"/>
      <c r="E111" s="3"/>
      <c r="F111" s="3"/>
      <c r="G111" s="33"/>
      <c r="H111" s="4"/>
    </row>
    <row r="112" spans="1:10" ht="28" customHeight="1">
      <c r="B112" s="17" t="s">
        <v>214</v>
      </c>
      <c r="F112" s="39" t="s">
        <v>215</v>
      </c>
      <c r="G112" s="39"/>
      <c r="H112" s="39"/>
      <c r="I112" s="39"/>
      <c r="J112" s="39"/>
    </row>
    <row r="113" spans="4:7" ht="14">
      <c r="G113" s="33"/>
    </row>
    <row r="114" spans="4:7" ht="14">
      <c r="G114" s="33"/>
    </row>
    <row r="115" spans="4:7" ht="14">
      <c r="G115" s="33"/>
    </row>
    <row r="116" spans="4:7" ht="14">
      <c r="G116" s="33"/>
    </row>
    <row r="117" spans="4:7" ht="14">
      <c r="G117" s="33"/>
    </row>
    <row r="118" spans="4:7" ht="14">
      <c r="D118" s="20" t="s">
        <v>216</v>
      </c>
      <c r="G118" s="34"/>
    </row>
  </sheetData>
  <mergeCells count="213">
    <mergeCell ref="D2:D3"/>
    <mergeCell ref="E2:E3"/>
    <mergeCell ref="F2:F3"/>
    <mergeCell ref="G2:G3"/>
    <mergeCell ref="H2:H3"/>
    <mergeCell ref="E6:E7"/>
    <mergeCell ref="F6:F7"/>
    <mergeCell ref="G6:G7"/>
    <mergeCell ref="H6:H7"/>
    <mergeCell ref="J6:J7"/>
    <mergeCell ref="J2:J3"/>
    <mergeCell ref="E4:E5"/>
    <mergeCell ref="F4:F5"/>
    <mergeCell ref="G4:G5"/>
    <mergeCell ref="H4:H5"/>
    <mergeCell ref="J4:J5"/>
    <mergeCell ref="G11:G12"/>
    <mergeCell ref="H11:H12"/>
    <mergeCell ref="J11:J12"/>
    <mergeCell ref="F11:F12"/>
    <mergeCell ref="E11:E12"/>
    <mergeCell ref="E8:E10"/>
    <mergeCell ref="F8:F10"/>
    <mergeCell ref="G8:G10"/>
    <mergeCell ref="H8:H10"/>
    <mergeCell ref="J8:J10"/>
    <mergeCell ref="E15:E16"/>
    <mergeCell ref="F15:F16"/>
    <mergeCell ref="G15:G16"/>
    <mergeCell ref="H15:H16"/>
    <mergeCell ref="J15:J16"/>
    <mergeCell ref="E13:E14"/>
    <mergeCell ref="F13:F14"/>
    <mergeCell ref="G13:G14"/>
    <mergeCell ref="H13:H14"/>
    <mergeCell ref="J13:J14"/>
    <mergeCell ref="E19:E21"/>
    <mergeCell ref="F19:F21"/>
    <mergeCell ref="G19:G21"/>
    <mergeCell ref="H19:H21"/>
    <mergeCell ref="J19:J21"/>
    <mergeCell ref="E17:E18"/>
    <mergeCell ref="F17:F18"/>
    <mergeCell ref="G17:G18"/>
    <mergeCell ref="H17:H18"/>
    <mergeCell ref="J17:J18"/>
    <mergeCell ref="E24:E26"/>
    <mergeCell ref="F24:F26"/>
    <mergeCell ref="G24:G26"/>
    <mergeCell ref="H24:H26"/>
    <mergeCell ref="J24:J26"/>
    <mergeCell ref="E22:E23"/>
    <mergeCell ref="F22:F23"/>
    <mergeCell ref="G22:G23"/>
    <mergeCell ref="H22:H23"/>
    <mergeCell ref="J22:J23"/>
    <mergeCell ref="E29:E30"/>
    <mergeCell ref="F29:F30"/>
    <mergeCell ref="G29:G30"/>
    <mergeCell ref="H29:H30"/>
    <mergeCell ref="J29:J30"/>
    <mergeCell ref="E27:E28"/>
    <mergeCell ref="F27:F28"/>
    <mergeCell ref="G27:G28"/>
    <mergeCell ref="H27:H28"/>
    <mergeCell ref="J27:J28"/>
    <mergeCell ref="E33:E34"/>
    <mergeCell ref="F33:F34"/>
    <mergeCell ref="G33:G34"/>
    <mergeCell ref="H33:H34"/>
    <mergeCell ref="J33:J34"/>
    <mergeCell ref="E31:E32"/>
    <mergeCell ref="F31:F32"/>
    <mergeCell ref="G31:G32"/>
    <mergeCell ref="H31:H32"/>
    <mergeCell ref="J31:J32"/>
    <mergeCell ref="E38:E40"/>
    <mergeCell ref="F38:F40"/>
    <mergeCell ref="G38:G40"/>
    <mergeCell ref="H38:H40"/>
    <mergeCell ref="J38:J40"/>
    <mergeCell ref="E35:E37"/>
    <mergeCell ref="F35:F37"/>
    <mergeCell ref="G35:G37"/>
    <mergeCell ref="H35:H37"/>
    <mergeCell ref="J35:J37"/>
    <mergeCell ref="E43:E45"/>
    <mergeCell ref="F43:F45"/>
    <mergeCell ref="G43:G45"/>
    <mergeCell ref="H43:H45"/>
    <mergeCell ref="J43:J45"/>
    <mergeCell ref="E41:E42"/>
    <mergeCell ref="F41:F42"/>
    <mergeCell ref="G41:G42"/>
    <mergeCell ref="H41:H42"/>
    <mergeCell ref="J41:J42"/>
    <mergeCell ref="E48:E49"/>
    <mergeCell ref="F48:F49"/>
    <mergeCell ref="G48:G49"/>
    <mergeCell ref="H48:H49"/>
    <mergeCell ref="J48:J49"/>
    <mergeCell ref="E46:E47"/>
    <mergeCell ref="F46:F47"/>
    <mergeCell ref="G46:G47"/>
    <mergeCell ref="H46:H47"/>
    <mergeCell ref="J46:J47"/>
    <mergeCell ref="E53:E54"/>
    <mergeCell ref="F53:F54"/>
    <mergeCell ref="G53:G54"/>
    <mergeCell ref="H53:H54"/>
    <mergeCell ref="J53:J54"/>
    <mergeCell ref="E50:E52"/>
    <mergeCell ref="F50:F52"/>
    <mergeCell ref="G50:G52"/>
    <mergeCell ref="H50:H52"/>
    <mergeCell ref="J50:J52"/>
    <mergeCell ref="E59:E60"/>
    <mergeCell ref="F59:F60"/>
    <mergeCell ref="G59:G60"/>
    <mergeCell ref="H59:H60"/>
    <mergeCell ref="J59:J60"/>
    <mergeCell ref="E55:E58"/>
    <mergeCell ref="F55:F58"/>
    <mergeCell ref="G55:G58"/>
    <mergeCell ref="H55:H58"/>
    <mergeCell ref="J55:J58"/>
    <mergeCell ref="E63:E64"/>
    <mergeCell ref="F63:F64"/>
    <mergeCell ref="G63:G64"/>
    <mergeCell ref="H63:H64"/>
    <mergeCell ref="J63:J64"/>
    <mergeCell ref="E61:E62"/>
    <mergeCell ref="F61:F62"/>
    <mergeCell ref="G61:G62"/>
    <mergeCell ref="H61:H62"/>
    <mergeCell ref="J61:J62"/>
    <mergeCell ref="E68:E69"/>
    <mergeCell ref="F68:F69"/>
    <mergeCell ref="G68:G69"/>
    <mergeCell ref="H68:H69"/>
    <mergeCell ref="J68:J69"/>
    <mergeCell ref="E65:E67"/>
    <mergeCell ref="F65:F67"/>
    <mergeCell ref="G65:G67"/>
    <mergeCell ref="H65:H67"/>
    <mergeCell ref="J65:J67"/>
    <mergeCell ref="E74:E75"/>
    <mergeCell ref="F74:F75"/>
    <mergeCell ref="G74:G75"/>
    <mergeCell ref="H74:H75"/>
    <mergeCell ref="J74:J75"/>
    <mergeCell ref="E70:E73"/>
    <mergeCell ref="F70:F73"/>
    <mergeCell ref="G70:G73"/>
    <mergeCell ref="H70:H73"/>
    <mergeCell ref="J70:J73"/>
    <mergeCell ref="E78:E81"/>
    <mergeCell ref="F78:F81"/>
    <mergeCell ref="G78:G81"/>
    <mergeCell ref="H78:H81"/>
    <mergeCell ref="J78:J81"/>
    <mergeCell ref="E76:E77"/>
    <mergeCell ref="F76:F77"/>
    <mergeCell ref="G76:G77"/>
    <mergeCell ref="H76:H77"/>
    <mergeCell ref="J76:J77"/>
    <mergeCell ref="E84:E87"/>
    <mergeCell ref="F84:F87"/>
    <mergeCell ref="G84:G87"/>
    <mergeCell ref="H84:H87"/>
    <mergeCell ref="J84:J87"/>
    <mergeCell ref="E82:E83"/>
    <mergeCell ref="F82:F83"/>
    <mergeCell ref="G82:G83"/>
    <mergeCell ref="H82:H83"/>
    <mergeCell ref="J82:J83"/>
    <mergeCell ref="G93:G94"/>
    <mergeCell ref="H93:H94"/>
    <mergeCell ref="J93:J94"/>
    <mergeCell ref="E91:E92"/>
    <mergeCell ref="F91:F92"/>
    <mergeCell ref="G91:G92"/>
    <mergeCell ref="H91:H92"/>
    <mergeCell ref="J91:J92"/>
    <mergeCell ref="E88:E90"/>
    <mergeCell ref="F88:F90"/>
    <mergeCell ref="G88:G90"/>
    <mergeCell ref="H88:H90"/>
    <mergeCell ref="J88:J90"/>
    <mergeCell ref="F112:J112"/>
    <mergeCell ref="E102:E109"/>
    <mergeCell ref="F102:F109"/>
    <mergeCell ref="G102:G109"/>
    <mergeCell ref="H102:H109"/>
    <mergeCell ref="J102:J109"/>
    <mergeCell ref="E99:E101"/>
    <mergeCell ref="F99:F101"/>
    <mergeCell ref="G99:G101"/>
    <mergeCell ref="H99:H101"/>
    <mergeCell ref="J99:J101"/>
    <mergeCell ref="I2:I109"/>
    <mergeCell ref="E97:E98"/>
    <mergeCell ref="F97:F98"/>
    <mergeCell ref="G97:G98"/>
    <mergeCell ref="H97:H98"/>
    <mergeCell ref="J97:J98"/>
    <mergeCell ref="E95:E96"/>
    <mergeCell ref="F95:F96"/>
    <mergeCell ref="G95:G96"/>
    <mergeCell ref="H95:H96"/>
    <mergeCell ref="J95:J96"/>
    <mergeCell ref="E93:E94"/>
    <mergeCell ref="F93:F9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0" ma:contentTypeDescription="Create a new document." ma:contentTypeScope="" ma:versionID="53af42666176db0153f58804915b307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f5af2b6591584b7fa7c50f2bedb58e9c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27118E-E3F3-4FDC-9901-2D7AE448D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24CA3C-C515-4EC2-BAC4-417EE8ADADB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DAE05D1-9D1B-4A96-B1D8-4A07913310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/>
  <dcterms:created xsi:type="dcterms:W3CDTF">2019-06-19T07:43:52Z</dcterms:created>
  <dcterms:modified xsi:type="dcterms:W3CDTF">2019-07-24T21:23:31Z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