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2995" windowHeight="11055" activeTab="2"/>
  </bookViews>
  <sheets>
    <sheet name="IJS sklop C3" sheetId="14" r:id="rId1"/>
    <sheet name="IJS sklop A2" sheetId="6" r:id="rId2"/>
    <sheet name="IJS sklop B2" sheetId="7" r:id="rId3"/>
    <sheet name="povzetek" sheetId="11" r:id="rId4"/>
  </sheets>
  <calcPr calcId="145621"/>
</workbook>
</file>

<file path=xl/calcChain.xml><?xml version="1.0" encoding="utf-8"?>
<calcChain xmlns="http://schemas.openxmlformats.org/spreadsheetml/2006/main">
  <c r="D8" i="11" l="1"/>
  <c r="F4" i="14" l="1"/>
  <c r="D3" i="11" l="1"/>
  <c r="F5" i="6"/>
  <c r="F6" i="7"/>
</calcChain>
</file>

<file path=xl/sharedStrings.xml><?xml version="1.0" encoding="utf-8"?>
<sst xmlns="http://schemas.openxmlformats.org/spreadsheetml/2006/main" count="113" uniqueCount="82">
  <si>
    <t>NAZIV</t>
  </si>
  <si>
    <t>SEDEŽ</t>
  </si>
  <si>
    <t>MATIČNA ŠT</t>
  </si>
  <si>
    <t>Savinjska</t>
  </si>
  <si>
    <t>OKP JAVNO PODJETJE ZA KOMUNALNE STORITVE Rogaška Slatina, d.o.o.</t>
  </si>
  <si>
    <t>Celjska cesta 12, 3250 Rogaška Slatina</t>
  </si>
  <si>
    <t>PUP - SAUBERMACHER, podjetje za ravnanje z odpadkI d.o.o.</t>
  </si>
  <si>
    <t>Koroška cesta 46, 3320 Velenje</t>
  </si>
  <si>
    <t>SIMBIO, družba za ravnanje z odpadki d.o.o.</t>
  </si>
  <si>
    <t>Teharska cesta 49, 3000 Celje</t>
  </si>
  <si>
    <t>stat.  regija</t>
  </si>
  <si>
    <t>IRSOP datum pregleda</t>
  </si>
  <si>
    <t>opombe za dostopnost naklada</t>
  </si>
  <si>
    <t>kontaktna oseba</t>
  </si>
  <si>
    <t>tel</t>
  </si>
  <si>
    <t>e-naslov</t>
  </si>
  <si>
    <t>mesto skladiščenja (naslov /koordinate/parcelna številka)</t>
  </si>
  <si>
    <t>PETER ŠTURBEJ</t>
  </si>
  <si>
    <t>051 628 711</t>
  </si>
  <si>
    <t>peter.sturbej@okp.si</t>
  </si>
  <si>
    <t>blanka.veligovsek@pup-saubermacher.si</t>
  </si>
  <si>
    <t>Slavko Marš</t>
  </si>
  <si>
    <t>041 654 360</t>
  </si>
  <si>
    <t>slavko.mars@simbio.si</t>
  </si>
  <si>
    <t>RCERO Celje, Bukovžlak 30, Teharje</t>
  </si>
  <si>
    <t>SNAGA, družba za ravnanje z odpadki in druge komunalne storitve, d.o.o.</t>
  </si>
  <si>
    <t>Nasipna ulica 64, 2000 Maribor</t>
  </si>
  <si>
    <t>Javne službe Ptuj, podjetje za izvajanje gospodarskih javnih služb in drugih dejavnosti, d.o.o.</t>
  </si>
  <si>
    <t>Ulica heroja Lacka 3, 2250 Ptuj</t>
  </si>
  <si>
    <t>KOMUNALA SLOVENSKA BISTRICA podjetje za komunalne In druge storitve d.o.o.</t>
  </si>
  <si>
    <t>Ulica Pohorskega bataljona 12, 2310 Slovenska Bistrica</t>
  </si>
  <si>
    <t>Podravska</t>
  </si>
  <si>
    <t>PUBLICUS gospodarjenje z odpadkI, trgovIna, leasIng, prevoz, d.o.o., Lj</t>
  </si>
  <si>
    <t>Vodovodna cesta 97, 1000 Ljubljana</t>
  </si>
  <si>
    <t>Osrednjeslovenska</t>
  </si>
  <si>
    <t>Primorsko-notranjska</t>
  </si>
  <si>
    <t>700 t balirano</t>
  </si>
  <si>
    <t>lokacija2 , nedostopna za vlačilce prekucnike</t>
  </si>
  <si>
    <t>Vilibald Šabeder</t>
  </si>
  <si>
    <t>041/637-621</t>
  </si>
  <si>
    <t>vilibald.sabeder@snaga-mb.si</t>
  </si>
  <si>
    <t>Rajko Kaučič, Gregor Uhan</t>
  </si>
  <si>
    <t>02/6207340 ali 02/6207363</t>
  </si>
  <si>
    <t>rajko.kaucic@jsp.si, gregor.uhan@jsp.si</t>
  </si>
  <si>
    <t>Gosak Bojan</t>
  </si>
  <si>
    <t>051 341 622</t>
  </si>
  <si>
    <t>bojan.gosak@komunala-slb.si</t>
  </si>
  <si>
    <t>ZBIRNI CENTER PRAGERSKO, travniška ulica 12x, 2331 Pragersko</t>
  </si>
  <si>
    <t>Sead Alibegić</t>
  </si>
  <si>
    <t>041/336-173</t>
  </si>
  <si>
    <t>sead.alibegic@publikus.si</t>
  </si>
  <si>
    <t>ZC Suhadole</t>
  </si>
  <si>
    <t>Darja Žužek Šabec</t>
  </si>
  <si>
    <t>051/609-718</t>
  </si>
  <si>
    <t>darja.zuzek@publikus.si</t>
  </si>
  <si>
    <t>ZC Postojna</t>
  </si>
  <si>
    <t>Kamioni s priklopniki z "abroll" zabojniki in hidravlično roko za nakladanje</t>
  </si>
  <si>
    <t>CERO Gajke Dornavska cesta 26</t>
  </si>
  <si>
    <t>Možno nakladanje direktno z nakladalnikom v kontejnerske zabojnike</t>
  </si>
  <si>
    <t>p.št. 2911/100 k.o. Ob železnici</t>
  </si>
  <si>
    <t>Možen naklad na sedlasti vlačilec s potujočim dnom</t>
  </si>
  <si>
    <t>945/26, 945/29 k.o. Škale</t>
  </si>
  <si>
    <t>Blanka Veligovšek</t>
  </si>
  <si>
    <t>Kamioni s priklopniki z "abroll" zabojniki in hidravlično roko za nakladanje, ter polkpriklopnike s prekucniki.</t>
  </si>
  <si>
    <t>ZC Tuncovec Tuncovec 10H Rogaška Slatina</t>
  </si>
  <si>
    <t>Dostop možen za vse vrste transportnih vozil.</t>
  </si>
  <si>
    <t>95/48 95/25 k.o. 937 LOKE</t>
  </si>
  <si>
    <t>komunala.mozirje@siol.net</t>
  </si>
  <si>
    <t>Marko Eberlinc</t>
  </si>
  <si>
    <t>Praprotnikova ulica 36, 3330 Mozirje</t>
  </si>
  <si>
    <t>JAVNO PODJETJE KOMUNALA, d.o.o. Mozirje</t>
  </si>
  <si>
    <t>ONS  količina zapisnik  IRSOP (kg)</t>
  </si>
  <si>
    <t>ONS količina zapisnik  IRSOP (kg)</t>
  </si>
  <si>
    <t>KOE  količina zapisnik  IRSOP (kg)</t>
  </si>
  <si>
    <t>Osrednjeslovenska, Primorsko-notranjska</t>
  </si>
  <si>
    <t>Publicus KAMNIK, PUBLICUS POSTOJNA</t>
  </si>
  <si>
    <t>A2</t>
  </si>
  <si>
    <t>B2</t>
  </si>
  <si>
    <t>KOE</t>
  </si>
  <si>
    <t>ONS</t>
  </si>
  <si>
    <t>C3</t>
  </si>
  <si>
    <t>količina 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</si>
</sst>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0" fontId="1" fillId="0" borderId="1" xfId="0" applyFont="1" applyBorder="1" applyAlignment="1">
      <alignment wrapText="1"/>
    </xf>
    <xf numFmtId="3" fontId="0" fillId="0" borderId="0" xfId="0" applyNumberFormat="1"/>
    <xf numFmtId="0" fontId="0" fillId="2" borderId="1" xfId="0" applyFill="1" applyBorder="1"/>
    <xf numFmtId="14" fontId="0" fillId="2" borderId="1" xfId="0" applyNumberFormat="1" applyFill="1" applyBorder="1"/>
    <xf numFmtId="3" fontId="0" fillId="2" borderId="1" xfId="0" applyNumberFormat="1" applyFill="1" applyBorder="1"/>
    <xf numFmtId="0" fontId="0" fillId="2" borderId="1" xfId="0" applyFill="1" applyBorder="1" applyAlignment="1">
      <alignment wrapText="1"/>
    </xf>
    <xf numFmtId="0" fontId="0" fillId="2" borderId="0" xfId="0" applyFill="1"/>
    <xf numFmtId="0" fontId="0" fillId="2" borderId="1" xfId="0" applyFill="1" applyBorder="1" applyAlignment="1">
      <alignment vertical="top" wrapText="1"/>
    </xf>
    <xf numFmtId="43" fontId="0" fillId="2" borderId="1" xfId="1" applyFont="1" applyFill="1" applyBorder="1" applyAlignment="1">
      <alignment vertical="top" wrapText="1"/>
    </xf>
    <xf numFmtId="43" fontId="0" fillId="0" borderId="0" xfId="1" applyFont="1"/>
    <xf numFmtId="43" fontId="0" fillId="0" borderId="1" xfId="1" applyFont="1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zoomScale="80" zoomScaleNormal="80"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F14" sqref="F14"/>
    </sheetView>
  </sheetViews>
  <sheetFormatPr defaultRowHeight="15" x14ac:dyDescent="0.25"/>
  <cols>
    <col min="1" max="1" width="65.5703125" bestFit="1" customWidth="1"/>
    <col min="2" max="2" width="36.7109375" bestFit="1" customWidth="1"/>
    <col min="3" max="3" width="11.85546875" bestFit="1" customWidth="1"/>
    <col min="4" max="4" width="21.28515625" customWidth="1"/>
    <col min="5" max="5" width="12.42578125" customWidth="1"/>
    <col min="6" max="6" width="13.85546875" bestFit="1" customWidth="1"/>
    <col min="7" max="7" width="68.28515625" customWidth="1"/>
    <col min="8" max="8" width="19.140625" bestFit="1" customWidth="1"/>
    <col min="9" max="9" width="13" customWidth="1"/>
    <col min="10" max="10" width="36.7109375" bestFit="1" customWidth="1"/>
    <col min="11" max="11" width="22.28515625" style="1" customWidth="1"/>
  </cols>
  <sheetData>
    <row r="1" spans="1:11" s="1" customFormat="1" ht="60" x14ac:dyDescent="0.25">
      <c r="A1" s="6" t="s">
        <v>0</v>
      </c>
      <c r="B1" s="6" t="s">
        <v>1</v>
      </c>
      <c r="C1" s="6" t="s">
        <v>2</v>
      </c>
      <c r="D1" s="6" t="s">
        <v>10</v>
      </c>
      <c r="E1" s="6" t="s">
        <v>11</v>
      </c>
      <c r="F1" s="6" t="s">
        <v>73</v>
      </c>
      <c r="G1" s="6" t="s">
        <v>12</v>
      </c>
      <c r="H1" s="6" t="s">
        <v>13</v>
      </c>
      <c r="I1" s="6" t="s">
        <v>14</v>
      </c>
      <c r="J1" s="6" t="s">
        <v>15</v>
      </c>
      <c r="K1" s="6" t="s">
        <v>16</v>
      </c>
    </row>
    <row r="2" spans="1:11" s="12" customFormat="1" x14ac:dyDescent="0.25">
      <c r="A2" s="8" t="s">
        <v>32</v>
      </c>
      <c r="B2" s="8" t="s">
        <v>33</v>
      </c>
      <c r="C2" s="8">
        <v>5437407000</v>
      </c>
      <c r="D2" s="8" t="s">
        <v>34</v>
      </c>
      <c r="E2" s="9">
        <v>43474</v>
      </c>
      <c r="F2" s="10">
        <v>2000000</v>
      </c>
      <c r="G2" s="11" t="s">
        <v>36</v>
      </c>
      <c r="H2" s="11" t="s">
        <v>48</v>
      </c>
      <c r="I2" s="11" t="s">
        <v>49</v>
      </c>
      <c r="J2" s="11" t="s">
        <v>50</v>
      </c>
      <c r="K2" s="11" t="s">
        <v>51</v>
      </c>
    </row>
    <row r="3" spans="1:11" x14ac:dyDescent="0.25">
      <c r="A3" s="8" t="s">
        <v>32</v>
      </c>
      <c r="B3" s="8" t="s">
        <v>33</v>
      </c>
      <c r="C3" s="8">
        <v>5437407000</v>
      </c>
      <c r="D3" s="8" t="s">
        <v>35</v>
      </c>
      <c r="E3" s="8">
        <v>43473</v>
      </c>
      <c r="F3" s="10">
        <v>400000</v>
      </c>
      <c r="G3" s="8" t="s">
        <v>37</v>
      </c>
      <c r="H3" s="8" t="s">
        <v>52</v>
      </c>
      <c r="I3" s="8" t="s">
        <v>53</v>
      </c>
      <c r="J3" s="8" t="s">
        <v>54</v>
      </c>
      <c r="K3" s="8" t="s">
        <v>55</v>
      </c>
    </row>
    <row r="4" spans="1:11" x14ac:dyDescent="0.25">
      <c r="F4" s="7">
        <f>SUM(F2:F3)</f>
        <v>2400000</v>
      </c>
    </row>
    <row r="6" spans="1:11" x14ac:dyDescent="0.25">
      <c r="F6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5" sqref="F5"/>
    </sheetView>
  </sheetViews>
  <sheetFormatPr defaultRowHeight="15" x14ac:dyDescent="0.25"/>
  <cols>
    <col min="1" max="1" width="65.5703125" bestFit="1" customWidth="1"/>
    <col min="2" max="2" width="36.7109375" bestFit="1" customWidth="1"/>
    <col min="3" max="3" width="11.85546875" bestFit="1" customWidth="1"/>
    <col min="4" max="4" width="21.28515625" customWidth="1"/>
    <col min="5" max="5" width="12.42578125" customWidth="1"/>
    <col min="6" max="6" width="11.28515625" customWidth="1"/>
    <col min="7" max="7" width="68.28515625" customWidth="1"/>
    <col min="8" max="8" width="18" bestFit="1" customWidth="1"/>
    <col min="9" max="9" width="13" customWidth="1"/>
    <col min="10" max="10" width="36.7109375" bestFit="1" customWidth="1"/>
    <col min="11" max="11" width="22.28515625" style="1" customWidth="1"/>
  </cols>
  <sheetData>
    <row r="1" spans="1:11" s="1" customFormat="1" ht="60" x14ac:dyDescent="0.25">
      <c r="A1" s="6" t="s">
        <v>0</v>
      </c>
      <c r="B1" s="6" t="s">
        <v>1</v>
      </c>
      <c r="C1" s="6" t="s">
        <v>2</v>
      </c>
      <c r="D1" s="6" t="s">
        <v>10</v>
      </c>
      <c r="E1" s="6" t="s">
        <v>11</v>
      </c>
      <c r="F1" s="6" t="s">
        <v>72</v>
      </c>
      <c r="G1" s="6" t="s">
        <v>12</v>
      </c>
      <c r="H1" s="6" t="s">
        <v>13</v>
      </c>
      <c r="I1" s="6" t="s">
        <v>14</v>
      </c>
      <c r="J1" s="6" t="s">
        <v>15</v>
      </c>
      <c r="K1" s="6" t="s">
        <v>16</v>
      </c>
    </row>
    <row r="2" spans="1:11" ht="30" x14ac:dyDescent="0.25">
      <c r="A2" s="3" t="s">
        <v>25</v>
      </c>
      <c r="B2" s="3" t="s">
        <v>26</v>
      </c>
      <c r="C2" s="3">
        <v>5067855000</v>
      </c>
      <c r="D2" s="3" t="s">
        <v>31</v>
      </c>
      <c r="E2" s="4">
        <v>43490</v>
      </c>
      <c r="F2" s="5">
        <v>170180</v>
      </c>
      <c r="G2" s="2" t="s">
        <v>60</v>
      </c>
      <c r="H2" s="2" t="s">
        <v>38</v>
      </c>
      <c r="I2" s="2" t="s">
        <v>39</v>
      </c>
      <c r="J2" s="2" t="s">
        <v>40</v>
      </c>
      <c r="K2" s="2" t="s">
        <v>59</v>
      </c>
    </row>
    <row r="3" spans="1:11" ht="45" x14ac:dyDescent="0.25">
      <c r="A3" s="3" t="s">
        <v>27</v>
      </c>
      <c r="B3" s="3" t="s">
        <v>28</v>
      </c>
      <c r="C3" s="3">
        <v>3441890000</v>
      </c>
      <c r="D3" s="3" t="s">
        <v>31</v>
      </c>
      <c r="E3" s="4">
        <v>43497</v>
      </c>
      <c r="F3" s="5">
        <v>35400</v>
      </c>
      <c r="G3" s="2" t="s">
        <v>58</v>
      </c>
      <c r="H3" s="2" t="s">
        <v>41</v>
      </c>
      <c r="I3" s="2" t="s">
        <v>42</v>
      </c>
      <c r="J3" s="2" t="s">
        <v>43</v>
      </c>
      <c r="K3" s="2" t="s">
        <v>57</v>
      </c>
    </row>
    <row r="4" spans="1:11" ht="60" x14ac:dyDescent="0.25">
      <c r="A4" s="3" t="s">
        <v>29</v>
      </c>
      <c r="B4" s="3" t="s">
        <v>30</v>
      </c>
      <c r="C4" s="3">
        <v>5073162000</v>
      </c>
      <c r="D4" s="3" t="s">
        <v>31</v>
      </c>
      <c r="E4" s="4">
        <v>43497</v>
      </c>
      <c r="F4" s="5">
        <v>88250</v>
      </c>
      <c r="G4" s="2" t="s">
        <v>56</v>
      </c>
      <c r="H4" s="2" t="s">
        <v>44</v>
      </c>
      <c r="I4" s="2" t="s">
        <v>45</v>
      </c>
      <c r="J4" s="2" t="s">
        <v>46</v>
      </c>
      <c r="K4" s="2" t="s">
        <v>47</v>
      </c>
    </row>
    <row r="5" spans="1:11" x14ac:dyDescent="0.25">
      <c r="F5" s="7">
        <f>SUM(F2:F4)</f>
        <v>293830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6" sqref="F6"/>
    </sheetView>
  </sheetViews>
  <sheetFormatPr defaultRowHeight="15" x14ac:dyDescent="0.25"/>
  <cols>
    <col min="1" max="1" width="65.5703125" bestFit="1" customWidth="1"/>
    <col min="2" max="2" width="36.7109375" bestFit="1" customWidth="1"/>
    <col min="3" max="3" width="11.85546875" bestFit="1" customWidth="1"/>
    <col min="4" max="4" width="21.28515625" customWidth="1"/>
    <col min="5" max="5" width="12.42578125" customWidth="1"/>
    <col min="6" max="6" width="11.28515625" customWidth="1"/>
    <col min="7" max="7" width="68.28515625" customWidth="1"/>
    <col min="8" max="8" width="18" bestFit="1" customWidth="1"/>
    <col min="9" max="9" width="13" customWidth="1"/>
    <col min="10" max="10" width="38.42578125" bestFit="1" customWidth="1"/>
    <col min="11" max="11" width="22.28515625" style="1" customWidth="1"/>
  </cols>
  <sheetData>
    <row r="1" spans="1:11" s="1" customFormat="1" ht="60" x14ac:dyDescent="0.25">
      <c r="A1" s="6" t="s">
        <v>0</v>
      </c>
      <c r="B1" s="6" t="s">
        <v>1</v>
      </c>
      <c r="C1" s="6" t="s">
        <v>2</v>
      </c>
      <c r="D1" s="6" t="s">
        <v>10</v>
      </c>
      <c r="E1" s="6" t="s">
        <v>11</v>
      </c>
      <c r="F1" s="6" t="s">
        <v>71</v>
      </c>
      <c r="G1" s="6" t="s">
        <v>12</v>
      </c>
      <c r="H1" s="6" t="s">
        <v>13</v>
      </c>
      <c r="I1" s="6" t="s">
        <v>14</v>
      </c>
      <c r="J1" s="6" t="s">
        <v>15</v>
      </c>
      <c r="K1" s="6" t="s">
        <v>16</v>
      </c>
    </row>
    <row r="2" spans="1:11" ht="30" x14ac:dyDescent="0.25">
      <c r="A2" s="3" t="s">
        <v>8</v>
      </c>
      <c r="B2" s="3" t="s">
        <v>9</v>
      </c>
      <c r="C2" s="3">
        <v>5914523000</v>
      </c>
      <c r="D2" s="3" t="s">
        <v>3</v>
      </c>
      <c r="E2" s="4">
        <v>43494</v>
      </c>
      <c r="F2" s="5">
        <v>217990</v>
      </c>
      <c r="G2" s="2" t="s">
        <v>63</v>
      </c>
      <c r="H2" s="2" t="s">
        <v>21</v>
      </c>
      <c r="I2" s="2" t="s">
        <v>22</v>
      </c>
      <c r="J2" s="2" t="s">
        <v>23</v>
      </c>
      <c r="K2" s="2" t="s">
        <v>24</v>
      </c>
    </row>
    <row r="3" spans="1:11" ht="30" x14ac:dyDescent="0.25">
      <c r="A3" s="3" t="s">
        <v>70</v>
      </c>
      <c r="B3" s="3" t="s">
        <v>69</v>
      </c>
      <c r="C3" s="3">
        <v>5221897000</v>
      </c>
      <c r="D3" s="3" t="s">
        <v>3</v>
      </c>
      <c r="E3" s="4">
        <v>43488</v>
      </c>
      <c r="F3" s="5">
        <v>25000</v>
      </c>
      <c r="G3" s="2" t="s">
        <v>63</v>
      </c>
      <c r="H3" s="2" t="s">
        <v>68</v>
      </c>
      <c r="I3" s="2"/>
      <c r="J3" s="2" t="s">
        <v>67</v>
      </c>
      <c r="K3" s="2" t="s">
        <v>66</v>
      </c>
    </row>
    <row r="4" spans="1:11" ht="30" x14ac:dyDescent="0.25">
      <c r="A4" s="3" t="s">
        <v>4</v>
      </c>
      <c r="B4" s="3" t="s">
        <v>5</v>
      </c>
      <c r="C4" s="3">
        <v>5111501000</v>
      </c>
      <c r="D4" s="3" t="s">
        <v>3</v>
      </c>
      <c r="E4" s="4">
        <v>43500</v>
      </c>
      <c r="F4" s="5">
        <v>57720</v>
      </c>
      <c r="G4" s="2" t="s">
        <v>65</v>
      </c>
      <c r="H4" s="2" t="s">
        <v>17</v>
      </c>
      <c r="I4" s="2" t="s">
        <v>18</v>
      </c>
      <c r="J4" s="2" t="s">
        <v>19</v>
      </c>
      <c r="K4" s="2" t="s">
        <v>64</v>
      </c>
    </row>
    <row r="5" spans="1:11" ht="30" x14ac:dyDescent="0.25">
      <c r="A5" s="3" t="s">
        <v>6</v>
      </c>
      <c r="B5" s="3" t="s">
        <v>7</v>
      </c>
      <c r="C5" s="3">
        <v>1759736000</v>
      </c>
      <c r="D5" s="3" t="s">
        <v>3</v>
      </c>
      <c r="E5" s="4">
        <v>43495</v>
      </c>
      <c r="F5" s="5">
        <v>101420</v>
      </c>
      <c r="G5" s="2" t="s">
        <v>63</v>
      </c>
      <c r="H5" s="2" t="s">
        <v>62</v>
      </c>
      <c r="I5" s="2"/>
      <c r="J5" s="2" t="s">
        <v>20</v>
      </c>
      <c r="K5" s="2" t="s">
        <v>61</v>
      </c>
    </row>
    <row r="6" spans="1:11" x14ac:dyDescent="0.25">
      <c r="F6" s="7">
        <f>SUM(F2:F5)</f>
        <v>402130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H11" sqref="H11"/>
    </sheetView>
  </sheetViews>
  <sheetFormatPr defaultRowHeight="15" x14ac:dyDescent="0.25"/>
  <cols>
    <col min="2" max="2" width="19.7109375" customWidth="1"/>
    <col min="3" max="3" width="33.42578125" customWidth="1"/>
    <col min="4" max="4" width="14.7109375" style="15" bestFit="1" customWidth="1"/>
    <col min="5" max="5" width="13.85546875" bestFit="1" customWidth="1"/>
    <col min="6" max="6" width="18.42578125" bestFit="1" customWidth="1"/>
    <col min="7" max="7" width="10" bestFit="1" customWidth="1"/>
    <col min="8" max="8" width="18.42578125" bestFit="1" customWidth="1"/>
  </cols>
  <sheetData>
    <row r="1" spans="1:6" x14ac:dyDescent="0.25">
      <c r="A1" t="s">
        <v>78</v>
      </c>
      <c r="D1" s="15" t="s">
        <v>81</v>
      </c>
    </row>
    <row r="2" spans="1:6" ht="45" x14ac:dyDescent="0.25">
      <c r="A2" s="13" t="s">
        <v>80</v>
      </c>
      <c r="B2" s="13" t="s">
        <v>74</v>
      </c>
      <c r="C2" s="13" t="s">
        <v>75</v>
      </c>
      <c r="D2" s="14">
        <v>2400000</v>
      </c>
      <c r="E2" s="15"/>
      <c r="F2" s="15"/>
    </row>
    <row r="3" spans="1:6" x14ac:dyDescent="0.25">
      <c r="D3" s="15">
        <f>SUM(D2:D2)</f>
        <v>2400000</v>
      </c>
      <c r="E3" s="15"/>
      <c r="F3" s="15"/>
    </row>
    <row r="4" spans="1:6" x14ac:dyDescent="0.25">
      <c r="E4" s="15"/>
      <c r="F4" s="15"/>
    </row>
    <row r="5" spans="1:6" x14ac:dyDescent="0.25">
      <c r="A5" t="s">
        <v>79</v>
      </c>
      <c r="E5" s="15"/>
      <c r="F5" s="15"/>
    </row>
    <row r="6" spans="1:6" x14ac:dyDescent="0.25">
      <c r="A6" s="3" t="s">
        <v>76</v>
      </c>
      <c r="B6" s="3" t="s">
        <v>31</v>
      </c>
      <c r="C6" s="3"/>
      <c r="D6" s="16">
        <v>293830</v>
      </c>
      <c r="E6" s="15"/>
      <c r="F6" s="15"/>
    </row>
    <row r="7" spans="1:6" x14ac:dyDescent="0.25">
      <c r="A7" s="3" t="s">
        <v>77</v>
      </c>
      <c r="B7" s="3" t="s">
        <v>3</v>
      </c>
      <c r="C7" s="3"/>
      <c r="D7" s="16">
        <v>402130</v>
      </c>
      <c r="E7" s="15"/>
      <c r="F7" s="15"/>
    </row>
    <row r="8" spans="1:6" x14ac:dyDescent="0.25">
      <c r="D8" s="15">
        <f>SUM(D6:D7)</f>
        <v>695960</v>
      </c>
      <c r="E8" s="15"/>
      <c r="F8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IJS sklop C3</vt:lpstr>
      <vt:lpstr>IJS sklop A2</vt:lpstr>
      <vt:lpstr>IJS sklop B2</vt:lpstr>
      <vt:lpstr>povzetek</vt:lpstr>
    </vt:vector>
  </TitlesOfParts>
  <Company>MZIP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Matej.Kovacic</dc:creator>
  <cp:lastModifiedBy>Maja.Gnidovec</cp:lastModifiedBy>
  <dcterms:created xsi:type="dcterms:W3CDTF">2019-02-01T09:00:04Z</dcterms:created>
  <dcterms:modified xsi:type="dcterms:W3CDTF">2019-07-24T13:16:42Z</dcterms:modified>
</cp:coreProperties>
</file>