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F78A0A76-3EC6-482F-A3E2-8E8F61926F24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8" i="1" l="1"/>
  <c r="G102" i="1" l="1"/>
  <c r="G96" i="1"/>
  <c r="G94" i="1"/>
  <c r="G92" i="1"/>
  <c r="G42" i="1"/>
  <c r="E42" i="1"/>
  <c r="G40" i="1"/>
  <c r="G21" i="1"/>
  <c r="E26" i="1"/>
  <c r="E65" i="1"/>
  <c r="G63" i="1"/>
  <c r="G12" i="1"/>
  <c r="G74" i="1" l="1"/>
  <c r="G61" i="1"/>
  <c r="G59" i="1"/>
  <c r="G57" i="1"/>
  <c r="G55" i="1"/>
  <c r="G17" i="1"/>
  <c r="A13" i="1" l="1"/>
  <c r="G13" i="1" s="1"/>
  <c r="A80" i="1"/>
  <c r="G80" i="1" s="1"/>
  <c r="A78" i="1"/>
  <c r="G78" i="1" s="1"/>
  <c r="A76" i="1"/>
  <c r="G76" i="1" s="1"/>
  <c r="A34" i="1"/>
  <c r="A37" i="1" s="1"/>
  <c r="G37" i="1" s="1"/>
  <c r="A33" i="1"/>
  <c r="G19" i="1"/>
  <c r="G15" i="1"/>
  <c r="A12" i="1"/>
  <c r="G82" i="1" l="1"/>
  <c r="E84" i="1" s="1"/>
  <c r="G84" i="1" s="1"/>
  <c r="A36" i="1"/>
  <c r="G36" i="1" s="1"/>
  <c r="A49" i="1"/>
  <c r="A50" i="1"/>
  <c r="A53" i="1" s="1"/>
  <c r="G53" i="1" s="1"/>
  <c r="A52" i="1"/>
  <c r="G52" i="1" s="1"/>
  <c r="G26" i="1"/>
  <c r="G65" i="1" l="1"/>
</calcChain>
</file>

<file path=xl/sharedStrings.xml><?xml version="1.0" encoding="utf-8"?>
<sst xmlns="http://schemas.openxmlformats.org/spreadsheetml/2006/main" count="219" uniqueCount="55">
  <si>
    <t>1.</t>
  </si>
  <si>
    <t xml:space="preserve">STROJNO POSIPANJE VOZIŠČ </t>
  </si>
  <si>
    <t>Po potrebi glede na vremenske razmere, predvidimo 4 krat na mesec</t>
  </si>
  <si>
    <t>CESTE</t>
  </si>
  <si>
    <t>km</t>
  </si>
  <si>
    <t>*</t>
  </si>
  <si>
    <t>=</t>
  </si>
  <si>
    <t>posipanje :(usluga)</t>
  </si>
  <si>
    <t xml:space="preserve">EUR/km </t>
  </si>
  <si>
    <t>EUR</t>
  </si>
  <si>
    <t>posipni material - mešanica(30:70) :</t>
  </si>
  <si>
    <t>2.</t>
  </si>
  <si>
    <t xml:space="preserve">STROJNO PLUŽENJE SNEGA </t>
  </si>
  <si>
    <t>pluženje :(usluga)</t>
  </si>
  <si>
    <t>3.</t>
  </si>
  <si>
    <t xml:space="preserve">STROJNO PLUŽENJE SNEGA  IN POSIPANJE </t>
  </si>
  <si>
    <t>pluženje in posipanje (usluga)</t>
  </si>
  <si>
    <t>4.</t>
  </si>
  <si>
    <t>posipanje:</t>
  </si>
  <si>
    <t>Skupaj zimska služba na občinskih cestah</t>
  </si>
  <si>
    <t>širina vozišča nad  3,01 m</t>
  </si>
  <si>
    <t>širina vozišča do  3,00 m</t>
  </si>
  <si>
    <t>Makadamsko vozišče do 3 metre posipni material -drobec: (0.3m3/km)</t>
  </si>
  <si>
    <t>Makadamsko vozišče nad  3,01 metra posipni material -drobec: (0.3m3/km)</t>
  </si>
  <si>
    <t>Asfalrtno vozišče do 3 metre posipni material - mešanica(30:70) :</t>
  </si>
  <si>
    <t>Asfalrtno vozišče nad  3,01 metra posipni material - mešanica(30:70) :</t>
  </si>
  <si>
    <t>STROJNO  PLUŽENJE SNEGA IN STROJNO  POSIPANJE PLOČNIKOV IN PARKIRIŠČA</t>
  </si>
  <si>
    <t>strojno pluženje snega:</t>
  </si>
  <si>
    <t>strojno pluženje in posipanje :</t>
  </si>
  <si>
    <t>EUR/100m2</t>
  </si>
  <si>
    <t>m2</t>
  </si>
  <si>
    <t>Datum: ___________                                                                                                                                        Žig in podpis ponudnika</t>
  </si>
  <si>
    <t>5.</t>
  </si>
  <si>
    <t>SNEŽNI KOLI</t>
  </si>
  <si>
    <t xml:space="preserve">Postavitev snežnih kolov (stari) </t>
  </si>
  <si>
    <t>Odstranitev snežnih kolov</t>
  </si>
  <si>
    <t>kom</t>
  </si>
  <si>
    <t>EUR/kom2</t>
  </si>
  <si>
    <t xml:space="preserve">Dobava in postavitev snežnih kolov (novi) </t>
  </si>
  <si>
    <t>Skupaj: (predvideni letni obseg 4x mesečno, predvidoma 4 mesece)</t>
  </si>
  <si>
    <t>Po potrebi glede na vremenske razmere, predvidoma 4 krat na mesec</t>
  </si>
  <si>
    <t>Skupaj:</t>
  </si>
  <si>
    <t xml:space="preserve">Skupaj: </t>
  </si>
  <si>
    <t>SKUPAJ LETNO</t>
  </si>
  <si>
    <t>SKUPAJ PONUDBENA VREDNOST ZA ČAS TRAJANAJ KONCESIJE (5 LET)</t>
  </si>
  <si>
    <t>(ponudbeno vrednost vpišite v obrazec ponudbeni predračun)</t>
  </si>
  <si>
    <t>Vse vrednosti so brez DDV</t>
  </si>
  <si>
    <t>Ponudnik_______________________________________________________ (naziv in naslov) v postopku podelitve koncesije</t>
  </si>
  <si>
    <t>za opravljanje gospodarske javne službe zimske službe v Občini Škocjan podajam naslednjo ponudbo</t>
  </si>
  <si>
    <t>Kalkulacijske osnove:</t>
  </si>
  <si>
    <t>€</t>
  </si>
  <si>
    <t>Ura kombinirke s pikiranjem</t>
  </si>
  <si>
    <t>PK ura delavca</t>
  </si>
  <si>
    <t>KV ura delavca</t>
  </si>
  <si>
    <t>Ura specialnega vozila ali traktorja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</si>
</sst>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11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4" fontId="2" fillId="0" borderId="6" xfId="0" applyNumberFormat="1" applyFont="1" applyBorder="1" applyProtection="1"/>
    <xf numFmtId="0" fontId="2" fillId="0" borderId="7" xfId="0" applyFont="1" applyBorder="1" applyProtection="1"/>
    <xf numFmtId="4" fontId="2" fillId="0" borderId="8" xfId="0" applyNumberFormat="1" applyFont="1" applyBorder="1" applyProtection="1"/>
    <xf numFmtId="0" fontId="3" fillId="0" borderId="0" xfId="0" applyFont="1"/>
    <xf numFmtId="0" fontId="2" fillId="0" borderId="0" xfId="0" applyFont="1" applyProtection="1"/>
    <xf numFmtId="4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1" fillId="0" borderId="0" xfId="0" applyNumberFormat="1" applyFont="1" applyBorder="1"/>
    <xf numFmtId="1" fontId="1" fillId="0" borderId="0" xfId="0" applyNumberFormat="1" applyFont="1"/>
    <xf numFmtId="0" fontId="1" fillId="0" borderId="0" xfId="0" quotePrefix="1" applyFont="1" applyAlignment="1">
      <alignment horizontal="center"/>
    </xf>
    <xf numFmtId="164" fontId="1" fillId="0" borderId="0" xfId="0" applyNumberFormat="1" applyFont="1" applyBorder="1"/>
    <xf numFmtId="165" fontId="1" fillId="0" borderId="0" xfId="0" applyNumberFormat="1" applyFont="1" applyFill="1"/>
    <xf numFmtId="0" fontId="2" fillId="0" borderId="0" xfId="0" quotePrefix="1" applyFont="1" applyAlignment="1">
      <alignment horizontal="left"/>
    </xf>
    <xf numFmtId="4" fontId="1" fillId="0" borderId="0" xfId="0" applyNumberFormat="1" applyFont="1"/>
    <xf numFmtId="4" fontId="1" fillId="0" borderId="0" xfId="0" quotePrefix="1" applyNumberFormat="1" applyFont="1" applyAlignment="1">
      <alignment horizontal="right"/>
    </xf>
    <xf numFmtId="4" fontId="1" fillId="0" borderId="1" xfId="0" applyNumberFormat="1" applyFont="1" applyBorder="1" applyProtection="1">
      <protection locked="0"/>
    </xf>
    <xf numFmtId="4" fontId="1" fillId="0" borderId="1" xfId="0" applyNumberFormat="1" applyFont="1" applyBorder="1"/>
    <xf numFmtId="164" fontId="1" fillId="0" borderId="0" xfId="0" applyNumberFormat="1" applyFont="1" applyFill="1"/>
    <xf numFmtId="4" fontId="1" fillId="0" borderId="2" xfId="0" applyNumberFormat="1" applyFont="1" applyBorder="1" applyProtection="1">
      <protection locked="0"/>
    </xf>
    <xf numFmtId="4" fontId="2" fillId="0" borderId="0" xfId="0" applyNumberFormat="1" applyFont="1"/>
    <xf numFmtId="165" fontId="1" fillId="0" borderId="0" xfId="0" applyNumberFormat="1" applyFont="1"/>
    <xf numFmtId="4" fontId="1" fillId="0" borderId="3" xfId="0" applyNumberFormat="1" applyFont="1" applyBorder="1"/>
    <xf numFmtId="0" fontId="1" fillId="0" borderId="4" xfId="0" applyFont="1" applyBorder="1"/>
    <xf numFmtId="0" fontId="5" fillId="0" borderId="0" xfId="0" applyFont="1" applyAlignment="1">
      <alignment horizontal="center"/>
    </xf>
    <xf numFmtId="0" fontId="1" fillId="0" borderId="0" xfId="0" applyFont="1" applyBorder="1"/>
    <xf numFmtId="4" fontId="5" fillId="0" borderId="0" xfId="0" applyNumberFormat="1" applyFont="1" applyBorder="1"/>
    <xf numFmtId="4" fontId="3" fillId="0" borderId="0" xfId="0" applyNumberFormat="1" applyFont="1"/>
    <xf numFmtId="0" fontId="3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4" fontId="8" fillId="0" borderId="0" xfId="0" applyNumberFormat="1" applyFont="1" applyBorder="1"/>
    <xf numFmtId="4" fontId="7" fillId="0" borderId="0" xfId="0" applyNumberFormat="1" applyFont="1"/>
    <xf numFmtId="0" fontId="6" fillId="0" borderId="0" xfId="0" applyFont="1" applyAlignment="1">
      <alignment horizontal="center"/>
    </xf>
    <xf numFmtId="4" fontId="6" fillId="0" borderId="0" xfId="0" applyNumberFormat="1" applyFont="1" applyBorder="1"/>
    <xf numFmtId="4" fontId="1" fillId="0" borderId="5" xfId="0" applyNumberFormat="1" applyFont="1" applyBorder="1"/>
    <xf numFmtId="0" fontId="2" fillId="0" borderId="0" xfId="0" applyFont="1" applyAlignment="1">
      <alignment horizontal="center"/>
    </xf>
    <xf numFmtId="4" fontId="2" fillId="0" borderId="0" xfId="0" applyNumberFormat="1" applyFont="1" applyBorder="1"/>
    <xf numFmtId="3" fontId="4" fillId="0" borderId="0" xfId="0" applyNumberFormat="1" applyFont="1" applyBorder="1"/>
    <xf numFmtId="3" fontId="1" fillId="0" borderId="0" xfId="0" applyNumberFormat="1" applyFont="1"/>
    <xf numFmtId="4" fontId="1" fillId="0" borderId="0" xfId="0" applyNumberFormat="1" applyFont="1" applyBorder="1" applyProtection="1">
      <protection locked="0"/>
    </xf>
    <xf numFmtId="4" fontId="1" fillId="0" borderId="0" xfId="0" applyNumberFormat="1" applyFont="1" applyAlignment="1">
      <alignment horizontal="center"/>
    </xf>
    <xf numFmtId="0" fontId="1" fillId="0" borderId="0" xfId="1" applyFont="1" applyBorder="1" applyProtection="1"/>
    <xf numFmtId="0" fontId="1" fillId="0" borderId="0" xfId="0" applyFont="1" applyProtection="1"/>
    <xf numFmtId="4" fontId="1" fillId="0" borderId="0" xfId="0" applyNumberFormat="1" applyFont="1" applyProtection="1"/>
    <xf numFmtId="0" fontId="1" fillId="0" borderId="0" xfId="0" applyFont="1" applyBorder="1" applyProtection="1"/>
    <xf numFmtId="0" fontId="1" fillId="0" borderId="0" xfId="1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6" xfId="0" applyFont="1" applyBorder="1" applyProtection="1"/>
    <xf numFmtId="4" fontId="2" fillId="0" borderId="7" xfId="0" applyNumberFormat="1" applyFont="1" applyBorder="1" applyProtection="1"/>
    <xf numFmtId="2" fontId="2" fillId="0" borderId="8" xfId="0" applyNumberFormat="1" applyFont="1" applyBorder="1" applyProtection="1"/>
    <xf numFmtId="0" fontId="2" fillId="0" borderId="0" xfId="0" applyFont="1" applyBorder="1" applyProtection="1"/>
    <xf numFmtId="4" fontId="2" fillId="0" borderId="9" xfId="0" applyNumberFormat="1" applyFont="1" applyBorder="1" applyProtection="1"/>
    <xf numFmtId="0" fontId="3" fillId="0" borderId="0" xfId="0" applyFont="1" applyProtection="1"/>
    <xf numFmtId="4" fontId="5" fillId="0" borderId="0" xfId="0" applyNumberFormat="1" applyFont="1" applyProtection="1"/>
    <xf numFmtId="4" fontId="3" fillId="0" borderId="0" xfId="0" applyNumberFormat="1" applyFont="1" applyProtection="1"/>
    <xf numFmtId="4" fontId="2" fillId="0" borderId="0" xfId="0" applyNumberFormat="1" applyFont="1" applyBorder="1" applyProtection="1"/>
    <xf numFmtId="2" fontId="2" fillId="0" borderId="0" xfId="0" applyNumberFormat="1" applyFont="1" applyBorder="1" applyProtection="1"/>
    <xf numFmtId="2" fontId="1" fillId="0" borderId="1" xfId="0" applyNumberFormat="1" applyFont="1" applyBorder="1" applyProtection="1"/>
    <xf numFmtId="4" fontId="1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/>
    <xf numFmtId="0" fontId="9" fillId="0" borderId="0" xfId="0" applyFont="1"/>
    <xf numFmtId="0" fontId="9" fillId="0" borderId="0" xfId="0" applyFont="1" applyProtection="1"/>
    <xf numFmtId="3" fontId="2" fillId="0" borderId="0" xfId="0" applyNumberFormat="1" applyFont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0" fillId="0" borderId="0" xfId="0" applyFont="1"/>
    <xf numFmtId="164" fontId="10" fillId="0" borderId="0" xfId="0" applyNumberFormat="1" applyFont="1"/>
    <xf numFmtId="2" fontId="11" fillId="0" borderId="0" xfId="0" applyNumberFormat="1" applyFont="1"/>
    <xf numFmtId="0" fontId="12" fillId="0" borderId="0" xfId="0" applyFont="1"/>
    <xf numFmtId="164" fontId="0" fillId="0" borderId="0" xfId="0" applyNumberFormat="1"/>
  </cellXfs>
  <cellStyles count="2">
    <cellStyle name="Navadno" xfId="0" builtinId="0"/>
    <cellStyle name="Navadno_Popis-del-Gradb_jama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3"/>
  <sheetViews>
    <sheetView tabSelected="1" topLeftCell="A98" zoomScale="115" zoomScaleNormal="115" workbookViewId="0">
      <selection activeCell="G108" sqref="G108"/>
    </sheetView>
  </sheetViews>
  <sheetFormatPr defaultColWidth="9.109375" defaultRowHeight="13.2" x14ac:dyDescent="0.25"/>
  <cols>
    <col min="1" max="4" width="9.109375" style="4"/>
    <col min="5" max="5" width="12.6640625" style="4" customWidth="1"/>
    <col min="6" max="6" width="18.44140625" style="4" customWidth="1"/>
    <col min="7" max="7" width="15.33203125" style="4" customWidth="1"/>
    <col min="8" max="8" width="6.6640625" style="4" customWidth="1"/>
    <col min="9" max="16384" width="9.109375" style="4"/>
  </cols>
  <sheetData>
    <row r="1" spans="1:13" x14ac:dyDescent="0.25">
      <c r="A1" s="76" t="s">
        <v>47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25">
      <c r="A2" s="5" t="s">
        <v>48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8" t="s">
        <v>0</v>
      </c>
      <c r="B5" s="9" t="s">
        <v>1</v>
      </c>
      <c r="C5" s="10"/>
      <c r="D5" s="11"/>
      <c r="E5" s="12"/>
      <c r="F5" s="13"/>
      <c r="G5" s="14"/>
      <c r="H5" s="10"/>
      <c r="I5" s="10"/>
      <c r="J5" s="10"/>
      <c r="K5" s="10"/>
      <c r="L5" s="10"/>
      <c r="M5" s="10"/>
    </row>
    <row r="6" spans="1:13" x14ac:dyDescent="0.25">
      <c r="A6" s="10"/>
      <c r="B6" s="10"/>
      <c r="C6" s="10"/>
      <c r="D6" s="11"/>
      <c r="E6" s="12"/>
      <c r="F6" s="12"/>
      <c r="G6" s="14"/>
      <c r="H6" s="10"/>
      <c r="I6" s="10"/>
      <c r="J6" s="10"/>
      <c r="K6" s="10"/>
      <c r="L6" s="10"/>
      <c r="M6" s="10"/>
    </row>
    <row r="7" spans="1:13" x14ac:dyDescent="0.25">
      <c r="A7" s="10" t="s">
        <v>2</v>
      </c>
      <c r="B7" s="10"/>
      <c r="C7" s="10"/>
      <c r="D7" s="11"/>
      <c r="E7" s="12"/>
      <c r="F7" s="12"/>
      <c r="G7" s="14"/>
      <c r="H7" s="10"/>
      <c r="I7" s="10"/>
      <c r="J7" s="10"/>
      <c r="K7" s="10"/>
      <c r="L7" s="10"/>
      <c r="M7" s="10"/>
    </row>
    <row r="8" spans="1:13" x14ac:dyDescent="0.25">
      <c r="A8" s="9" t="s">
        <v>3</v>
      </c>
      <c r="B8" s="10"/>
      <c r="C8" s="10"/>
      <c r="D8" s="11"/>
      <c r="E8" s="12"/>
      <c r="F8" s="12"/>
      <c r="G8" s="14"/>
      <c r="H8" s="10"/>
      <c r="I8" s="10"/>
      <c r="J8" s="10"/>
      <c r="K8" s="10"/>
      <c r="L8" s="10"/>
      <c r="M8" s="10"/>
    </row>
    <row r="9" spans="1:13" x14ac:dyDescent="0.25">
      <c r="A9" s="11">
        <v>59.8</v>
      </c>
      <c r="B9" s="10" t="s">
        <v>4</v>
      </c>
      <c r="C9" s="10" t="s">
        <v>5</v>
      </c>
      <c r="D9" s="15" t="s">
        <v>20</v>
      </c>
      <c r="E9" s="12"/>
      <c r="F9" s="16" t="s">
        <v>6</v>
      </c>
      <c r="G9" s="17">
        <v>59.8</v>
      </c>
      <c r="H9" s="10" t="s">
        <v>4</v>
      </c>
      <c r="I9" s="10"/>
      <c r="J9" s="10"/>
      <c r="K9" s="10"/>
      <c r="L9" s="10"/>
      <c r="M9" s="10"/>
    </row>
    <row r="10" spans="1:13" x14ac:dyDescent="0.25">
      <c r="A10" s="18">
        <v>55.4</v>
      </c>
      <c r="B10" s="10" t="s">
        <v>4</v>
      </c>
      <c r="C10" s="10" t="s">
        <v>5</v>
      </c>
      <c r="D10" s="15" t="s">
        <v>21</v>
      </c>
      <c r="E10" s="12"/>
      <c r="F10" s="16" t="s">
        <v>6</v>
      </c>
      <c r="G10" s="17">
        <v>55.4</v>
      </c>
      <c r="H10" s="10" t="s">
        <v>4</v>
      </c>
      <c r="I10" s="10"/>
      <c r="J10" s="10"/>
      <c r="K10" s="10"/>
      <c r="L10" s="10"/>
      <c r="M10" s="10"/>
    </row>
    <row r="11" spans="1:13" ht="13.8" thickBot="1" x14ac:dyDescent="0.3">
      <c r="A11" s="19" t="s">
        <v>7</v>
      </c>
      <c r="B11" s="9"/>
      <c r="C11" s="10"/>
      <c r="D11" s="20"/>
      <c r="E11" s="12"/>
      <c r="F11" s="12"/>
      <c r="G11" s="14"/>
      <c r="H11" s="10"/>
      <c r="I11" s="10"/>
      <c r="J11" s="10"/>
      <c r="K11" s="10"/>
      <c r="L11" s="10"/>
      <c r="M11" s="10"/>
    </row>
    <row r="12" spans="1:13" ht="13.8" thickBot="1" x14ac:dyDescent="0.3">
      <c r="A12" s="21">
        <f>G9</f>
        <v>59.8</v>
      </c>
      <c r="B12" s="10" t="s">
        <v>4</v>
      </c>
      <c r="C12" s="10" t="s">
        <v>5</v>
      </c>
      <c r="D12" s="22"/>
      <c r="E12" s="12" t="s">
        <v>8</v>
      </c>
      <c r="F12" s="12" t="s">
        <v>6</v>
      </c>
      <c r="G12" s="23">
        <f>A12*D12</f>
        <v>0</v>
      </c>
      <c r="H12" s="10" t="s">
        <v>9</v>
      </c>
      <c r="I12" s="10"/>
      <c r="J12" s="9"/>
      <c r="K12" s="9"/>
      <c r="L12" s="10"/>
      <c r="M12" s="10"/>
    </row>
    <row r="13" spans="1:13" ht="13.8" thickBot="1" x14ac:dyDescent="0.3">
      <c r="A13" s="24">
        <f>G10</f>
        <v>55.4</v>
      </c>
      <c r="B13" s="10" t="s">
        <v>4</v>
      </c>
      <c r="C13" s="10" t="s">
        <v>5</v>
      </c>
      <c r="D13" s="25"/>
      <c r="E13" s="12" t="s">
        <v>8</v>
      </c>
      <c r="F13" s="16" t="s">
        <v>6</v>
      </c>
      <c r="G13" s="23">
        <f>A13*D13</f>
        <v>0</v>
      </c>
      <c r="H13" s="10" t="s">
        <v>9</v>
      </c>
      <c r="I13" s="10"/>
      <c r="J13" s="9"/>
      <c r="K13" s="9"/>
      <c r="L13" s="10"/>
      <c r="M13" s="10"/>
    </row>
    <row r="14" spans="1:13" ht="13.8" thickBot="1" x14ac:dyDescent="0.3">
      <c r="A14" s="9" t="s">
        <v>22</v>
      </c>
      <c r="B14" s="9"/>
      <c r="C14" s="9"/>
      <c r="D14" s="26"/>
      <c r="E14" s="12"/>
      <c r="F14" s="12"/>
      <c r="G14" s="14"/>
      <c r="H14" s="10"/>
      <c r="I14" s="10"/>
      <c r="J14" s="10"/>
      <c r="K14" s="10"/>
      <c r="L14" s="10"/>
      <c r="M14" s="10"/>
    </row>
    <row r="15" spans="1:13" ht="13.8" thickBot="1" x14ac:dyDescent="0.3">
      <c r="A15" s="27">
        <v>13.4</v>
      </c>
      <c r="B15" s="10" t="s">
        <v>4</v>
      </c>
      <c r="C15" s="10" t="s">
        <v>5</v>
      </c>
      <c r="D15" s="22"/>
      <c r="E15" s="12" t="s">
        <v>8</v>
      </c>
      <c r="F15" s="16" t="s">
        <v>6</v>
      </c>
      <c r="G15" s="28">
        <f>A15*D15</f>
        <v>0</v>
      </c>
      <c r="H15" s="29" t="s">
        <v>9</v>
      </c>
      <c r="I15" s="10"/>
      <c r="J15" s="9"/>
      <c r="K15" s="9"/>
      <c r="L15" s="9"/>
      <c r="M15" s="10"/>
    </row>
    <row r="16" spans="1:13" ht="13.8" thickBot="1" x14ac:dyDescent="0.3">
      <c r="A16" s="9" t="s">
        <v>23</v>
      </c>
      <c r="B16" s="9"/>
      <c r="C16" s="9"/>
      <c r="D16" s="26"/>
      <c r="E16" s="12"/>
      <c r="F16" s="12"/>
      <c r="G16" s="14"/>
      <c r="H16" s="10"/>
      <c r="I16" s="10"/>
      <c r="J16" s="10"/>
      <c r="K16" s="10"/>
      <c r="L16" s="10"/>
      <c r="M16" s="10"/>
    </row>
    <row r="17" spans="1:13" ht="13.8" thickBot="1" x14ac:dyDescent="0.3">
      <c r="A17" s="27">
        <v>14.7</v>
      </c>
      <c r="B17" s="10" t="s">
        <v>4</v>
      </c>
      <c r="C17" s="10" t="s">
        <v>5</v>
      </c>
      <c r="D17" s="22"/>
      <c r="E17" s="12" t="s">
        <v>8</v>
      </c>
      <c r="F17" s="16" t="s">
        <v>6</v>
      </c>
      <c r="G17" s="28">
        <f>A17*D17</f>
        <v>0</v>
      </c>
      <c r="H17" s="29" t="s">
        <v>9</v>
      </c>
      <c r="I17" s="10"/>
      <c r="J17" s="9"/>
      <c r="K17" s="9"/>
      <c r="L17" s="9"/>
      <c r="M17" s="10"/>
    </row>
    <row r="18" spans="1:13" ht="13.8" thickBot="1" x14ac:dyDescent="0.3">
      <c r="A18" s="9" t="s">
        <v>24</v>
      </c>
      <c r="B18" s="9"/>
      <c r="C18" s="9"/>
      <c r="D18" s="26"/>
      <c r="E18" s="12"/>
      <c r="F18" s="12"/>
      <c r="G18" s="14"/>
      <c r="H18" s="10"/>
      <c r="I18" s="10"/>
      <c r="J18" s="10"/>
      <c r="K18" s="10"/>
      <c r="L18" s="10"/>
      <c r="M18" s="10"/>
    </row>
    <row r="19" spans="1:13" ht="13.8" thickBot="1" x14ac:dyDescent="0.3">
      <c r="A19" s="20">
        <v>42.02</v>
      </c>
      <c r="B19" s="10" t="s">
        <v>4</v>
      </c>
      <c r="C19" s="10" t="s">
        <v>5</v>
      </c>
      <c r="D19" s="22"/>
      <c r="E19" s="12" t="s">
        <v>8</v>
      </c>
      <c r="F19" s="30" t="s">
        <v>6</v>
      </c>
      <c r="G19" s="23">
        <f>A19*D19</f>
        <v>0</v>
      </c>
      <c r="H19" s="10" t="s">
        <v>9</v>
      </c>
      <c r="I19" s="10"/>
      <c r="J19" s="9"/>
      <c r="K19" s="9"/>
      <c r="L19" s="31"/>
      <c r="M19" s="10"/>
    </row>
    <row r="20" spans="1:13" ht="13.8" thickBot="1" x14ac:dyDescent="0.3">
      <c r="A20" s="9" t="s">
        <v>25</v>
      </c>
      <c r="B20" s="9"/>
      <c r="C20" s="9"/>
      <c r="D20" s="26"/>
      <c r="E20" s="12"/>
      <c r="F20" s="12"/>
      <c r="G20" s="14"/>
      <c r="H20" s="10"/>
      <c r="I20" s="10"/>
      <c r="J20" s="10"/>
      <c r="K20" s="10"/>
      <c r="L20" s="10"/>
      <c r="M20" s="10"/>
    </row>
    <row r="21" spans="1:13" ht="13.8" thickBot="1" x14ac:dyDescent="0.3">
      <c r="A21" s="20">
        <v>45.12</v>
      </c>
      <c r="B21" s="10" t="s">
        <v>4</v>
      </c>
      <c r="C21" s="10" t="s">
        <v>5</v>
      </c>
      <c r="D21" s="22"/>
      <c r="E21" s="12" t="s">
        <v>8</v>
      </c>
      <c r="F21" s="30" t="s">
        <v>6</v>
      </c>
      <c r="G21" s="23">
        <f>A21*D21</f>
        <v>0</v>
      </c>
      <c r="H21" s="10" t="s">
        <v>9</v>
      </c>
      <c r="I21" s="10"/>
      <c r="J21" s="9"/>
      <c r="K21" s="9"/>
      <c r="L21" s="31"/>
      <c r="M21" s="10"/>
    </row>
    <row r="22" spans="1:13" x14ac:dyDescent="0.25">
      <c r="A22" s="10"/>
      <c r="B22" s="10"/>
      <c r="C22" s="10"/>
      <c r="D22" s="32"/>
      <c r="E22" s="12"/>
      <c r="F22" s="30"/>
      <c r="G22" s="14"/>
      <c r="H22" s="10"/>
      <c r="I22" s="10"/>
      <c r="J22" s="10"/>
      <c r="K22" s="10"/>
      <c r="L22" s="31"/>
      <c r="M22" s="10"/>
    </row>
    <row r="23" spans="1:13" x14ac:dyDescent="0.25">
      <c r="D23" s="33"/>
      <c r="E23" s="34"/>
      <c r="F23" s="34"/>
      <c r="G23" s="14"/>
    </row>
    <row r="24" spans="1:13" x14ac:dyDescent="0.25">
      <c r="A24" s="10" t="s">
        <v>39</v>
      </c>
      <c r="B24" s="10"/>
      <c r="C24" s="10"/>
      <c r="D24" s="14"/>
      <c r="E24" s="12"/>
      <c r="F24" s="16"/>
      <c r="G24" s="14"/>
      <c r="H24" s="9"/>
      <c r="I24" s="10"/>
      <c r="J24" s="10"/>
      <c r="K24" s="10"/>
      <c r="L24" s="10"/>
      <c r="M24" s="10"/>
    </row>
    <row r="25" spans="1:13" ht="13.8" thickBot="1" x14ac:dyDescent="0.3">
      <c r="D25" s="33"/>
      <c r="E25" s="34"/>
      <c r="F25" s="34"/>
      <c r="G25" s="14"/>
    </row>
    <row r="26" spans="1:13" ht="13.8" thickBot="1" x14ac:dyDescent="0.3">
      <c r="A26" s="10">
        <v>4</v>
      </c>
      <c r="B26" s="10" t="s">
        <v>5</v>
      </c>
      <c r="C26" s="10">
        <v>4</v>
      </c>
      <c r="D26" s="20" t="s">
        <v>5</v>
      </c>
      <c r="E26" s="35">
        <f>G12+G13+G15+G19</f>
        <v>0</v>
      </c>
      <c r="F26" s="34" t="s">
        <v>6</v>
      </c>
      <c r="G26" s="36">
        <f>A26*C26*E26</f>
        <v>0</v>
      </c>
      <c r="H26" s="9" t="s">
        <v>9</v>
      </c>
    </row>
    <row r="27" spans="1:13" x14ac:dyDescent="0.25">
      <c r="D27" s="33"/>
      <c r="E27" s="34"/>
      <c r="F27" s="34"/>
      <c r="G27" s="14"/>
    </row>
    <row r="28" spans="1:13" x14ac:dyDescent="0.25">
      <c r="D28" s="33"/>
      <c r="E28" s="34"/>
      <c r="F28" s="34"/>
      <c r="G28" s="14"/>
    </row>
    <row r="29" spans="1:13" x14ac:dyDescent="0.25">
      <c r="A29" s="8" t="s">
        <v>11</v>
      </c>
      <c r="B29" s="9" t="s">
        <v>12</v>
      </c>
      <c r="C29" s="10"/>
      <c r="D29" s="20"/>
      <c r="E29" s="12"/>
      <c r="F29" s="12"/>
      <c r="G29" s="14"/>
      <c r="H29" s="10"/>
      <c r="I29" s="10"/>
      <c r="J29" s="10"/>
      <c r="K29" s="37"/>
      <c r="L29" s="10"/>
      <c r="M29" s="10"/>
    </row>
    <row r="30" spans="1:13" x14ac:dyDescent="0.25">
      <c r="A30" s="10"/>
      <c r="B30" s="10"/>
      <c r="C30" s="10"/>
      <c r="D30" s="20"/>
      <c r="E30" s="12"/>
      <c r="F30" s="12"/>
      <c r="G30" s="14"/>
      <c r="H30" s="10"/>
      <c r="I30" s="10"/>
      <c r="J30" s="10"/>
      <c r="K30" s="37"/>
      <c r="L30" s="10"/>
      <c r="M30" s="10"/>
    </row>
    <row r="31" spans="1:13" x14ac:dyDescent="0.25">
      <c r="A31" s="10" t="s">
        <v>40</v>
      </c>
      <c r="B31" s="10"/>
      <c r="C31" s="10"/>
      <c r="D31" s="20"/>
      <c r="E31" s="12"/>
      <c r="F31" s="12"/>
      <c r="G31" s="14"/>
      <c r="H31" s="10"/>
      <c r="I31" s="10"/>
      <c r="J31" s="10"/>
      <c r="K31" s="37"/>
      <c r="L31" s="10"/>
      <c r="M31" s="10"/>
    </row>
    <row r="32" spans="1:13" x14ac:dyDescent="0.25">
      <c r="A32" s="9" t="s">
        <v>3</v>
      </c>
      <c r="B32" s="10"/>
      <c r="C32" s="10"/>
      <c r="D32" s="20"/>
      <c r="E32" s="12"/>
      <c r="F32" s="12"/>
      <c r="G32" s="14"/>
      <c r="H32" s="10"/>
      <c r="I32" s="10"/>
      <c r="J32" s="10"/>
      <c r="K32" s="37"/>
      <c r="L32" s="10"/>
      <c r="M32" s="10"/>
    </row>
    <row r="33" spans="1:13" x14ac:dyDescent="0.25">
      <c r="A33" s="11">
        <f>A9</f>
        <v>59.8</v>
      </c>
      <c r="B33" s="10" t="s">
        <v>4</v>
      </c>
      <c r="C33" s="10" t="s">
        <v>5</v>
      </c>
      <c r="D33" s="15" t="s">
        <v>20</v>
      </c>
      <c r="E33" s="12"/>
      <c r="F33" s="16" t="s">
        <v>6</v>
      </c>
      <c r="G33" s="17">
        <v>59.8</v>
      </c>
      <c r="H33" s="10" t="s">
        <v>4</v>
      </c>
      <c r="I33" s="10"/>
      <c r="J33" s="10"/>
      <c r="K33" s="37"/>
      <c r="L33" s="10"/>
      <c r="M33" s="10"/>
    </row>
    <row r="34" spans="1:13" x14ac:dyDescent="0.25">
      <c r="A34" s="27">
        <f>A10</f>
        <v>55.4</v>
      </c>
      <c r="B34" s="10" t="s">
        <v>4</v>
      </c>
      <c r="C34" s="10" t="s">
        <v>5</v>
      </c>
      <c r="D34" s="15" t="s">
        <v>21</v>
      </c>
      <c r="E34" s="12"/>
      <c r="F34" s="16" t="s">
        <v>6</v>
      </c>
      <c r="G34" s="17">
        <v>55.4</v>
      </c>
      <c r="H34" s="10" t="s">
        <v>4</v>
      </c>
      <c r="I34" s="10"/>
      <c r="J34" s="10"/>
      <c r="K34" s="37"/>
      <c r="L34" s="10"/>
      <c r="M34" s="10"/>
    </row>
    <row r="35" spans="1:13" ht="13.8" thickBot="1" x14ac:dyDescent="0.3">
      <c r="A35" s="19" t="s">
        <v>13</v>
      </c>
      <c r="B35" s="9"/>
      <c r="C35" s="10"/>
      <c r="D35" s="20"/>
      <c r="E35" s="12"/>
      <c r="F35" s="12"/>
      <c r="G35" s="14"/>
      <c r="H35" s="10"/>
      <c r="I35" s="10"/>
      <c r="J35" s="10"/>
      <c r="K35" s="37"/>
      <c r="L35" s="10"/>
      <c r="M35" s="10"/>
    </row>
    <row r="36" spans="1:13" ht="13.8" thickBot="1" x14ac:dyDescent="0.3">
      <c r="A36" s="11">
        <f>G33</f>
        <v>59.8</v>
      </c>
      <c r="B36" s="10" t="s">
        <v>4</v>
      </c>
      <c r="C36" s="10" t="s">
        <v>5</v>
      </c>
      <c r="D36" s="22"/>
      <c r="E36" s="12" t="s">
        <v>8</v>
      </c>
      <c r="F36" s="16" t="s">
        <v>6</v>
      </c>
      <c r="G36" s="23">
        <f>A36*D36</f>
        <v>0</v>
      </c>
      <c r="H36" s="10" t="s">
        <v>9</v>
      </c>
      <c r="I36" s="10"/>
      <c r="J36" s="9"/>
      <c r="K36" s="37"/>
      <c r="L36" s="10"/>
      <c r="M36" s="10"/>
    </row>
    <row r="37" spans="1:13" ht="13.8" thickBot="1" x14ac:dyDescent="0.3">
      <c r="A37" s="27">
        <f>A34</f>
        <v>55.4</v>
      </c>
      <c r="B37" s="10" t="s">
        <v>4</v>
      </c>
      <c r="C37" s="10" t="s">
        <v>5</v>
      </c>
      <c r="D37" s="22"/>
      <c r="E37" s="12" t="s">
        <v>8</v>
      </c>
      <c r="F37" s="12" t="s">
        <v>6</v>
      </c>
      <c r="G37" s="23">
        <f>A37*D37</f>
        <v>0</v>
      </c>
      <c r="H37" s="10" t="s">
        <v>9</v>
      </c>
      <c r="I37" s="10"/>
      <c r="J37" s="9"/>
      <c r="K37" s="38"/>
      <c r="L37" s="10"/>
      <c r="M37" s="10"/>
    </row>
    <row r="38" spans="1:13" x14ac:dyDescent="0.25">
      <c r="A38" s="39"/>
      <c r="B38" s="39"/>
      <c r="C38" s="39"/>
      <c r="D38" s="40"/>
      <c r="E38" s="41"/>
      <c r="F38" s="42"/>
      <c r="G38" s="43"/>
      <c r="H38" s="39"/>
      <c r="I38" s="39"/>
      <c r="J38" s="39"/>
      <c r="K38" s="39"/>
      <c r="L38" s="39"/>
      <c r="M38" s="39"/>
    </row>
    <row r="39" spans="1:13" ht="13.8" thickBot="1" x14ac:dyDescent="0.3">
      <c r="A39" s="10"/>
      <c r="B39" s="10"/>
      <c r="C39" s="10"/>
      <c r="D39" s="20"/>
      <c r="E39" s="12"/>
      <c r="F39" s="16"/>
      <c r="G39" s="14"/>
      <c r="H39" s="10"/>
      <c r="I39" s="10"/>
      <c r="J39" s="10"/>
      <c r="K39" s="37"/>
      <c r="L39" s="10"/>
      <c r="M39" s="10"/>
    </row>
    <row r="40" spans="1:13" ht="13.8" thickBot="1" x14ac:dyDescent="0.3">
      <c r="A40" s="10"/>
      <c r="B40" s="11" t="s">
        <v>41</v>
      </c>
      <c r="C40" s="10"/>
      <c r="D40" s="20"/>
      <c r="E40" s="12"/>
      <c r="F40" s="16"/>
      <c r="G40" s="23">
        <f>G37+G36</f>
        <v>0</v>
      </c>
      <c r="H40" s="10" t="s">
        <v>9</v>
      </c>
      <c r="I40" s="10"/>
      <c r="J40" s="10"/>
      <c r="K40" s="37"/>
      <c r="L40" s="10"/>
      <c r="M40" s="10"/>
    </row>
    <row r="41" spans="1:13" ht="13.8" thickBot="1" x14ac:dyDescent="0.3">
      <c r="A41" s="10" t="s">
        <v>39</v>
      </c>
      <c r="B41" s="10"/>
      <c r="C41" s="10"/>
      <c r="D41" s="20"/>
      <c r="E41" s="12"/>
      <c r="F41" s="16"/>
      <c r="G41" s="14"/>
      <c r="H41" s="10"/>
      <c r="I41" s="10"/>
      <c r="J41" s="10"/>
      <c r="K41" s="37"/>
      <c r="L41" s="10"/>
      <c r="M41" s="10"/>
    </row>
    <row r="42" spans="1:13" ht="13.8" thickBot="1" x14ac:dyDescent="0.3">
      <c r="A42" s="10">
        <v>4</v>
      </c>
      <c r="B42" s="10" t="s">
        <v>5</v>
      </c>
      <c r="C42" s="10">
        <v>4</v>
      </c>
      <c r="D42" s="14" t="s">
        <v>5</v>
      </c>
      <c r="E42" s="35">
        <f>G40</f>
        <v>0</v>
      </c>
      <c r="F42" s="16" t="s">
        <v>6</v>
      </c>
      <c r="G42" s="36">
        <f>A42*C42*E42</f>
        <v>0</v>
      </c>
      <c r="H42" s="9" t="s">
        <v>9</v>
      </c>
      <c r="I42" s="10"/>
      <c r="J42" s="10"/>
      <c r="K42" s="37"/>
      <c r="L42" s="10"/>
      <c r="M42" s="10"/>
    </row>
    <row r="43" spans="1:13" x14ac:dyDescent="0.25">
      <c r="A43" s="37"/>
      <c r="B43" s="37"/>
      <c r="C43" s="37"/>
      <c r="D43" s="44"/>
      <c r="E43" s="45"/>
      <c r="F43" s="45"/>
      <c r="G43" s="46"/>
      <c r="H43" s="37"/>
      <c r="I43" s="37"/>
      <c r="J43" s="37"/>
      <c r="K43" s="37"/>
      <c r="L43" s="10"/>
      <c r="M43" s="10"/>
    </row>
    <row r="44" spans="1:13" x14ac:dyDescent="0.25">
      <c r="A44" s="10"/>
      <c r="B44" s="10"/>
      <c r="C44" s="10"/>
      <c r="D44" s="20"/>
      <c r="E44" s="12"/>
      <c r="F44" s="12"/>
      <c r="G44" s="14"/>
      <c r="H44" s="10"/>
      <c r="I44" s="10"/>
      <c r="J44" s="10"/>
      <c r="K44" s="10"/>
      <c r="L44" s="10"/>
      <c r="M44" s="10"/>
    </row>
    <row r="45" spans="1:13" x14ac:dyDescent="0.25">
      <c r="A45" s="8" t="s">
        <v>14</v>
      </c>
      <c r="B45" s="9" t="s">
        <v>15</v>
      </c>
      <c r="C45" s="10"/>
      <c r="D45" s="20"/>
      <c r="E45" s="12"/>
      <c r="F45" s="12"/>
      <c r="G45" s="14"/>
      <c r="H45" s="10"/>
      <c r="I45" s="10"/>
      <c r="J45" s="10"/>
      <c r="K45" s="10"/>
      <c r="L45" s="10"/>
      <c r="M45" s="10"/>
    </row>
    <row r="46" spans="1:13" x14ac:dyDescent="0.25">
      <c r="A46" s="10"/>
      <c r="B46" s="10"/>
      <c r="C46" s="10"/>
      <c r="D46" s="20"/>
      <c r="E46" s="12"/>
      <c r="F46" s="12"/>
      <c r="G46" s="14"/>
      <c r="H46" s="10"/>
      <c r="I46" s="10"/>
      <c r="J46" s="10"/>
      <c r="K46" s="10"/>
      <c r="L46" s="10"/>
      <c r="M46" s="10"/>
    </row>
    <row r="47" spans="1:13" x14ac:dyDescent="0.25">
      <c r="A47" s="10" t="s">
        <v>2</v>
      </c>
      <c r="B47" s="10"/>
      <c r="C47" s="10"/>
      <c r="D47" s="20"/>
      <c r="E47" s="12"/>
      <c r="F47" s="12"/>
      <c r="G47" s="14"/>
      <c r="H47" s="10"/>
      <c r="I47" s="10"/>
      <c r="J47" s="10"/>
      <c r="K47" s="10"/>
      <c r="L47" s="10"/>
      <c r="M47" s="10"/>
    </row>
    <row r="48" spans="1:13" x14ac:dyDescent="0.25">
      <c r="A48" s="9" t="s">
        <v>3</v>
      </c>
      <c r="B48" s="10"/>
      <c r="C48" s="10"/>
      <c r="D48" s="20"/>
      <c r="E48" s="12"/>
      <c r="F48" s="12"/>
      <c r="G48" s="14"/>
      <c r="H48" s="10"/>
      <c r="I48" s="10"/>
      <c r="J48" s="10"/>
      <c r="K48" s="10"/>
      <c r="L48" s="10"/>
      <c r="M48" s="10"/>
    </row>
    <row r="49" spans="1:14" x14ac:dyDescent="0.25">
      <c r="A49" s="11">
        <f>$A33</f>
        <v>59.8</v>
      </c>
      <c r="B49" s="10" t="s">
        <v>4</v>
      </c>
      <c r="C49" s="10" t="s">
        <v>5</v>
      </c>
      <c r="D49" s="15" t="s">
        <v>20</v>
      </c>
      <c r="E49" s="12"/>
      <c r="F49" s="16" t="s">
        <v>6</v>
      </c>
      <c r="G49" s="17">
        <v>59.8</v>
      </c>
      <c r="H49" s="10" t="s">
        <v>4</v>
      </c>
      <c r="I49" s="10"/>
      <c r="J49" s="10"/>
      <c r="K49" s="10"/>
      <c r="L49" s="10"/>
      <c r="M49" s="10"/>
      <c r="N49" s="11"/>
    </row>
    <row r="50" spans="1:14" x14ac:dyDescent="0.25">
      <c r="A50" s="27">
        <f>A34</f>
        <v>55.4</v>
      </c>
      <c r="B50" s="10" t="s">
        <v>4</v>
      </c>
      <c r="C50" s="10" t="s">
        <v>5</v>
      </c>
      <c r="D50" s="15" t="s">
        <v>21</v>
      </c>
      <c r="E50" s="12"/>
      <c r="F50" s="16" t="s">
        <v>6</v>
      </c>
      <c r="G50" s="17">
        <v>55.4</v>
      </c>
      <c r="H50" s="10" t="s">
        <v>4</v>
      </c>
      <c r="I50" s="10"/>
      <c r="J50" s="10"/>
      <c r="K50" s="10"/>
      <c r="L50" s="10"/>
      <c r="M50" s="10"/>
      <c r="N50" s="11"/>
    </row>
    <row r="51" spans="1:14" ht="13.8" thickBot="1" x14ac:dyDescent="0.3">
      <c r="A51" s="78" t="s">
        <v>16</v>
      </c>
      <c r="B51" s="78"/>
      <c r="C51" s="78"/>
      <c r="D51" s="78"/>
      <c r="E51" s="78"/>
      <c r="F51" s="12"/>
      <c r="G51" s="14"/>
      <c r="H51" s="10"/>
      <c r="I51" s="10"/>
      <c r="J51" s="10"/>
      <c r="K51" s="10"/>
      <c r="L51" s="10"/>
      <c r="M51" s="10"/>
    </row>
    <row r="52" spans="1:14" ht="13.8" thickBot="1" x14ac:dyDescent="0.3">
      <c r="A52" s="20">
        <f>G49</f>
        <v>59.8</v>
      </c>
      <c r="B52" s="10" t="s">
        <v>4</v>
      </c>
      <c r="C52" s="10" t="s">
        <v>5</v>
      </c>
      <c r="D52" s="22"/>
      <c r="E52" s="12" t="s">
        <v>8</v>
      </c>
      <c r="F52" s="12" t="s">
        <v>6</v>
      </c>
      <c r="G52" s="23">
        <f>A52*D52</f>
        <v>0</v>
      </c>
      <c r="H52" s="10" t="s">
        <v>9</v>
      </c>
      <c r="I52" s="10"/>
      <c r="J52" s="9"/>
      <c r="K52" s="10"/>
      <c r="L52" s="10"/>
      <c r="M52" s="10"/>
    </row>
    <row r="53" spans="1:14" ht="13.8" thickBot="1" x14ac:dyDescent="0.3">
      <c r="A53" s="27">
        <f>A50</f>
        <v>55.4</v>
      </c>
      <c r="B53" s="10" t="s">
        <v>4</v>
      </c>
      <c r="C53" s="10" t="s">
        <v>5</v>
      </c>
      <c r="D53" s="22"/>
      <c r="E53" s="12" t="s">
        <v>8</v>
      </c>
      <c r="F53" s="16" t="s">
        <v>6</v>
      </c>
      <c r="G53" s="23">
        <f>A53*D53</f>
        <v>0</v>
      </c>
      <c r="H53" s="10" t="s">
        <v>9</v>
      </c>
      <c r="I53" s="10"/>
      <c r="J53" s="9"/>
      <c r="K53" s="9"/>
      <c r="L53" s="10"/>
      <c r="M53" s="10"/>
    </row>
    <row r="54" spans="1:14" ht="13.8" thickBot="1" x14ac:dyDescent="0.3">
      <c r="A54" s="9" t="s">
        <v>22</v>
      </c>
      <c r="B54" s="9"/>
      <c r="C54" s="9"/>
      <c r="D54" s="26"/>
      <c r="E54" s="12"/>
      <c r="F54" s="12"/>
      <c r="G54" s="14"/>
      <c r="H54" s="10"/>
      <c r="I54" s="10"/>
      <c r="J54" s="10"/>
      <c r="K54" s="10"/>
      <c r="L54" s="10"/>
      <c r="M54" s="10"/>
    </row>
    <row r="55" spans="1:14" ht="13.8" thickBot="1" x14ac:dyDescent="0.3">
      <c r="A55" s="27">
        <v>13.4</v>
      </c>
      <c r="B55" s="10" t="s">
        <v>4</v>
      </c>
      <c r="C55" s="10" t="s">
        <v>5</v>
      </c>
      <c r="D55" s="22"/>
      <c r="E55" s="12" t="s">
        <v>8</v>
      </c>
      <c r="F55" s="16" t="s">
        <v>6</v>
      </c>
      <c r="G55" s="28">
        <f>A55*D55</f>
        <v>0</v>
      </c>
      <c r="H55" s="29" t="s">
        <v>9</v>
      </c>
      <c r="I55" s="10"/>
      <c r="J55" s="9"/>
      <c r="K55" s="9"/>
      <c r="L55" s="9"/>
      <c r="M55" s="10"/>
    </row>
    <row r="56" spans="1:14" ht="13.8" thickBot="1" x14ac:dyDescent="0.3">
      <c r="A56" s="9" t="s">
        <v>23</v>
      </c>
      <c r="B56" s="9"/>
      <c r="C56" s="9"/>
      <c r="D56" s="26"/>
      <c r="E56" s="12"/>
      <c r="F56" s="12"/>
      <c r="G56" s="14"/>
      <c r="H56" s="10"/>
      <c r="I56" s="10"/>
      <c r="J56" s="10"/>
      <c r="K56" s="10"/>
      <c r="L56" s="10"/>
      <c r="M56" s="10"/>
    </row>
    <row r="57" spans="1:14" ht="13.8" thickBot="1" x14ac:dyDescent="0.3">
      <c r="A57" s="27">
        <v>14.7</v>
      </c>
      <c r="B57" s="10" t="s">
        <v>4</v>
      </c>
      <c r="C57" s="10" t="s">
        <v>5</v>
      </c>
      <c r="D57" s="22"/>
      <c r="E57" s="12" t="s">
        <v>8</v>
      </c>
      <c r="F57" s="16" t="s">
        <v>6</v>
      </c>
      <c r="G57" s="28">
        <f>A57*D57</f>
        <v>0</v>
      </c>
      <c r="H57" s="29" t="s">
        <v>9</v>
      </c>
      <c r="I57" s="10"/>
      <c r="J57" s="9"/>
      <c r="K57" s="9"/>
      <c r="L57" s="9"/>
      <c r="M57" s="10"/>
    </row>
    <row r="58" spans="1:14" ht="13.8" thickBot="1" x14ac:dyDescent="0.3">
      <c r="A58" s="9" t="s">
        <v>24</v>
      </c>
      <c r="B58" s="9"/>
      <c r="C58" s="9"/>
      <c r="D58" s="26"/>
      <c r="E58" s="12"/>
      <c r="F58" s="12"/>
      <c r="G58" s="14"/>
      <c r="H58" s="10"/>
      <c r="I58" s="10"/>
      <c r="J58" s="10"/>
      <c r="K58" s="10"/>
      <c r="L58" s="10"/>
      <c r="M58" s="10"/>
    </row>
    <row r="59" spans="1:14" ht="13.8" thickBot="1" x14ac:dyDescent="0.3">
      <c r="A59" s="20">
        <v>42.02</v>
      </c>
      <c r="B59" s="10" t="s">
        <v>4</v>
      </c>
      <c r="C59" s="10" t="s">
        <v>5</v>
      </c>
      <c r="D59" s="22"/>
      <c r="E59" s="12" t="s">
        <v>8</v>
      </c>
      <c r="F59" s="30" t="s">
        <v>6</v>
      </c>
      <c r="G59" s="23">
        <f>A59*D59</f>
        <v>0</v>
      </c>
      <c r="H59" s="10" t="s">
        <v>9</v>
      </c>
      <c r="I59" s="10"/>
      <c r="J59" s="9"/>
      <c r="K59" s="9"/>
      <c r="L59" s="31"/>
      <c r="M59" s="10"/>
    </row>
    <row r="60" spans="1:14" ht="13.8" thickBot="1" x14ac:dyDescent="0.3">
      <c r="A60" s="9" t="s">
        <v>25</v>
      </c>
      <c r="B60" s="9"/>
      <c r="C60" s="9"/>
      <c r="D60" s="26"/>
      <c r="E60" s="12"/>
      <c r="F60" s="12"/>
      <c r="G60" s="14"/>
      <c r="H60" s="10"/>
      <c r="I60" s="10"/>
      <c r="J60" s="10"/>
      <c r="K60" s="10"/>
      <c r="L60" s="10"/>
      <c r="M60" s="10"/>
    </row>
    <row r="61" spans="1:14" ht="13.8" thickBot="1" x14ac:dyDescent="0.3">
      <c r="A61" s="20">
        <v>45.12</v>
      </c>
      <c r="B61" s="10" t="s">
        <v>4</v>
      </c>
      <c r="C61" s="10" t="s">
        <v>5</v>
      </c>
      <c r="D61" s="22"/>
      <c r="E61" s="12" t="s">
        <v>8</v>
      </c>
      <c r="F61" s="30" t="s">
        <v>6</v>
      </c>
      <c r="G61" s="23">
        <f>A61*D61</f>
        <v>0</v>
      </c>
      <c r="H61" s="10" t="s">
        <v>9</v>
      </c>
      <c r="I61" s="10"/>
      <c r="J61" s="9"/>
      <c r="K61" s="9"/>
      <c r="L61" s="31"/>
      <c r="M61" s="10"/>
    </row>
    <row r="62" spans="1:14" ht="13.8" thickBot="1" x14ac:dyDescent="0.3">
      <c r="A62" s="10"/>
      <c r="B62" s="10"/>
      <c r="C62" s="10"/>
      <c r="D62" s="20"/>
      <c r="E62" s="12"/>
      <c r="F62" s="16"/>
      <c r="G62" s="14"/>
      <c r="H62" s="10"/>
      <c r="I62" s="10"/>
      <c r="J62" s="10"/>
      <c r="K62" s="10"/>
      <c r="L62" s="10"/>
      <c r="M62" s="10"/>
    </row>
    <row r="63" spans="1:14" ht="13.8" thickBot="1" x14ac:dyDescent="0.3">
      <c r="A63" s="10" t="s">
        <v>41</v>
      </c>
      <c r="B63" s="10"/>
      <c r="C63" s="10"/>
      <c r="D63" s="20"/>
      <c r="E63" s="12"/>
      <c r="F63" s="12"/>
      <c r="G63" s="23">
        <f>SUM(G52:G62)</f>
        <v>0</v>
      </c>
      <c r="H63" s="29" t="s">
        <v>9</v>
      </c>
      <c r="I63" s="10"/>
      <c r="J63" s="10"/>
      <c r="K63" s="10"/>
      <c r="L63" s="10"/>
      <c r="M63" s="10"/>
    </row>
    <row r="64" spans="1:14" ht="13.8" thickBot="1" x14ac:dyDescent="0.3">
      <c r="A64" s="10" t="s">
        <v>39</v>
      </c>
      <c r="B64" s="10"/>
      <c r="C64" s="10"/>
      <c r="D64" s="20"/>
      <c r="E64" s="12"/>
      <c r="F64" s="12"/>
      <c r="G64" s="47"/>
      <c r="H64" s="9"/>
      <c r="I64" s="10"/>
      <c r="J64" s="10"/>
      <c r="K64" s="10"/>
      <c r="L64" s="10"/>
      <c r="M64" s="10"/>
    </row>
    <row r="65" spans="1:13" ht="13.8" thickBot="1" x14ac:dyDescent="0.3">
      <c r="A65" s="10">
        <v>4</v>
      </c>
      <c r="B65" s="10" t="s">
        <v>5</v>
      </c>
      <c r="C65" s="10">
        <v>4</v>
      </c>
      <c r="D65" s="20" t="s">
        <v>5</v>
      </c>
      <c r="E65" s="35">
        <f>G63</f>
        <v>0</v>
      </c>
      <c r="F65" s="12" t="s">
        <v>6</v>
      </c>
      <c r="G65" s="36">
        <f>A65*C65*E65</f>
        <v>0</v>
      </c>
      <c r="H65" s="9" t="s">
        <v>9</v>
      </c>
      <c r="I65" s="10"/>
      <c r="J65" s="10"/>
      <c r="K65" s="10"/>
      <c r="L65" s="10"/>
      <c r="M65" s="10"/>
    </row>
    <row r="66" spans="1:13" x14ac:dyDescent="0.25">
      <c r="A66" s="10"/>
      <c r="B66" s="10"/>
      <c r="C66" s="10"/>
      <c r="D66" s="20"/>
      <c r="E66" s="71"/>
      <c r="F66" s="12"/>
      <c r="G66" s="49"/>
      <c r="H66" s="9"/>
      <c r="I66" s="10"/>
      <c r="J66" s="10"/>
      <c r="K66" s="10"/>
      <c r="L66" s="10"/>
      <c r="M66" s="10"/>
    </row>
    <row r="67" spans="1:13" x14ac:dyDescent="0.25">
      <c r="A67" s="10"/>
      <c r="B67" s="10"/>
      <c r="C67" s="10"/>
      <c r="D67" s="20"/>
      <c r="E67" s="12"/>
      <c r="F67" s="12"/>
      <c r="G67" s="14"/>
      <c r="H67" s="9"/>
      <c r="I67" s="10"/>
      <c r="J67" s="10"/>
      <c r="K67" s="10"/>
      <c r="L67" s="10"/>
      <c r="M67" s="10"/>
    </row>
    <row r="68" spans="1:13" x14ac:dyDescent="0.25">
      <c r="A68" s="10"/>
      <c r="B68" s="10"/>
      <c r="C68" s="10"/>
      <c r="D68" s="20"/>
      <c r="E68" s="12"/>
      <c r="F68" s="12"/>
      <c r="G68" s="14"/>
      <c r="H68" s="9"/>
      <c r="I68" s="10"/>
      <c r="J68" s="10"/>
      <c r="K68" s="10"/>
      <c r="L68" s="10"/>
      <c r="M68" s="10"/>
    </row>
    <row r="69" spans="1:13" x14ac:dyDescent="0.25">
      <c r="A69" s="8" t="s">
        <v>17</v>
      </c>
      <c r="B69" s="9" t="s">
        <v>26</v>
      </c>
      <c r="C69" s="9"/>
      <c r="D69" s="26"/>
      <c r="E69" s="48"/>
      <c r="F69" s="48"/>
      <c r="G69" s="14"/>
      <c r="H69" s="9"/>
      <c r="I69" s="10"/>
      <c r="J69" s="10"/>
      <c r="K69" s="10"/>
      <c r="L69" s="10"/>
      <c r="M69" s="10"/>
    </row>
    <row r="70" spans="1:13" ht="15" customHeight="1" x14ac:dyDescent="0.25">
      <c r="A70" s="10"/>
      <c r="B70" s="79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</row>
    <row r="71" spans="1:13" x14ac:dyDescent="0.25">
      <c r="A71" s="10"/>
      <c r="B71" s="9"/>
      <c r="C71" s="9"/>
      <c r="D71" s="26"/>
      <c r="E71" s="48"/>
      <c r="F71" s="48"/>
      <c r="G71" s="49"/>
      <c r="H71" s="9"/>
      <c r="I71" s="9"/>
      <c r="J71" s="9"/>
      <c r="K71" s="9"/>
      <c r="L71" s="10"/>
      <c r="M71" s="10"/>
    </row>
    <row r="72" spans="1:13" x14ac:dyDescent="0.25">
      <c r="A72" s="11" t="s">
        <v>2</v>
      </c>
      <c r="B72" s="10"/>
      <c r="C72" s="10"/>
      <c r="D72" s="20"/>
      <c r="E72" s="12"/>
      <c r="F72" s="16"/>
      <c r="G72" s="50"/>
      <c r="H72" s="10"/>
      <c r="I72" s="10"/>
      <c r="J72" s="10"/>
      <c r="K72" s="10"/>
      <c r="L72" s="10"/>
      <c r="M72" s="10"/>
    </row>
    <row r="73" spans="1:13" ht="13.8" thickBot="1" x14ac:dyDescent="0.3">
      <c r="A73" s="78" t="s">
        <v>27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</row>
    <row r="74" spans="1:13" ht="13.8" thickBot="1" x14ac:dyDescent="0.3">
      <c r="A74" s="51">
        <v>9000</v>
      </c>
      <c r="B74" s="10" t="s">
        <v>30</v>
      </c>
      <c r="C74" s="10" t="s">
        <v>5</v>
      </c>
      <c r="D74" s="22"/>
      <c r="E74" s="12" t="s">
        <v>29</v>
      </c>
      <c r="F74" s="16" t="s">
        <v>6</v>
      </c>
      <c r="G74" s="23">
        <f>A74*D74/100</f>
        <v>0</v>
      </c>
      <c r="H74" s="10" t="s">
        <v>9</v>
      </c>
      <c r="I74" s="10"/>
      <c r="J74" s="10"/>
      <c r="K74" s="10"/>
      <c r="L74" s="10"/>
      <c r="M74" s="10"/>
    </row>
    <row r="75" spans="1:13" ht="13.8" thickBot="1" x14ac:dyDescent="0.3">
      <c r="A75" s="75" t="s">
        <v>18</v>
      </c>
      <c r="B75" s="75"/>
      <c r="C75" s="75"/>
      <c r="D75" s="52"/>
      <c r="E75" s="12"/>
      <c r="F75" s="16"/>
      <c r="G75" s="14"/>
      <c r="H75" s="10"/>
      <c r="I75" s="10"/>
      <c r="J75" s="10"/>
      <c r="K75" s="10"/>
      <c r="L75" s="10"/>
      <c r="M75" s="10"/>
    </row>
    <row r="76" spans="1:13" ht="13.8" thickBot="1" x14ac:dyDescent="0.3">
      <c r="A76" s="51">
        <f>A74</f>
        <v>9000</v>
      </c>
      <c r="B76" s="10" t="s">
        <v>30</v>
      </c>
      <c r="C76" s="10" t="s">
        <v>5</v>
      </c>
      <c r="D76" s="22"/>
      <c r="E76" s="12" t="s">
        <v>29</v>
      </c>
      <c r="F76" s="12" t="s">
        <v>6</v>
      </c>
      <c r="G76" s="23">
        <f>A76*D76/100</f>
        <v>0</v>
      </c>
      <c r="H76" s="10" t="s">
        <v>9</v>
      </c>
      <c r="I76" s="10"/>
      <c r="J76" s="10"/>
      <c r="K76" s="10"/>
      <c r="L76" s="10"/>
      <c r="M76" s="10"/>
    </row>
    <row r="77" spans="1:13" ht="13.8" thickBot="1" x14ac:dyDescent="0.3">
      <c r="A77" s="75" t="s">
        <v>28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</row>
    <row r="78" spans="1:13" ht="13.8" thickBot="1" x14ac:dyDescent="0.3">
      <c r="A78" s="51">
        <f>A74</f>
        <v>9000</v>
      </c>
      <c r="B78" s="10" t="s">
        <v>30</v>
      </c>
      <c r="C78" s="10" t="s">
        <v>5</v>
      </c>
      <c r="D78" s="22"/>
      <c r="E78" s="12" t="s">
        <v>29</v>
      </c>
      <c r="F78" s="53" t="s">
        <v>6</v>
      </c>
      <c r="G78" s="23">
        <f>A78*D78/100</f>
        <v>0</v>
      </c>
      <c r="H78" s="10" t="s">
        <v>9</v>
      </c>
      <c r="I78" s="10"/>
      <c r="J78" s="10"/>
      <c r="K78" s="10"/>
      <c r="L78" s="10"/>
      <c r="M78" s="10"/>
    </row>
    <row r="79" spans="1:13" ht="13.8" thickBot="1" x14ac:dyDescent="0.3">
      <c r="A79" s="9" t="s">
        <v>10</v>
      </c>
      <c r="B79" s="9"/>
      <c r="C79" s="9"/>
      <c r="D79" s="26"/>
      <c r="E79" s="12"/>
      <c r="F79" s="12"/>
      <c r="G79" s="14"/>
      <c r="H79" s="10"/>
      <c r="I79" s="10"/>
      <c r="J79" s="10"/>
      <c r="K79" s="10"/>
      <c r="L79" s="10"/>
      <c r="M79" s="10"/>
    </row>
    <row r="80" spans="1:13" ht="13.8" thickBot="1" x14ac:dyDescent="0.3">
      <c r="A80" s="51">
        <f>A74</f>
        <v>9000</v>
      </c>
      <c r="B80" s="10" t="s">
        <v>30</v>
      </c>
      <c r="C80" s="10" t="s">
        <v>5</v>
      </c>
      <c r="D80" s="22"/>
      <c r="E80" s="12" t="s">
        <v>29</v>
      </c>
      <c r="F80" s="30" t="s">
        <v>6</v>
      </c>
      <c r="G80" s="23">
        <f>A80*D80/100</f>
        <v>0</v>
      </c>
      <c r="H80" s="10" t="s">
        <v>9</v>
      </c>
      <c r="I80" s="10"/>
      <c r="J80" s="9"/>
      <c r="K80" s="9"/>
      <c r="L80" s="31"/>
      <c r="M80" s="10"/>
    </row>
    <row r="81" spans="1:13" ht="13.8" thickBot="1" x14ac:dyDescent="0.3">
      <c r="A81" s="51"/>
      <c r="B81" s="10"/>
      <c r="C81" s="10"/>
      <c r="D81" s="52"/>
      <c r="E81" s="12"/>
      <c r="F81" s="30"/>
      <c r="G81" s="14"/>
      <c r="H81" s="10"/>
      <c r="I81" s="10"/>
      <c r="J81" s="9"/>
      <c r="K81" s="9"/>
      <c r="L81" s="31"/>
      <c r="M81" s="10"/>
    </row>
    <row r="82" spans="1:13" ht="13.8" thickBot="1" x14ac:dyDescent="0.3">
      <c r="A82" s="10" t="s">
        <v>42</v>
      </c>
      <c r="B82" s="10"/>
      <c r="C82" s="10"/>
      <c r="D82" s="20"/>
      <c r="E82" s="12"/>
      <c r="F82" s="12"/>
      <c r="G82" s="23">
        <f>SUM(G71:G81)</f>
        <v>0</v>
      </c>
      <c r="H82" s="29" t="s">
        <v>9</v>
      </c>
      <c r="I82" s="10"/>
      <c r="J82" s="10"/>
      <c r="K82" s="10"/>
      <c r="L82" s="10"/>
      <c r="M82" s="10"/>
    </row>
    <row r="83" spans="1:13" ht="13.8" thickBot="1" x14ac:dyDescent="0.3">
      <c r="A83" s="10" t="s">
        <v>39</v>
      </c>
      <c r="B83" s="10"/>
      <c r="C83" s="10"/>
      <c r="D83" s="20"/>
      <c r="E83" s="12"/>
      <c r="F83" s="12"/>
      <c r="G83" s="47"/>
      <c r="H83" s="9"/>
      <c r="I83" s="10"/>
      <c r="J83" s="10"/>
      <c r="K83" s="10"/>
      <c r="L83" s="10"/>
      <c r="M83" s="10"/>
    </row>
    <row r="84" spans="1:13" ht="13.8" thickBot="1" x14ac:dyDescent="0.3">
      <c r="A84" s="10">
        <v>4</v>
      </c>
      <c r="B84" s="10" t="s">
        <v>5</v>
      </c>
      <c r="C84" s="10">
        <v>4</v>
      </c>
      <c r="D84" s="20" t="s">
        <v>5</v>
      </c>
      <c r="E84" s="35">
        <f>G82</f>
        <v>0</v>
      </c>
      <c r="F84" s="12" t="s">
        <v>6</v>
      </c>
      <c r="G84" s="36">
        <f>A84*C84*E84</f>
        <v>0</v>
      </c>
      <c r="H84" s="9" t="s">
        <v>9</v>
      </c>
      <c r="I84" s="10"/>
      <c r="J84" s="10"/>
      <c r="K84" s="10"/>
      <c r="L84" s="10"/>
      <c r="M84" s="10"/>
    </row>
    <row r="85" spans="1:13" x14ac:dyDescent="0.25">
      <c r="A85" s="51"/>
      <c r="B85" s="10"/>
      <c r="C85" s="10"/>
      <c r="D85" s="52"/>
      <c r="E85" s="12"/>
      <c r="F85" s="30"/>
      <c r="G85" s="14"/>
      <c r="H85" s="10"/>
      <c r="I85" s="10"/>
      <c r="J85" s="9"/>
      <c r="K85" s="9"/>
      <c r="L85" s="31"/>
      <c r="M85" s="10"/>
    </row>
    <row r="86" spans="1:13" x14ac:dyDescent="0.25">
      <c r="A86" s="51"/>
      <c r="B86" s="10"/>
      <c r="C86" s="10"/>
      <c r="D86" s="52"/>
      <c r="E86" s="12"/>
      <c r="F86" s="30"/>
      <c r="G86" s="14"/>
      <c r="H86" s="10"/>
      <c r="I86" s="10"/>
      <c r="J86" s="9"/>
      <c r="K86" s="9"/>
      <c r="L86" s="31"/>
      <c r="M86" s="10"/>
    </row>
    <row r="88" spans="1:13" x14ac:dyDescent="0.25">
      <c r="A88" s="8" t="s">
        <v>32</v>
      </c>
      <c r="B88" s="9" t="s">
        <v>33</v>
      </c>
      <c r="C88" s="9"/>
      <c r="D88" s="26"/>
      <c r="E88" s="48"/>
      <c r="F88" s="48"/>
      <c r="G88" s="14"/>
      <c r="H88" s="9"/>
      <c r="I88" s="10"/>
      <c r="J88" s="10"/>
      <c r="K88" s="10"/>
      <c r="L88" s="10"/>
      <c r="M88" s="10"/>
    </row>
    <row r="90" spans="1:13" x14ac:dyDescent="0.25">
      <c r="A90" s="54"/>
      <c r="B90" s="55"/>
      <c r="C90" s="55"/>
      <c r="D90" s="56"/>
      <c r="E90" s="57"/>
      <c r="F90" s="57"/>
      <c r="G90" s="58"/>
      <c r="H90" s="59"/>
      <c r="I90" s="55"/>
      <c r="J90" s="55"/>
      <c r="K90" s="55"/>
      <c r="L90" s="55"/>
      <c r="M90" s="55"/>
    </row>
    <row r="91" spans="1:13" ht="13.8" thickBot="1" x14ac:dyDescent="0.3">
      <c r="A91" s="63" t="s">
        <v>34</v>
      </c>
      <c r="B91" s="63"/>
      <c r="C91" s="63"/>
      <c r="D91" s="68"/>
      <c r="E91" s="63"/>
      <c r="F91" s="63"/>
      <c r="G91" s="69"/>
      <c r="H91" s="63"/>
      <c r="I91" s="63"/>
      <c r="J91" s="5"/>
      <c r="K91" s="5"/>
      <c r="L91" s="5"/>
      <c r="M91" s="5"/>
    </row>
    <row r="92" spans="1:13" ht="13.8" thickBot="1" x14ac:dyDescent="0.3">
      <c r="A92" s="57">
        <v>600</v>
      </c>
      <c r="B92" s="57" t="s">
        <v>36</v>
      </c>
      <c r="C92" s="63"/>
      <c r="D92" s="22"/>
      <c r="E92" s="12" t="s">
        <v>37</v>
      </c>
      <c r="F92" s="30" t="s">
        <v>6</v>
      </c>
      <c r="G92" s="70">
        <f>A92*D92</f>
        <v>0</v>
      </c>
      <c r="H92" s="63"/>
      <c r="I92" s="63"/>
      <c r="J92" s="5"/>
      <c r="K92" s="5"/>
      <c r="L92" s="5"/>
      <c r="M92" s="5"/>
    </row>
    <row r="93" spans="1:13" ht="13.8" thickBot="1" x14ac:dyDescent="0.3">
      <c r="A93" s="63" t="s">
        <v>38</v>
      </c>
      <c r="B93" s="63"/>
      <c r="C93" s="63"/>
      <c r="D93" s="68"/>
      <c r="E93" s="63"/>
      <c r="F93" s="63"/>
      <c r="G93" s="69"/>
      <c r="H93" s="63"/>
      <c r="I93" s="63"/>
      <c r="J93" s="5"/>
      <c r="K93" s="5"/>
      <c r="L93" s="5"/>
      <c r="M93" s="5"/>
    </row>
    <row r="94" spans="1:13" ht="13.8" thickBot="1" x14ac:dyDescent="0.3">
      <c r="A94" s="57">
        <v>200</v>
      </c>
      <c r="B94" s="57" t="s">
        <v>36</v>
      </c>
      <c r="C94" s="63"/>
      <c r="D94" s="22"/>
      <c r="E94" s="12" t="s">
        <v>37</v>
      </c>
      <c r="F94" s="30" t="s">
        <v>6</v>
      </c>
      <c r="G94" s="70">
        <f>A94*D94</f>
        <v>0</v>
      </c>
      <c r="H94" s="63"/>
      <c r="I94" s="63"/>
      <c r="J94" s="5"/>
      <c r="K94" s="5"/>
      <c r="L94" s="5"/>
      <c r="M94" s="5"/>
    </row>
    <row r="95" spans="1:13" ht="13.8" thickBot="1" x14ac:dyDescent="0.3">
      <c r="A95" s="63" t="s">
        <v>35</v>
      </c>
      <c r="B95" s="63"/>
      <c r="C95" s="63"/>
      <c r="D95" s="68"/>
      <c r="E95" s="63"/>
      <c r="F95" s="63"/>
      <c r="G95" s="69"/>
      <c r="H95" s="63"/>
      <c r="I95" s="63"/>
      <c r="J95" s="5"/>
      <c r="K95" s="5"/>
      <c r="L95" s="5"/>
      <c r="M95" s="5"/>
    </row>
    <row r="96" spans="1:13" ht="13.8" thickBot="1" x14ac:dyDescent="0.3">
      <c r="A96" s="57">
        <v>800</v>
      </c>
      <c r="B96" s="57" t="s">
        <v>36</v>
      </c>
      <c r="C96" s="63"/>
      <c r="D96" s="22"/>
      <c r="E96" s="12" t="s">
        <v>37</v>
      </c>
      <c r="F96" s="30" t="s">
        <v>6</v>
      </c>
      <c r="G96" s="70">
        <f>A96*D96</f>
        <v>0</v>
      </c>
      <c r="H96" s="63"/>
      <c r="I96" s="63"/>
      <c r="J96" s="5"/>
      <c r="K96" s="5"/>
      <c r="L96" s="5"/>
      <c r="M96" s="5"/>
    </row>
    <row r="97" spans="1:20" x14ac:dyDescent="0.25">
      <c r="A97" s="63"/>
      <c r="B97" s="63"/>
      <c r="C97" s="63"/>
      <c r="D97" s="68"/>
      <c r="E97" s="63"/>
      <c r="F97" s="63"/>
      <c r="G97" s="69"/>
      <c r="H97" s="63"/>
      <c r="I97" s="63"/>
      <c r="J97" s="5"/>
      <c r="K97" s="5"/>
      <c r="L97" s="5"/>
      <c r="M97" s="5"/>
    </row>
    <row r="98" spans="1:20" x14ac:dyDescent="0.25">
      <c r="A98" s="63"/>
      <c r="B98" s="63"/>
      <c r="C98" s="63"/>
      <c r="D98" s="68"/>
      <c r="E98" s="63"/>
      <c r="F98" s="63"/>
      <c r="G98" s="69"/>
      <c r="H98" s="63"/>
      <c r="I98" s="63"/>
      <c r="J98" s="5"/>
      <c r="K98" s="5"/>
      <c r="L98" s="5"/>
      <c r="M98" s="5"/>
    </row>
    <row r="99" spans="1:20" x14ac:dyDescent="0.25">
      <c r="A99" s="60" t="s">
        <v>19</v>
      </c>
      <c r="B99" s="2"/>
      <c r="C99" s="2"/>
      <c r="D99" s="61"/>
      <c r="E99" s="2"/>
      <c r="F99" s="2"/>
      <c r="G99" s="62"/>
      <c r="H99" s="63"/>
      <c r="I99" s="63"/>
      <c r="J99" s="5"/>
      <c r="K99" s="5"/>
      <c r="L99" s="5"/>
      <c r="M99" s="5"/>
    </row>
    <row r="100" spans="1:20" x14ac:dyDescent="0.25">
      <c r="A100" s="63"/>
      <c r="B100" s="63"/>
      <c r="C100" s="63"/>
      <c r="D100" s="68"/>
      <c r="E100" s="63"/>
      <c r="F100" s="63"/>
      <c r="G100" s="69"/>
      <c r="H100" s="63"/>
      <c r="I100" s="63"/>
      <c r="J100" s="5"/>
      <c r="K100" s="5"/>
      <c r="L100" s="5"/>
      <c r="M100" s="5"/>
    </row>
    <row r="101" spans="1:20" x14ac:dyDescent="0.25">
      <c r="A101" s="55"/>
      <c r="B101" s="55"/>
      <c r="C101" s="55"/>
      <c r="D101" s="56"/>
      <c r="E101" s="55"/>
      <c r="F101" s="55"/>
      <c r="G101" s="55"/>
      <c r="H101" s="55"/>
      <c r="I101" s="55"/>
      <c r="J101" s="55"/>
      <c r="K101" s="55"/>
      <c r="L101" s="55"/>
      <c r="M101" s="55"/>
    </row>
    <row r="102" spans="1:20" x14ac:dyDescent="0.25">
      <c r="A102" s="55"/>
      <c r="B102" s="55"/>
      <c r="C102" s="55"/>
      <c r="D102" s="56" t="s">
        <v>43</v>
      </c>
      <c r="E102" s="55"/>
      <c r="F102" s="57"/>
      <c r="G102" s="64">
        <f>G96+G94+G92+G84+G65+G42+G26</f>
        <v>0</v>
      </c>
      <c r="H102" s="5" t="s">
        <v>9</v>
      </c>
      <c r="I102" s="55"/>
      <c r="J102" s="55"/>
      <c r="K102" s="55"/>
      <c r="L102" s="55"/>
      <c r="M102" s="55"/>
    </row>
    <row r="103" spans="1:20" ht="14.4" x14ac:dyDescent="0.3">
      <c r="A103" s="55"/>
      <c r="B103" s="55"/>
      <c r="C103" s="55"/>
      <c r="D103" s="56"/>
      <c r="E103" s="55"/>
      <c r="F103" s="55"/>
      <c r="G103" s="55"/>
      <c r="H103" s="55"/>
      <c r="I103" s="55"/>
      <c r="J103" s="55"/>
      <c r="K103" s="55"/>
      <c r="P103" s="80"/>
      <c r="Q103" s="80"/>
      <c r="R103" s="80"/>
      <c r="S103" s="80"/>
      <c r="T103"/>
    </row>
    <row r="104" spans="1:20" x14ac:dyDescent="0.25">
      <c r="A104" s="55"/>
      <c r="B104" s="55"/>
      <c r="C104" s="55"/>
      <c r="D104" s="56"/>
      <c r="E104" s="55"/>
      <c r="F104" s="55"/>
      <c r="G104" s="56"/>
      <c r="H104" s="55"/>
      <c r="I104" s="55"/>
      <c r="J104" s="55"/>
      <c r="K104" s="55"/>
      <c r="P104" s="80"/>
      <c r="Q104" s="80"/>
      <c r="R104" s="80"/>
      <c r="S104" s="82"/>
      <c r="T104" s="83" t="s">
        <v>50</v>
      </c>
    </row>
    <row r="105" spans="1:20" ht="14.4" x14ac:dyDescent="0.3">
      <c r="A105" s="55"/>
      <c r="B105" s="55"/>
      <c r="C105" s="55"/>
      <c r="D105" s="56"/>
      <c r="E105" s="55"/>
      <c r="F105" s="55"/>
      <c r="G105" s="55"/>
      <c r="H105" s="55"/>
      <c r="I105" s="55"/>
      <c r="J105" s="55"/>
      <c r="K105" s="55"/>
      <c r="P105"/>
      <c r="Q105"/>
      <c r="R105"/>
      <c r="S105" s="82"/>
      <c r="T105" s="83" t="s">
        <v>50</v>
      </c>
    </row>
    <row r="106" spans="1:20" ht="14.4" x14ac:dyDescent="0.3">
      <c r="A106" s="65"/>
      <c r="B106" s="65"/>
      <c r="C106" s="65"/>
      <c r="D106" s="66"/>
      <c r="E106" s="55"/>
      <c r="F106" s="55"/>
      <c r="G106" s="56"/>
      <c r="H106" s="65"/>
      <c r="I106" s="65"/>
      <c r="J106" s="65"/>
      <c r="K106" s="65"/>
      <c r="P106"/>
      <c r="Q106"/>
      <c r="R106"/>
      <c r="S106" s="82"/>
      <c r="T106" s="83" t="s">
        <v>50</v>
      </c>
    </row>
    <row r="107" spans="1:20" ht="14.4" x14ac:dyDescent="0.3">
      <c r="A107" s="65"/>
      <c r="B107" s="65"/>
      <c r="C107" s="65"/>
      <c r="D107" s="67"/>
      <c r="E107" s="65"/>
      <c r="F107" s="65"/>
      <c r="G107" s="65"/>
      <c r="H107" s="65"/>
      <c r="I107" s="65"/>
      <c r="J107" s="65"/>
      <c r="K107" s="65"/>
      <c r="P107"/>
      <c r="Q107"/>
      <c r="R107"/>
      <c r="S107" s="82"/>
      <c r="T107" s="83" t="s">
        <v>50</v>
      </c>
    </row>
    <row r="108" spans="1:20" ht="14.4" x14ac:dyDescent="0.3">
      <c r="A108" s="1" t="s">
        <v>44</v>
      </c>
      <c r="B108" s="2"/>
      <c r="C108" s="2"/>
      <c r="G108" s="3">
        <f>G102*5</f>
        <v>0</v>
      </c>
      <c r="H108" s="74" t="s">
        <v>9</v>
      </c>
      <c r="I108" s="65"/>
      <c r="J108" s="65"/>
      <c r="K108" s="65"/>
      <c r="L108" s="80"/>
      <c r="M108" s="80"/>
      <c r="N108"/>
      <c r="O108" s="84"/>
      <c r="P108"/>
      <c r="Q108"/>
      <c r="R108"/>
      <c r="S108" s="82"/>
      <c r="T108" s="83" t="s">
        <v>50</v>
      </c>
    </row>
    <row r="109" spans="1:20" ht="14.4" x14ac:dyDescent="0.3">
      <c r="A109" s="4" t="s">
        <v>45</v>
      </c>
      <c r="L109" s="80"/>
      <c r="M109" s="80"/>
      <c r="N109"/>
      <c r="O109" s="84"/>
      <c r="P109"/>
      <c r="Q109"/>
      <c r="R109"/>
      <c r="S109" s="82"/>
      <c r="T109" s="83" t="s">
        <v>50</v>
      </c>
    </row>
    <row r="110" spans="1:20" ht="14.4" x14ac:dyDescent="0.3">
      <c r="L110" s="80"/>
      <c r="M110" s="80"/>
      <c r="N110"/>
      <c r="O110" s="84"/>
      <c r="P110"/>
      <c r="Q110"/>
      <c r="R110"/>
      <c r="S110" s="82"/>
      <c r="T110" s="83" t="s">
        <v>50</v>
      </c>
    </row>
    <row r="111" spans="1:20" ht="14.4" x14ac:dyDescent="0.3">
      <c r="A111" s="73" t="s">
        <v>49</v>
      </c>
      <c r="B111" s="80"/>
      <c r="C111" s="80"/>
      <c r="D111" s="81"/>
      <c r="L111" s="80"/>
      <c r="M111" s="80"/>
      <c r="N111"/>
      <c r="O111" s="84"/>
      <c r="P111"/>
      <c r="Q111"/>
      <c r="R111"/>
      <c r="S111" s="82"/>
      <c r="T111" s="83" t="s">
        <v>50</v>
      </c>
    </row>
    <row r="112" spans="1:20" ht="14.4" x14ac:dyDescent="0.3">
      <c r="A112" s="4">
        <v>1</v>
      </c>
      <c r="B112" s="4" t="s">
        <v>54</v>
      </c>
      <c r="G112" s="64"/>
      <c r="H112" s="5" t="s">
        <v>9</v>
      </c>
      <c r="N112"/>
      <c r="O112" s="84"/>
      <c r="P112"/>
      <c r="Q112"/>
      <c r="R112"/>
      <c r="S112" s="82"/>
      <c r="T112" s="83" t="s">
        <v>50</v>
      </c>
    </row>
    <row r="113" spans="1:20" ht="14.4" x14ac:dyDescent="0.3">
      <c r="A113" s="4">
        <v>2</v>
      </c>
      <c r="B113" s="4" t="s">
        <v>51</v>
      </c>
      <c r="G113" s="64"/>
      <c r="H113" s="5" t="s">
        <v>9</v>
      </c>
      <c r="N113"/>
      <c r="O113" s="84"/>
      <c r="P113"/>
      <c r="Q113"/>
      <c r="R113"/>
      <c r="S113" s="82"/>
      <c r="T113" s="83" t="s">
        <v>50</v>
      </c>
    </row>
    <row r="114" spans="1:20" x14ac:dyDescent="0.25">
      <c r="A114" s="4">
        <v>3</v>
      </c>
      <c r="B114" s="4" t="s">
        <v>52</v>
      </c>
      <c r="G114" s="64"/>
      <c r="H114" s="5" t="s">
        <v>9</v>
      </c>
    </row>
    <row r="115" spans="1:20" x14ac:dyDescent="0.25">
      <c r="A115" s="4">
        <v>4</v>
      </c>
      <c r="B115" s="4" t="s">
        <v>53</v>
      </c>
      <c r="G115" s="64"/>
      <c r="H115" s="5" t="s">
        <v>9</v>
      </c>
    </row>
    <row r="118" spans="1:20" x14ac:dyDescent="0.25">
      <c r="A118" s="73"/>
    </row>
    <row r="119" spans="1:20" x14ac:dyDescent="0.25">
      <c r="A119" s="4" t="s">
        <v>46</v>
      </c>
    </row>
    <row r="120" spans="1:20" x14ac:dyDescent="0.25">
      <c r="A120" s="72"/>
    </row>
    <row r="123" spans="1:20" x14ac:dyDescent="0.25">
      <c r="A123" s="4" t="s">
        <v>31</v>
      </c>
    </row>
  </sheetData>
  <protectedRanges>
    <protectedRange sqref="S104:S113" name="Obseg2"/>
    <protectedRange sqref="D111:D115 O108:O113" name="Obseg1"/>
  </protectedRanges>
  <mergeCells count="7">
    <mergeCell ref="A77:M77"/>
    <mergeCell ref="A1:M1"/>
    <mergeCell ref="A3:M3"/>
    <mergeCell ref="A51:E51"/>
    <mergeCell ref="B70:M70"/>
    <mergeCell ref="A73:M73"/>
    <mergeCell ref="A75:C7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2019-08-05T07:30:42Z</dcterms:modified>
</cp:coreProperties>
</file>