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Skupno JN_Plin/09_popravek_popis_mesecna_poraba/"/>
    </mc:Choice>
  </mc:AlternateContent>
  <xr:revisionPtr revIDLastSave="0" documentId="13_ncr:1_{6CCF345D-073E-3148-BF7F-EE3136287472}" xr6:coauthVersionLast="36" xr6:coauthVersionMax="36" xr10:uidLastSave="{00000000-0000-0000-0000-000000000000}"/>
  <bookViews>
    <workbookView xWindow="580" yWindow="700" windowWidth="20740" windowHeight="11760" xr2:uid="{00000000-000D-0000-FFFF-FFFF00000000}"/>
  </bookViews>
  <sheets>
    <sheet name="List1" sheetId="1" r:id="rId1"/>
    <sheet name="List2" sheetId="2" state="hidden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7" i="1" l="1"/>
  <c r="P10" i="1"/>
  <c r="P12" i="1" l="1"/>
  <c r="P5" i="1" l="1"/>
  <c r="P6" i="1"/>
  <c r="P7" i="1"/>
  <c r="P8" i="1"/>
  <c r="P9" i="1"/>
  <c r="P11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" i="1"/>
  <c r="P3" i="1"/>
</calcChain>
</file>

<file path=xl/sharedStrings.xml><?xml version="1.0" encoding="utf-8"?>
<sst xmlns="http://schemas.openxmlformats.org/spreadsheetml/2006/main" count="58" uniqueCount="58">
  <si>
    <t>Davčna št.</t>
  </si>
  <si>
    <t>2018 - 01</t>
  </si>
  <si>
    <t>2018 - 02</t>
  </si>
  <si>
    <t>2018 - 03</t>
  </si>
  <si>
    <t>2018 - 04</t>
  </si>
  <si>
    <t>2018 - 05</t>
  </si>
  <si>
    <t>2018 - 06</t>
  </si>
  <si>
    <t>2018 - 07</t>
  </si>
  <si>
    <t>2018 - 08</t>
  </si>
  <si>
    <t>2018 - 09</t>
  </si>
  <si>
    <t>2018 - 10</t>
  </si>
  <si>
    <t>2018 - 11</t>
  </si>
  <si>
    <t>2018 - 12</t>
  </si>
  <si>
    <t>Dom starejših občanov Krško (kWh)</t>
  </si>
  <si>
    <t>DOM PETRA UZARJA (m3)</t>
  </si>
  <si>
    <t>DU VRHNIKA (kWh)</t>
  </si>
  <si>
    <t>DSO Ajdovščina (m3)</t>
  </si>
  <si>
    <t>Dom upokojencev Nova Gorica (kWh)</t>
  </si>
  <si>
    <t>DOM STAREJŠIH ŠENTJUR (kWh)</t>
  </si>
  <si>
    <t>DSO Lj- Bežigrad, kuhinja (m3)</t>
  </si>
  <si>
    <t>DUO IMPOLJCA Enota Du Sevnica (kWh)</t>
  </si>
  <si>
    <t>DSO Kamnik (kWh)</t>
  </si>
  <si>
    <t>DOM STAREJŠIH LENDAVA (kWh)</t>
  </si>
  <si>
    <t>Dom starejših občanov Polde Eberl Jamski Izlake, ogrevanje (kWh)</t>
  </si>
  <si>
    <t>DU F. Salamon Trbovlje, merilno mesto: 13849 (kWh)</t>
  </si>
  <si>
    <t>VDC Novo mesto (m3)</t>
  </si>
  <si>
    <t>DOM OB SAVINJI CELJE (kWh)</t>
  </si>
  <si>
    <t>Dom starejših Logatec (kWh)</t>
  </si>
  <si>
    <t>Lambrechtov dom, Slovenske Konjice (kWh)</t>
  </si>
  <si>
    <t>Dom Taber (kWh)</t>
  </si>
  <si>
    <t>Dom dr. Janka Benedika Radovljica (kWh)</t>
  </si>
  <si>
    <t>DSO Ljutomer (kWh)</t>
  </si>
  <si>
    <t>DS Rakičan (kWh)</t>
  </si>
  <si>
    <t>DSO Preddvor (kWh)</t>
  </si>
  <si>
    <t>DSO LJ Vič Rudnik (kwh)</t>
  </si>
  <si>
    <t>DSO Fužine (m3)</t>
  </si>
  <si>
    <t>DSO Tezno (kWh)</t>
  </si>
  <si>
    <t>VDC Zagorje ob Savi (m3)</t>
  </si>
  <si>
    <t>Center za usposabljanje, delo in varstvo Dobrna (kWh)</t>
  </si>
  <si>
    <t>VDC Tončke Hočevar (m3)</t>
  </si>
  <si>
    <t>Pegazov dom (kWh)</t>
  </si>
  <si>
    <t>Dom dr. Jožeta Potrča; ogrevanje (kWh)</t>
  </si>
  <si>
    <t>Dom po Gorco (m3)</t>
  </si>
  <si>
    <t>SVZ Hrastovec (m3)</t>
  </si>
  <si>
    <t>CUDV Radovljica (kWh)</t>
  </si>
  <si>
    <t>DOM POČITKA MENGEŠ (kWh)</t>
  </si>
  <si>
    <t>Dom starejših Na Fari (m3)</t>
  </si>
  <si>
    <t>Dom upokojencev Domžale (m3)</t>
  </si>
  <si>
    <t>Dom upokojencev Ptuj (kWh)</t>
  </si>
  <si>
    <t xml:space="preserve">DU Idrija </t>
  </si>
  <si>
    <t>DU Šmarje pri Jelšah 
(nimajo še št. odjemnega mesta - podatki so kupljena toplota v obliki ELKO + UPN v kWh)</t>
  </si>
  <si>
    <t>Naziv Partnerja, vsa odjemna mesta SKUPAJ</t>
  </si>
  <si>
    <t>SKUPAJ</t>
  </si>
  <si>
    <t>Prizma Ponikve PSVZ (kWh)</t>
  </si>
  <si>
    <t>Varstveno delovni center Kranj (kWh)</t>
  </si>
  <si>
    <t>CSS ŠKOFJA Loka (m3)</t>
  </si>
  <si>
    <t>SKUPAJ V kWh iz popisa v razpisni dokumentaciji</t>
  </si>
  <si>
    <t xml:space="preserve">Dom sv. Jožef Celje (m3)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</si>
</sst>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" fontId="0" fillId="0" borderId="0" xfId="0" applyNumberFormat="1" applyFont="1" applyFill="1" applyAlignment="1">
      <alignment horizontal="center" vertical="center"/>
    </xf>
    <xf numFmtId="3" fontId="0" fillId="0" borderId="0" xfId="0" applyNumberFormat="1" applyFill="1" applyAlignment="1">
      <alignment vertical="center" wrapText="1"/>
    </xf>
    <xf numFmtId="3" fontId="0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="74" zoomScaleNormal="74" workbookViewId="0">
      <selection activeCell="C18" sqref="C18"/>
    </sheetView>
  </sheetViews>
  <sheetFormatPr baseColWidth="10" defaultColWidth="9.1640625" defaultRowHeight="15" x14ac:dyDescent="0.2"/>
  <cols>
    <col min="1" max="1" width="11.5" style="2" customWidth="1"/>
    <col min="2" max="2" width="25" style="2" customWidth="1"/>
    <col min="3" max="3" width="81.5" style="2" customWidth="1"/>
    <col min="4" max="12" width="10.6640625" style="2" customWidth="1"/>
    <col min="13" max="13" width="13.5" style="2" customWidth="1"/>
    <col min="14" max="14" width="19" style="2" customWidth="1"/>
    <col min="15" max="15" width="10.6640625" style="2" customWidth="1"/>
    <col min="16" max="16" width="17" style="2" customWidth="1"/>
    <col min="17" max="17" width="58.6640625" style="2" customWidth="1"/>
    <col min="18" max="16384" width="9.1640625" style="2"/>
  </cols>
  <sheetData>
    <row r="1" spans="1:17" ht="30.75" customHeight="1" x14ac:dyDescent="0.2">
      <c r="A1" s="1"/>
    </row>
    <row r="2" spans="1:17" ht="16" x14ac:dyDescent="0.2">
      <c r="B2" s="4" t="s">
        <v>0</v>
      </c>
      <c r="C2" s="5" t="s">
        <v>51</v>
      </c>
      <c r="D2" s="6" t="s">
        <v>1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6</v>
      </c>
      <c r="J2" s="6" t="s">
        <v>7</v>
      </c>
      <c r="K2" s="6" t="s">
        <v>8</v>
      </c>
      <c r="L2" s="6" t="s">
        <v>9</v>
      </c>
      <c r="M2" s="6" t="s">
        <v>10</v>
      </c>
      <c r="N2" s="6" t="s">
        <v>11</v>
      </c>
      <c r="O2" s="6" t="s">
        <v>12</v>
      </c>
      <c r="P2" s="6" t="s">
        <v>52</v>
      </c>
      <c r="Q2" s="2" t="s">
        <v>56</v>
      </c>
    </row>
    <row r="3" spans="1:17" s="7" customFormat="1" x14ac:dyDescent="0.2">
      <c r="A3" s="7">
        <v>1</v>
      </c>
      <c r="B3" s="8">
        <v>81466757</v>
      </c>
      <c r="C3" s="9" t="s">
        <v>13</v>
      </c>
      <c r="D3" s="10">
        <v>84729</v>
      </c>
      <c r="E3" s="10">
        <v>100969</v>
      </c>
      <c r="F3" s="10">
        <v>74711</v>
      </c>
      <c r="G3" s="10">
        <v>24580</v>
      </c>
      <c r="H3" s="10">
        <v>50627</v>
      </c>
      <c r="I3" s="10">
        <v>39928</v>
      </c>
      <c r="J3" s="10">
        <v>39147</v>
      </c>
      <c r="K3" s="10">
        <v>32248</v>
      </c>
      <c r="L3" s="10">
        <v>43288</v>
      </c>
      <c r="M3" s="10">
        <v>32820</v>
      </c>
      <c r="N3" s="10">
        <v>48189</v>
      </c>
      <c r="O3" s="10">
        <v>132334</v>
      </c>
      <c r="P3" s="10">
        <f>SUM(D3:O3)</f>
        <v>703570</v>
      </c>
      <c r="Q3" s="11">
        <v>703570</v>
      </c>
    </row>
    <row r="4" spans="1:17" s="7" customFormat="1" x14ac:dyDescent="0.2">
      <c r="A4" s="7">
        <v>2</v>
      </c>
      <c r="B4" s="8">
        <v>71142649</v>
      </c>
      <c r="C4" s="9" t="s">
        <v>14</v>
      </c>
      <c r="D4" s="10">
        <v>92114.82</v>
      </c>
      <c r="E4" s="10">
        <v>99145.62</v>
      </c>
      <c r="F4" s="10">
        <v>11002</v>
      </c>
      <c r="G4" s="10">
        <v>124762.68</v>
      </c>
      <c r="H4" s="10">
        <v>50871.24</v>
      </c>
      <c r="I4" s="10">
        <v>38397.24</v>
      </c>
      <c r="J4" s="10">
        <v>42252.84</v>
      </c>
      <c r="K4" s="10">
        <v>41561.1</v>
      </c>
      <c r="L4" s="10">
        <v>52685.64</v>
      </c>
      <c r="M4" s="10">
        <v>51608.34</v>
      </c>
      <c r="N4" s="10">
        <v>77032.62</v>
      </c>
      <c r="O4" s="10">
        <v>107775.36</v>
      </c>
      <c r="P4" s="10">
        <f>SUM(D4:O4)</f>
        <v>789209.49999999988</v>
      </c>
      <c r="Q4" s="11">
        <v>789210</v>
      </c>
    </row>
    <row r="5" spans="1:17" s="7" customFormat="1" x14ac:dyDescent="0.2">
      <c r="A5" s="7">
        <v>3</v>
      </c>
      <c r="B5" s="8">
        <v>81248504</v>
      </c>
      <c r="C5" s="9" t="s">
        <v>15</v>
      </c>
      <c r="D5" s="10">
        <v>197166</v>
      </c>
      <c r="E5" s="10">
        <v>210224</v>
      </c>
      <c r="F5" s="10">
        <v>188828</v>
      </c>
      <c r="G5" s="10">
        <v>79208</v>
      </c>
      <c r="H5" s="10">
        <v>38897</v>
      </c>
      <c r="I5" s="10">
        <v>35271</v>
      </c>
      <c r="J5" s="10">
        <v>36572</v>
      </c>
      <c r="K5" s="10">
        <v>54881</v>
      </c>
      <c r="L5" s="10">
        <v>25283</v>
      </c>
      <c r="M5" s="10">
        <v>164026</v>
      </c>
      <c r="N5" s="10">
        <v>188641</v>
      </c>
      <c r="O5" s="10">
        <v>216515</v>
      </c>
      <c r="P5" s="10">
        <f t="shared" ref="P5:P44" si="0">SUM(D5:O5)</f>
        <v>1435512</v>
      </c>
      <c r="Q5" s="11">
        <v>1435512</v>
      </c>
    </row>
    <row r="6" spans="1:17" s="7" customFormat="1" x14ac:dyDescent="0.2">
      <c r="A6" s="7">
        <v>4</v>
      </c>
      <c r="B6" s="8">
        <v>30350611</v>
      </c>
      <c r="C6" s="9" t="s">
        <v>55</v>
      </c>
      <c r="D6" s="10">
        <v>119580.3</v>
      </c>
      <c r="E6" s="10">
        <v>122154.48</v>
      </c>
      <c r="F6" s="10">
        <v>113547.42</v>
      </c>
      <c r="G6" s="10">
        <v>58378.32</v>
      </c>
      <c r="H6" s="10">
        <v>54976.32</v>
      </c>
      <c r="I6" s="10">
        <v>45620.82</v>
      </c>
      <c r="J6" s="10">
        <v>4045</v>
      </c>
      <c r="K6" s="10">
        <v>45870.3</v>
      </c>
      <c r="L6" s="10">
        <v>47525.94</v>
      </c>
      <c r="M6" s="10">
        <v>85492.26</v>
      </c>
      <c r="N6" s="10">
        <v>97954.92</v>
      </c>
      <c r="O6" s="10">
        <v>133392.42000000001</v>
      </c>
      <c r="P6" s="10">
        <f t="shared" si="0"/>
        <v>928538.50000000023</v>
      </c>
      <c r="Q6" s="11">
        <v>928539</v>
      </c>
    </row>
    <row r="7" spans="1:17" s="7" customFormat="1" x14ac:dyDescent="0.2">
      <c r="A7" s="7">
        <v>20</v>
      </c>
      <c r="B7" s="8">
        <v>89835611</v>
      </c>
      <c r="C7" s="9" t="s">
        <v>16</v>
      </c>
      <c r="D7" s="10">
        <v>91854</v>
      </c>
      <c r="E7" s="10">
        <v>102819.78</v>
      </c>
      <c r="F7" s="10">
        <v>95063.22</v>
      </c>
      <c r="G7" s="10">
        <v>25741.8</v>
      </c>
      <c r="H7" s="10">
        <v>36628.199999999997</v>
      </c>
      <c r="I7" s="10">
        <v>49329</v>
      </c>
      <c r="J7" s="10">
        <v>4144</v>
      </c>
      <c r="K7" s="10">
        <v>45520.84</v>
      </c>
      <c r="L7" s="10">
        <v>47208.42</v>
      </c>
      <c r="M7" s="10">
        <v>20037.78</v>
      </c>
      <c r="N7" s="10">
        <v>35607.599999999999</v>
      </c>
      <c r="O7" s="10">
        <v>133245</v>
      </c>
      <c r="P7" s="10">
        <f t="shared" si="0"/>
        <v>687199.6399999999</v>
      </c>
      <c r="Q7" s="11">
        <v>687200</v>
      </c>
    </row>
    <row r="8" spans="1:17" s="7" customFormat="1" x14ac:dyDescent="0.2">
      <c r="A8" s="7">
        <v>6</v>
      </c>
      <c r="B8" s="8">
        <v>38590522</v>
      </c>
      <c r="C8" s="9" t="s">
        <v>17</v>
      </c>
      <c r="D8" s="10">
        <v>127647</v>
      </c>
      <c r="E8" s="10">
        <v>140651</v>
      </c>
      <c r="F8" s="10">
        <v>123649</v>
      </c>
      <c r="G8" s="10">
        <v>37164</v>
      </c>
      <c r="H8" s="10">
        <v>51570</v>
      </c>
      <c r="I8" s="10">
        <v>58048</v>
      </c>
      <c r="J8" s="10">
        <v>58754</v>
      </c>
      <c r="K8" s="10">
        <v>61180</v>
      </c>
      <c r="L8" s="10">
        <v>69358</v>
      </c>
      <c r="M8" s="10">
        <v>85134</v>
      </c>
      <c r="N8" s="10">
        <v>111184</v>
      </c>
      <c r="O8" s="10">
        <v>146160</v>
      </c>
      <c r="P8" s="10">
        <f t="shared" si="0"/>
        <v>1070499</v>
      </c>
      <c r="Q8" s="11">
        <v>1070499</v>
      </c>
    </row>
    <row r="9" spans="1:17" s="7" customFormat="1" x14ac:dyDescent="0.2">
      <c r="A9" s="7">
        <v>7</v>
      </c>
      <c r="B9" s="8">
        <v>28235649</v>
      </c>
      <c r="C9" s="9" t="s">
        <v>18</v>
      </c>
      <c r="D9" s="10">
        <v>141823</v>
      </c>
      <c r="E9" s="10">
        <v>160197</v>
      </c>
      <c r="F9" s="10">
        <v>141702</v>
      </c>
      <c r="G9" s="10">
        <v>72114</v>
      </c>
      <c r="H9" s="10">
        <v>54718</v>
      </c>
      <c r="I9" s="10">
        <v>43360</v>
      </c>
      <c r="J9" s="10">
        <v>41543</v>
      </c>
      <c r="K9" s="10">
        <v>42319</v>
      </c>
      <c r="L9" s="10">
        <v>47937</v>
      </c>
      <c r="M9" s="10">
        <v>84829</v>
      </c>
      <c r="N9" s="10">
        <v>115924</v>
      </c>
      <c r="O9" s="10">
        <v>163776</v>
      </c>
      <c r="P9" s="10">
        <f t="shared" si="0"/>
        <v>1110242</v>
      </c>
      <c r="Q9" s="11">
        <v>1110242</v>
      </c>
    </row>
    <row r="10" spans="1:17" s="7" customFormat="1" x14ac:dyDescent="0.2">
      <c r="A10" s="7">
        <v>8</v>
      </c>
      <c r="B10" s="8">
        <v>18613691</v>
      </c>
      <c r="C10" s="9" t="s">
        <v>19</v>
      </c>
      <c r="D10" s="12">
        <v>25174.799999999999</v>
      </c>
      <c r="E10" s="12">
        <v>22555.26</v>
      </c>
      <c r="F10" s="12">
        <v>24437.7</v>
      </c>
      <c r="G10" s="12">
        <v>28021.14</v>
      </c>
      <c r="H10" s="12">
        <v>2210</v>
      </c>
      <c r="I10" s="12">
        <v>25061.4</v>
      </c>
      <c r="J10" s="12">
        <v>25027.38</v>
      </c>
      <c r="K10" s="12">
        <v>24403.68</v>
      </c>
      <c r="L10" s="12">
        <v>25673.759999999998</v>
      </c>
      <c r="M10" s="12">
        <v>21670.74</v>
      </c>
      <c r="N10" s="12">
        <v>25276.86</v>
      </c>
      <c r="O10" s="10">
        <v>28123.200000000001</v>
      </c>
      <c r="P10" s="10">
        <f t="shared" si="0"/>
        <v>277635.92</v>
      </c>
      <c r="Q10" s="11">
        <v>277636</v>
      </c>
    </row>
    <row r="11" spans="1:17" s="7" customFormat="1" x14ac:dyDescent="0.2">
      <c r="A11" s="7">
        <v>9</v>
      </c>
      <c r="B11" s="8">
        <v>48982822</v>
      </c>
      <c r="C11" s="9" t="s">
        <v>20</v>
      </c>
      <c r="D11" s="12">
        <v>36010</v>
      </c>
      <c r="E11" s="12">
        <v>46561</v>
      </c>
      <c r="F11" s="12">
        <v>44272</v>
      </c>
      <c r="G11" s="12">
        <v>18520</v>
      </c>
      <c r="H11" s="12">
        <v>12812</v>
      </c>
      <c r="I11" s="12">
        <v>12831</v>
      </c>
      <c r="J11" s="12">
        <v>13727</v>
      </c>
      <c r="K11" s="12">
        <v>11759</v>
      </c>
      <c r="L11" s="12">
        <v>12696</v>
      </c>
      <c r="M11" s="12">
        <v>16831</v>
      </c>
      <c r="N11" s="12">
        <v>33370</v>
      </c>
      <c r="O11" s="10">
        <v>55880</v>
      </c>
      <c r="P11" s="10">
        <f t="shared" si="0"/>
        <v>315269</v>
      </c>
      <c r="Q11" s="11">
        <v>315269</v>
      </c>
    </row>
    <row r="12" spans="1:17" s="7" customFormat="1" x14ac:dyDescent="0.2">
      <c r="A12" s="7">
        <v>10</v>
      </c>
      <c r="B12" s="8">
        <v>85433900</v>
      </c>
      <c r="C12" s="9" t="s">
        <v>21</v>
      </c>
      <c r="D12" s="12">
        <v>174739</v>
      </c>
      <c r="E12" s="12">
        <v>186074</v>
      </c>
      <c r="F12" s="12">
        <v>174697</v>
      </c>
      <c r="G12" s="12">
        <v>87057</v>
      </c>
      <c r="H12" s="12">
        <v>57433</v>
      </c>
      <c r="I12" s="12">
        <v>32486</v>
      </c>
      <c r="J12" s="12">
        <v>31085</v>
      </c>
      <c r="K12" s="12">
        <v>30157</v>
      </c>
      <c r="L12" s="12">
        <v>53110</v>
      </c>
      <c r="M12" s="12">
        <v>102141</v>
      </c>
      <c r="N12" s="12">
        <v>140587</v>
      </c>
      <c r="O12" s="10">
        <v>203257</v>
      </c>
      <c r="P12" s="10">
        <f t="shared" si="0"/>
        <v>1272823</v>
      </c>
      <c r="Q12" s="11">
        <v>1272823</v>
      </c>
    </row>
    <row r="13" spans="1:17" s="7" customFormat="1" x14ac:dyDescent="0.2">
      <c r="A13" s="7">
        <v>11</v>
      </c>
      <c r="B13" s="8">
        <v>61758884</v>
      </c>
      <c r="C13" s="9" t="s">
        <v>22</v>
      </c>
      <c r="D13" s="12">
        <v>123878</v>
      </c>
      <c r="E13" s="12">
        <v>126266</v>
      </c>
      <c r="F13" s="12">
        <v>117321</v>
      </c>
      <c r="G13" s="12">
        <v>61572</v>
      </c>
      <c r="H13" s="12">
        <v>32604</v>
      </c>
      <c r="I13" s="12">
        <v>28242</v>
      </c>
      <c r="J13" s="12">
        <v>28259</v>
      </c>
      <c r="K13" s="12">
        <v>29017</v>
      </c>
      <c r="L13" s="12">
        <v>43106</v>
      </c>
      <c r="M13" s="12">
        <v>43936</v>
      </c>
      <c r="N13" s="12">
        <v>93946</v>
      </c>
      <c r="O13" s="10">
        <v>152196</v>
      </c>
      <c r="P13" s="10">
        <f t="shared" si="0"/>
        <v>880343</v>
      </c>
      <c r="Q13" s="11">
        <v>880343</v>
      </c>
    </row>
    <row r="14" spans="1:17" s="7" customFormat="1" x14ac:dyDescent="0.2">
      <c r="A14" s="7">
        <v>12</v>
      </c>
      <c r="B14" s="8">
        <v>20806434</v>
      </c>
      <c r="C14" s="9" t="s">
        <v>23</v>
      </c>
      <c r="D14" s="12">
        <v>91408</v>
      </c>
      <c r="E14" s="12">
        <v>100424</v>
      </c>
      <c r="F14" s="12">
        <v>48231</v>
      </c>
      <c r="G14" s="12">
        <v>4550</v>
      </c>
      <c r="H14" s="12">
        <v>4347</v>
      </c>
      <c r="I14" s="12">
        <v>7900</v>
      </c>
      <c r="J14" s="12">
        <v>4349</v>
      </c>
      <c r="K14" s="12">
        <v>3201</v>
      </c>
      <c r="L14" s="12">
        <v>6789</v>
      </c>
      <c r="M14" s="12">
        <v>21924</v>
      </c>
      <c r="N14" s="12">
        <v>13824</v>
      </c>
      <c r="O14" s="10">
        <v>16306</v>
      </c>
      <c r="P14" s="10">
        <f t="shared" si="0"/>
        <v>323253</v>
      </c>
      <c r="Q14" s="11">
        <v>323253</v>
      </c>
    </row>
    <row r="15" spans="1:17" s="7" customFormat="1" x14ac:dyDescent="0.2">
      <c r="A15" s="7">
        <v>13</v>
      </c>
      <c r="B15" s="8">
        <v>30739551</v>
      </c>
      <c r="C15" s="9" t="s">
        <v>24</v>
      </c>
      <c r="D15" s="12">
        <v>133675</v>
      </c>
      <c r="E15" s="12">
        <v>126839</v>
      </c>
      <c r="F15" s="12">
        <v>108878</v>
      </c>
      <c r="G15" s="12">
        <v>59160</v>
      </c>
      <c r="H15" s="12">
        <v>43277</v>
      </c>
      <c r="I15" s="12">
        <v>26462</v>
      </c>
      <c r="J15" s="12">
        <v>27134</v>
      </c>
      <c r="K15" s="12">
        <v>30130</v>
      </c>
      <c r="L15" s="12">
        <v>42266</v>
      </c>
      <c r="M15" s="12">
        <v>87421</v>
      </c>
      <c r="N15" s="12">
        <v>101014</v>
      </c>
      <c r="O15" s="10">
        <v>115291</v>
      </c>
      <c r="P15" s="10">
        <f t="shared" si="0"/>
        <v>901547</v>
      </c>
      <c r="Q15" s="11">
        <v>901547</v>
      </c>
    </row>
    <row r="16" spans="1:17" s="7" customFormat="1" x14ac:dyDescent="0.2">
      <c r="A16" s="7">
        <v>14</v>
      </c>
      <c r="B16" s="8">
        <v>47830719</v>
      </c>
      <c r="C16" s="9" t="s">
        <v>25</v>
      </c>
      <c r="D16" s="12">
        <v>57868.02</v>
      </c>
      <c r="E16" s="12">
        <v>49623.839999999997</v>
      </c>
      <c r="F16" s="12">
        <v>61882.38</v>
      </c>
      <c r="G16" s="12">
        <v>15422.4</v>
      </c>
      <c r="H16" s="12">
        <v>4150.4399999999996</v>
      </c>
      <c r="I16" s="12">
        <v>4456.62</v>
      </c>
      <c r="J16" s="12">
        <v>5057.6400000000003</v>
      </c>
      <c r="K16" s="12">
        <v>5431.86</v>
      </c>
      <c r="L16" s="12">
        <v>5658.66</v>
      </c>
      <c r="M16" s="12">
        <v>23303.7</v>
      </c>
      <c r="N16" s="12">
        <v>37626.120000000003</v>
      </c>
      <c r="O16" s="10">
        <v>55395.9</v>
      </c>
      <c r="P16" s="10">
        <f t="shared" si="0"/>
        <v>325877.58</v>
      </c>
      <c r="Q16" s="11">
        <v>325878</v>
      </c>
    </row>
    <row r="17" spans="1:17" s="7" customFormat="1" x14ac:dyDescent="0.2">
      <c r="A17" s="7">
        <v>15</v>
      </c>
      <c r="B17" s="8">
        <v>76851184</v>
      </c>
      <c r="C17" s="9" t="s">
        <v>26</v>
      </c>
      <c r="D17" s="12">
        <v>204402</v>
      </c>
      <c r="E17" s="12">
        <v>232004</v>
      </c>
      <c r="F17" s="12">
        <v>206797</v>
      </c>
      <c r="G17" s="12">
        <v>91934</v>
      </c>
      <c r="H17" s="12">
        <v>55820</v>
      </c>
      <c r="I17" s="12">
        <v>76836</v>
      </c>
      <c r="J17" s="12">
        <v>56130</v>
      </c>
      <c r="K17" s="12">
        <v>48587</v>
      </c>
      <c r="L17" s="12">
        <v>90441</v>
      </c>
      <c r="M17" s="12">
        <v>106047</v>
      </c>
      <c r="N17" s="12">
        <v>115156</v>
      </c>
      <c r="O17" s="10">
        <v>206815</v>
      </c>
      <c r="P17" s="10">
        <f t="shared" si="0"/>
        <v>1490969</v>
      </c>
      <c r="Q17" s="11">
        <v>1490969</v>
      </c>
    </row>
    <row r="18" spans="1:17" s="7" customFormat="1" x14ac:dyDescent="0.2">
      <c r="A18" s="7">
        <v>16</v>
      </c>
      <c r="B18" s="8">
        <v>57359032</v>
      </c>
      <c r="C18" s="9" t="s">
        <v>27</v>
      </c>
      <c r="D18" s="12">
        <v>93345</v>
      </c>
      <c r="E18" s="12">
        <v>126009</v>
      </c>
      <c r="F18" s="12">
        <v>116457</v>
      </c>
      <c r="G18" s="12">
        <v>40287</v>
      </c>
      <c r="H18" s="12">
        <v>32575</v>
      </c>
      <c r="I18" s="12">
        <v>48293</v>
      </c>
      <c r="J18" s="12">
        <v>71569</v>
      </c>
      <c r="K18" s="12">
        <v>40387</v>
      </c>
      <c r="L18" s="12">
        <v>72980</v>
      </c>
      <c r="M18" s="12">
        <v>32889</v>
      </c>
      <c r="N18" s="12">
        <v>118228</v>
      </c>
      <c r="O18" s="10">
        <v>178193</v>
      </c>
      <c r="P18" s="10">
        <f t="shared" si="0"/>
        <v>971212</v>
      </c>
      <c r="Q18" s="11">
        <v>971212</v>
      </c>
    </row>
    <row r="19" spans="1:17" s="7" customFormat="1" x14ac:dyDescent="0.2">
      <c r="A19" s="7">
        <v>17</v>
      </c>
      <c r="B19" s="8">
        <v>71668454</v>
      </c>
      <c r="C19" s="9" t="s">
        <v>28</v>
      </c>
      <c r="D19" s="10">
        <v>75176</v>
      </c>
      <c r="E19" s="10">
        <v>83502</v>
      </c>
      <c r="F19" s="10">
        <v>66644</v>
      </c>
      <c r="G19" s="10">
        <v>30356</v>
      </c>
      <c r="H19" s="10">
        <v>52779</v>
      </c>
      <c r="I19" s="10">
        <v>46103</v>
      </c>
      <c r="J19" s="10">
        <v>48751</v>
      </c>
      <c r="K19" s="10">
        <v>43146</v>
      </c>
      <c r="L19" s="10">
        <v>42476</v>
      </c>
      <c r="M19" s="10">
        <v>37700</v>
      </c>
      <c r="N19" s="10">
        <v>52094</v>
      </c>
      <c r="O19" s="10">
        <v>49532</v>
      </c>
      <c r="P19" s="10">
        <f t="shared" si="0"/>
        <v>628259</v>
      </c>
      <c r="Q19" s="11">
        <v>628259</v>
      </c>
    </row>
    <row r="20" spans="1:17" s="7" customFormat="1" x14ac:dyDescent="0.2">
      <c r="A20" s="7">
        <v>18</v>
      </c>
      <c r="B20" s="8">
        <v>52134075</v>
      </c>
      <c r="C20" s="9" t="s">
        <v>54</v>
      </c>
      <c r="D20" s="10">
        <v>43048</v>
      </c>
      <c r="E20" s="10">
        <v>37621</v>
      </c>
      <c r="F20" s="10">
        <v>34463</v>
      </c>
      <c r="G20" s="10">
        <v>20367</v>
      </c>
      <c r="H20" s="10">
        <v>12891</v>
      </c>
      <c r="I20" s="10">
        <v>9120</v>
      </c>
      <c r="J20" s="10">
        <v>7982</v>
      </c>
      <c r="K20" s="10">
        <v>7782</v>
      </c>
      <c r="L20" s="10">
        <v>10334</v>
      </c>
      <c r="M20" s="10">
        <v>19782</v>
      </c>
      <c r="N20" s="10">
        <v>26589</v>
      </c>
      <c r="O20" s="10">
        <v>40344</v>
      </c>
      <c r="P20" s="10">
        <f t="shared" si="0"/>
        <v>270323</v>
      </c>
      <c r="Q20" s="11">
        <v>270323</v>
      </c>
    </row>
    <row r="21" spans="1:17" s="7" customFormat="1" x14ac:dyDescent="0.2">
      <c r="A21" s="7">
        <v>19</v>
      </c>
      <c r="B21" s="8">
        <v>61966851</v>
      </c>
      <c r="C21" s="9" t="s">
        <v>29</v>
      </c>
      <c r="D21" s="10">
        <v>111035</v>
      </c>
      <c r="E21" s="10">
        <v>137325</v>
      </c>
      <c r="F21" s="10">
        <v>127311</v>
      </c>
      <c r="G21" s="10">
        <v>61000</v>
      </c>
      <c r="H21" s="10">
        <v>31300</v>
      </c>
      <c r="I21" s="10">
        <v>30395</v>
      </c>
      <c r="J21" s="10">
        <v>31415</v>
      </c>
      <c r="K21" s="10">
        <v>27140</v>
      </c>
      <c r="L21" s="10">
        <v>40323</v>
      </c>
      <c r="M21" s="10">
        <v>77000</v>
      </c>
      <c r="N21" s="10">
        <v>109310</v>
      </c>
      <c r="O21" s="10">
        <v>0</v>
      </c>
      <c r="P21" s="10">
        <f t="shared" si="0"/>
        <v>783554</v>
      </c>
      <c r="Q21" s="11">
        <v>783554</v>
      </c>
    </row>
    <row r="22" spans="1:17" s="7" customFormat="1" x14ac:dyDescent="0.2">
      <c r="A22" s="7">
        <v>20</v>
      </c>
      <c r="B22" s="8">
        <v>79863892</v>
      </c>
      <c r="C22" s="9" t="s">
        <v>30</v>
      </c>
      <c r="D22" s="10">
        <v>119069</v>
      </c>
      <c r="E22" s="10">
        <v>122474</v>
      </c>
      <c r="F22" s="10">
        <v>146546</v>
      </c>
      <c r="G22" s="10">
        <v>54862</v>
      </c>
      <c r="H22" s="10">
        <v>57027</v>
      </c>
      <c r="I22" s="10">
        <v>28814</v>
      </c>
      <c r="J22" s="10">
        <v>31838</v>
      </c>
      <c r="K22" s="10">
        <v>24759</v>
      </c>
      <c r="L22" s="10">
        <v>27311</v>
      </c>
      <c r="M22" s="10">
        <v>81953</v>
      </c>
      <c r="N22" s="10">
        <v>86648</v>
      </c>
      <c r="O22" s="10">
        <v>168908</v>
      </c>
      <c r="P22" s="10">
        <f t="shared" si="0"/>
        <v>950209</v>
      </c>
      <c r="Q22" s="11">
        <v>950209</v>
      </c>
    </row>
    <row r="23" spans="1:17" s="7" customFormat="1" x14ac:dyDescent="0.2">
      <c r="A23" s="7">
        <v>21</v>
      </c>
      <c r="B23" s="8">
        <v>30529999</v>
      </c>
      <c r="C23" s="9" t="s">
        <v>31</v>
      </c>
      <c r="D23" s="10">
        <v>82015</v>
      </c>
      <c r="E23" s="10">
        <v>89173</v>
      </c>
      <c r="F23" s="10">
        <v>91974</v>
      </c>
      <c r="G23" s="10">
        <v>41584</v>
      </c>
      <c r="H23" s="10">
        <v>15310</v>
      </c>
      <c r="I23" s="10">
        <v>24729</v>
      </c>
      <c r="J23" s="10">
        <v>3697</v>
      </c>
      <c r="K23" s="10">
        <v>3760</v>
      </c>
      <c r="L23" s="10">
        <v>6183</v>
      </c>
      <c r="M23" s="10">
        <v>30985</v>
      </c>
      <c r="N23" s="10">
        <v>45627</v>
      </c>
      <c r="O23" s="10">
        <v>121187</v>
      </c>
      <c r="P23" s="10">
        <f t="shared" si="0"/>
        <v>556224</v>
      </c>
      <c r="Q23" s="11">
        <v>556224</v>
      </c>
    </row>
    <row r="24" spans="1:17" s="7" customFormat="1" x14ac:dyDescent="0.2">
      <c r="A24" s="7">
        <v>22</v>
      </c>
      <c r="B24" s="8">
        <v>21658196</v>
      </c>
      <c r="C24" s="9" t="s">
        <v>32</v>
      </c>
      <c r="D24" s="10">
        <v>76799</v>
      </c>
      <c r="E24" s="10">
        <v>80544</v>
      </c>
      <c r="F24" s="10">
        <v>75616</v>
      </c>
      <c r="G24" s="10">
        <v>41206</v>
      </c>
      <c r="H24" s="10">
        <v>40664</v>
      </c>
      <c r="I24" s="10">
        <v>29470</v>
      </c>
      <c r="J24" s="10">
        <v>33724</v>
      </c>
      <c r="K24" s="10">
        <v>32656</v>
      </c>
      <c r="L24" s="10">
        <v>33184</v>
      </c>
      <c r="M24" s="10">
        <v>42919</v>
      </c>
      <c r="N24" s="10">
        <v>78577</v>
      </c>
      <c r="O24" s="10">
        <v>44089</v>
      </c>
      <c r="P24" s="10">
        <f t="shared" si="0"/>
        <v>609448</v>
      </c>
      <c r="Q24" s="11">
        <v>609448</v>
      </c>
    </row>
    <row r="25" spans="1:17" s="7" customFormat="1" x14ac:dyDescent="0.2">
      <c r="A25" s="7">
        <v>23</v>
      </c>
      <c r="B25" s="8">
        <v>96539275</v>
      </c>
      <c r="C25" s="9" t="s">
        <v>33</v>
      </c>
      <c r="D25" s="10">
        <v>43175</v>
      </c>
      <c r="E25" s="10">
        <v>41325</v>
      </c>
      <c r="F25" s="10">
        <v>39351</v>
      </c>
      <c r="G25" s="10">
        <v>17436</v>
      </c>
      <c r="H25" s="10">
        <v>7669</v>
      </c>
      <c r="I25" s="10">
        <v>5145</v>
      </c>
      <c r="J25" s="10">
        <v>5474</v>
      </c>
      <c r="K25" s="10">
        <v>5224</v>
      </c>
      <c r="L25" s="10">
        <v>5757</v>
      </c>
      <c r="M25" s="10">
        <v>18523</v>
      </c>
      <c r="N25" s="10">
        <v>29860</v>
      </c>
      <c r="O25" s="10">
        <v>35826</v>
      </c>
      <c r="P25" s="10">
        <f t="shared" si="0"/>
        <v>254765</v>
      </c>
      <c r="Q25" s="11">
        <v>254765</v>
      </c>
    </row>
    <row r="26" spans="1:17" s="7" customFormat="1" x14ac:dyDescent="0.2">
      <c r="A26" s="7">
        <v>24</v>
      </c>
      <c r="B26" s="8">
        <v>36355992</v>
      </c>
      <c r="C26" s="9" t="s">
        <v>34</v>
      </c>
      <c r="D26" s="10">
        <v>604032</v>
      </c>
      <c r="E26" s="10">
        <v>655908</v>
      </c>
      <c r="F26" s="10">
        <v>564316</v>
      </c>
      <c r="G26" s="10">
        <v>265073</v>
      </c>
      <c r="H26" s="10">
        <v>197280</v>
      </c>
      <c r="I26" s="10">
        <v>125571</v>
      </c>
      <c r="J26" s="10">
        <v>128145</v>
      </c>
      <c r="K26" s="10">
        <v>121032</v>
      </c>
      <c r="L26" s="10">
        <v>161460</v>
      </c>
      <c r="M26" s="10">
        <v>395634</v>
      </c>
      <c r="N26" s="10">
        <v>521791</v>
      </c>
      <c r="O26" s="10">
        <v>675624</v>
      </c>
      <c r="P26" s="10">
        <f t="shared" si="0"/>
        <v>4415866</v>
      </c>
      <c r="Q26" s="11">
        <v>4415866</v>
      </c>
    </row>
    <row r="27" spans="1:17" s="7" customFormat="1" x14ac:dyDescent="0.2">
      <c r="A27" s="7">
        <v>25</v>
      </c>
      <c r="B27" s="8">
        <v>59514116</v>
      </c>
      <c r="C27" s="9" t="s">
        <v>35</v>
      </c>
      <c r="D27" s="10">
        <v>10795.68</v>
      </c>
      <c r="E27" s="10">
        <v>10795.68</v>
      </c>
      <c r="F27" s="10">
        <v>10795.68</v>
      </c>
      <c r="G27" s="10">
        <v>10795.68</v>
      </c>
      <c r="H27" s="10">
        <v>10795.68</v>
      </c>
      <c r="I27" s="10">
        <v>10795.68</v>
      </c>
      <c r="J27" s="10">
        <v>10795.68</v>
      </c>
      <c r="K27" s="10">
        <v>10795.68</v>
      </c>
      <c r="L27" s="10">
        <v>10795.68</v>
      </c>
      <c r="M27" s="10">
        <v>10795.68</v>
      </c>
      <c r="N27" s="10">
        <v>10795.68</v>
      </c>
      <c r="O27" s="10">
        <v>10795.68</v>
      </c>
      <c r="P27" s="10">
        <f t="shared" si="0"/>
        <v>129548.15999999997</v>
      </c>
      <c r="Q27" s="11">
        <v>129548</v>
      </c>
    </row>
    <row r="28" spans="1:17" s="7" customFormat="1" x14ac:dyDescent="0.2">
      <c r="A28" s="7">
        <v>26</v>
      </c>
      <c r="B28" s="8">
        <v>27791050</v>
      </c>
      <c r="C28" s="9" t="s">
        <v>36</v>
      </c>
      <c r="D28" s="10">
        <v>187254</v>
      </c>
      <c r="E28" s="10">
        <v>276130</v>
      </c>
      <c r="F28" s="10">
        <v>223397</v>
      </c>
      <c r="G28" s="10">
        <v>76446</v>
      </c>
      <c r="H28" s="10">
        <v>38588</v>
      </c>
      <c r="I28" s="10">
        <v>29696</v>
      </c>
      <c r="J28" s="10">
        <v>30786</v>
      </c>
      <c r="K28" s="10">
        <v>30313</v>
      </c>
      <c r="L28" s="10">
        <v>52388</v>
      </c>
      <c r="M28" s="10">
        <v>116093</v>
      </c>
      <c r="N28" s="10">
        <v>170943</v>
      </c>
      <c r="O28" s="10">
        <v>238330</v>
      </c>
      <c r="P28" s="10">
        <f t="shared" si="0"/>
        <v>1470364</v>
      </c>
      <c r="Q28" s="11">
        <v>1470364</v>
      </c>
    </row>
    <row r="29" spans="1:17" s="7" customFormat="1" ht="30" customHeight="1" x14ac:dyDescent="0.2">
      <c r="A29" s="7">
        <v>27</v>
      </c>
      <c r="B29" s="8">
        <v>91348030</v>
      </c>
      <c r="C29" s="13" t="s">
        <v>50</v>
      </c>
      <c r="D29" s="10">
        <v>117975</v>
      </c>
      <c r="E29" s="10">
        <v>100600</v>
      </c>
      <c r="F29" s="10">
        <v>0</v>
      </c>
      <c r="G29" s="10">
        <v>71150</v>
      </c>
      <c r="H29" s="10">
        <v>50300</v>
      </c>
      <c r="I29" s="10">
        <v>0</v>
      </c>
      <c r="J29" s="10">
        <v>69065</v>
      </c>
      <c r="K29" s="10">
        <v>0</v>
      </c>
      <c r="L29" s="10">
        <v>100600</v>
      </c>
      <c r="M29" s="10">
        <v>122145</v>
      </c>
      <c r="N29" s="10">
        <v>0</v>
      </c>
      <c r="O29" s="10">
        <v>150900</v>
      </c>
      <c r="P29" s="10">
        <f t="shared" si="0"/>
        <v>782735</v>
      </c>
      <c r="Q29" s="11">
        <v>782735</v>
      </c>
    </row>
    <row r="30" spans="1:17" s="7" customFormat="1" x14ac:dyDescent="0.2">
      <c r="A30" s="7">
        <v>28</v>
      </c>
      <c r="B30" s="8">
        <v>13699539</v>
      </c>
      <c r="C30" s="9" t="s">
        <v>37</v>
      </c>
      <c r="D30" s="10">
        <v>28701.54</v>
      </c>
      <c r="E30" s="10">
        <v>45337.32</v>
      </c>
      <c r="F30" s="10">
        <v>41946.66</v>
      </c>
      <c r="G30" s="10">
        <v>18121.32</v>
      </c>
      <c r="H30" s="10">
        <v>3674.16</v>
      </c>
      <c r="I30" s="10">
        <v>2222.64</v>
      </c>
      <c r="J30" s="10">
        <v>1678.32</v>
      </c>
      <c r="K30" s="10">
        <v>2869.02</v>
      </c>
      <c r="L30" s="10">
        <v>2029.86</v>
      </c>
      <c r="M30" s="10">
        <v>1701</v>
      </c>
      <c r="N30" s="10">
        <v>14662.62</v>
      </c>
      <c r="O30" s="10">
        <v>47061</v>
      </c>
      <c r="P30" s="10">
        <f t="shared" si="0"/>
        <v>210005.46</v>
      </c>
      <c r="Q30" s="11">
        <v>210005</v>
      </c>
    </row>
    <row r="31" spans="1:17" s="7" customFormat="1" x14ac:dyDescent="0.2">
      <c r="A31" s="7">
        <v>29</v>
      </c>
      <c r="B31" s="8">
        <v>59831588</v>
      </c>
      <c r="C31" s="9" t="s">
        <v>38</v>
      </c>
      <c r="D31" s="10">
        <v>6625</v>
      </c>
      <c r="E31" s="10">
        <v>6897</v>
      </c>
      <c r="F31" s="10">
        <v>5658</v>
      </c>
      <c r="G31" s="10">
        <v>2817</v>
      </c>
      <c r="H31" s="10">
        <v>884</v>
      </c>
      <c r="I31" s="10">
        <v>322</v>
      </c>
      <c r="J31" s="10">
        <v>432</v>
      </c>
      <c r="K31" s="10">
        <v>983</v>
      </c>
      <c r="L31" s="10">
        <v>1836</v>
      </c>
      <c r="M31" s="10">
        <v>3050</v>
      </c>
      <c r="N31" s="10">
        <v>4396</v>
      </c>
      <c r="O31" s="10">
        <v>6809</v>
      </c>
      <c r="P31" s="10">
        <f t="shared" si="0"/>
        <v>40709</v>
      </c>
      <c r="Q31" s="11">
        <v>40709</v>
      </c>
    </row>
    <row r="32" spans="1:17" s="7" customFormat="1" x14ac:dyDescent="0.2">
      <c r="A32" s="7">
        <v>30</v>
      </c>
      <c r="B32" s="8">
        <v>13423983</v>
      </c>
      <c r="C32" s="9" t="s">
        <v>39</v>
      </c>
      <c r="D32" s="10">
        <v>35709.660000000003</v>
      </c>
      <c r="E32" s="10">
        <v>40449.78</v>
      </c>
      <c r="F32" s="10">
        <v>51052.68</v>
      </c>
      <c r="G32" s="10">
        <v>11759.58</v>
      </c>
      <c r="H32" s="10">
        <v>6452.46</v>
      </c>
      <c r="I32" s="10">
        <v>12542.04</v>
      </c>
      <c r="J32" s="10">
        <v>7518.42</v>
      </c>
      <c r="K32" s="10">
        <v>7461.72</v>
      </c>
      <c r="L32" s="10">
        <v>4071.06</v>
      </c>
      <c r="M32" s="10">
        <v>10580.22</v>
      </c>
      <c r="N32" s="10">
        <v>21364.560000000001</v>
      </c>
      <c r="O32" s="10">
        <v>36673.56</v>
      </c>
      <c r="P32" s="10">
        <f t="shared" si="0"/>
        <v>245635.74</v>
      </c>
      <c r="Q32" s="11">
        <v>245636</v>
      </c>
    </row>
    <row r="33" spans="1:17" s="7" customFormat="1" x14ac:dyDescent="0.2">
      <c r="A33" s="7">
        <v>31</v>
      </c>
      <c r="B33" s="8">
        <v>83737766</v>
      </c>
      <c r="C33" s="9" t="s">
        <v>40</v>
      </c>
      <c r="D33" s="10">
        <v>49806</v>
      </c>
      <c r="E33" s="10">
        <v>56458</v>
      </c>
      <c r="F33" s="10">
        <v>26700</v>
      </c>
      <c r="G33" s="10">
        <v>22187</v>
      </c>
      <c r="H33" s="10">
        <v>20789</v>
      </c>
      <c r="I33" s="10">
        <v>6665</v>
      </c>
      <c r="J33" s="10">
        <v>22003</v>
      </c>
      <c r="K33" s="10">
        <v>15000</v>
      </c>
      <c r="L33" s="10">
        <v>24891</v>
      </c>
      <c r="M33" s="10">
        <v>22633</v>
      </c>
      <c r="N33" s="10">
        <v>45782</v>
      </c>
      <c r="O33" s="10">
        <v>92466</v>
      </c>
      <c r="P33" s="10">
        <f t="shared" si="0"/>
        <v>405380</v>
      </c>
      <c r="Q33" s="11">
        <v>405380</v>
      </c>
    </row>
    <row r="34" spans="1:17" s="7" customFormat="1" x14ac:dyDescent="0.2">
      <c r="A34" s="7">
        <v>32</v>
      </c>
      <c r="B34" s="8">
        <v>52804186</v>
      </c>
      <c r="C34" s="9" t="s">
        <v>41</v>
      </c>
      <c r="D34" s="10">
        <v>86010</v>
      </c>
      <c r="E34" s="10">
        <v>86514</v>
      </c>
      <c r="F34" s="10">
        <v>82720</v>
      </c>
      <c r="G34" s="10">
        <v>37185</v>
      </c>
      <c r="H34" s="10">
        <v>18871</v>
      </c>
      <c r="I34" s="10">
        <v>15708</v>
      </c>
      <c r="J34" s="10">
        <v>17745</v>
      </c>
      <c r="K34" s="10">
        <v>15202</v>
      </c>
      <c r="L34" s="10">
        <v>21001</v>
      </c>
      <c r="M34" s="10">
        <v>45549</v>
      </c>
      <c r="N34" s="10">
        <v>64955</v>
      </c>
      <c r="O34" s="10">
        <v>74519</v>
      </c>
      <c r="P34" s="10">
        <f t="shared" si="0"/>
        <v>565979</v>
      </c>
      <c r="Q34" s="11">
        <v>565979</v>
      </c>
    </row>
    <row r="35" spans="1:17" s="7" customFormat="1" x14ac:dyDescent="0.2">
      <c r="A35" s="7">
        <v>33</v>
      </c>
      <c r="B35" s="8">
        <v>20504756</v>
      </c>
      <c r="C35" s="9" t="s">
        <v>42</v>
      </c>
      <c r="D35" s="10">
        <v>178661.7</v>
      </c>
      <c r="E35" s="10">
        <v>190024.38</v>
      </c>
      <c r="F35" s="10">
        <v>144981.9</v>
      </c>
      <c r="G35" s="10">
        <v>68629.679999999993</v>
      </c>
      <c r="H35" s="10">
        <v>67767.839999999997</v>
      </c>
      <c r="I35" s="10">
        <v>51132.06</v>
      </c>
      <c r="J35" s="10">
        <v>56643.3</v>
      </c>
      <c r="K35" s="10">
        <v>53830.98</v>
      </c>
      <c r="L35" s="10">
        <v>63583.38</v>
      </c>
      <c r="M35" s="10">
        <v>79255.259999999995</v>
      </c>
      <c r="N35" s="10">
        <v>133517.16</v>
      </c>
      <c r="O35" s="10">
        <v>207930.23999999999</v>
      </c>
      <c r="P35" s="10">
        <f t="shared" si="0"/>
        <v>1295957.8799999999</v>
      </c>
      <c r="Q35" s="14">
        <v>1295958</v>
      </c>
    </row>
    <row r="36" spans="1:17" s="7" customFormat="1" x14ac:dyDescent="0.2">
      <c r="A36" s="7">
        <v>34</v>
      </c>
      <c r="B36" s="8">
        <v>10220704</v>
      </c>
      <c r="C36" s="9" t="s">
        <v>43</v>
      </c>
      <c r="D36" s="10">
        <v>22577.94</v>
      </c>
      <c r="E36" s="10">
        <v>22623.3</v>
      </c>
      <c r="F36" s="10">
        <v>17565.66</v>
      </c>
      <c r="G36" s="10">
        <v>8754.48</v>
      </c>
      <c r="H36" s="10">
        <v>5000.9399999999996</v>
      </c>
      <c r="I36" s="10">
        <v>2710.26</v>
      </c>
      <c r="J36" s="10">
        <v>2109.2399999999998</v>
      </c>
      <c r="K36" s="10">
        <v>2472.12</v>
      </c>
      <c r="L36" s="10">
        <v>8085.42</v>
      </c>
      <c r="M36" s="10">
        <v>8709.1200000000008</v>
      </c>
      <c r="N36" s="10">
        <v>16737.84</v>
      </c>
      <c r="O36" s="10">
        <v>24437.7</v>
      </c>
      <c r="P36" s="10">
        <f t="shared" si="0"/>
        <v>141784.01999999999</v>
      </c>
      <c r="Q36" s="11">
        <v>141784</v>
      </c>
    </row>
    <row r="37" spans="1:17" s="7" customFormat="1" x14ac:dyDescent="0.2">
      <c r="A37" s="7">
        <v>35</v>
      </c>
      <c r="B37" s="8">
        <v>72034955</v>
      </c>
      <c r="C37" s="9" t="s">
        <v>44</v>
      </c>
      <c r="D37" s="10">
        <v>48870</v>
      </c>
      <c r="E37" s="10">
        <v>39799</v>
      </c>
      <c r="F37" s="10">
        <v>50922</v>
      </c>
      <c r="G37" s="10">
        <v>15830</v>
      </c>
      <c r="H37" s="10">
        <v>6353</v>
      </c>
      <c r="I37" s="10">
        <v>5489</v>
      </c>
      <c r="J37" s="10">
        <v>1912</v>
      </c>
      <c r="K37" s="10">
        <v>2857</v>
      </c>
      <c r="L37" s="10">
        <v>7144</v>
      </c>
      <c r="M37" s="10">
        <v>32372</v>
      </c>
      <c r="N37" s="10">
        <v>35039</v>
      </c>
      <c r="O37" s="10">
        <v>51929</v>
      </c>
      <c r="P37" s="10">
        <f t="shared" si="0"/>
        <v>298516</v>
      </c>
      <c r="Q37" s="11">
        <v>298516</v>
      </c>
    </row>
    <row r="38" spans="1:17" s="7" customFormat="1" x14ac:dyDescent="0.2">
      <c r="A38" s="7">
        <v>36</v>
      </c>
      <c r="B38" s="8">
        <v>53602200</v>
      </c>
      <c r="C38" s="9" t="s">
        <v>45</v>
      </c>
      <c r="D38" s="10">
        <v>208944</v>
      </c>
      <c r="E38" s="10">
        <v>259509</v>
      </c>
      <c r="F38" s="10">
        <v>234344</v>
      </c>
      <c r="G38" s="10">
        <v>130413</v>
      </c>
      <c r="H38" s="10">
        <v>74042</v>
      </c>
      <c r="I38" s="10">
        <v>55829</v>
      </c>
      <c r="J38" s="10">
        <v>70063</v>
      </c>
      <c r="K38" s="10">
        <v>52100</v>
      </c>
      <c r="L38" s="10">
        <v>55741</v>
      </c>
      <c r="M38" s="10">
        <v>137378</v>
      </c>
      <c r="N38" s="10">
        <v>170634</v>
      </c>
      <c r="O38" s="10">
        <v>258663</v>
      </c>
      <c r="P38" s="10">
        <f t="shared" si="0"/>
        <v>1707660</v>
      </c>
      <c r="Q38" s="11">
        <v>1707660</v>
      </c>
    </row>
    <row r="39" spans="1:17" s="7" customFormat="1" x14ac:dyDescent="0.2">
      <c r="A39" s="7">
        <v>37</v>
      </c>
      <c r="B39" s="8">
        <v>23017236</v>
      </c>
      <c r="C39" s="9" t="s">
        <v>53</v>
      </c>
      <c r="D39" s="10">
        <v>18000</v>
      </c>
      <c r="E39" s="10">
        <v>6000</v>
      </c>
      <c r="F39" s="10">
        <v>16000</v>
      </c>
      <c r="G39" s="10">
        <v>8000</v>
      </c>
      <c r="H39" s="10">
        <v>2000</v>
      </c>
      <c r="I39" s="10">
        <v>2000</v>
      </c>
      <c r="J39" s="10">
        <v>2000</v>
      </c>
      <c r="K39" s="10">
        <v>2000</v>
      </c>
      <c r="L39" s="10">
        <v>3000</v>
      </c>
      <c r="M39" s="10">
        <v>5000</v>
      </c>
      <c r="N39" s="10">
        <v>11000</v>
      </c>
      <c r="O39" s="10">
        <v>12000</v>
      </c>
      <c r="P39" s="10">
        <f t="shared" si="0"/>
        <v>87000</v>
      </c>
      <c r="Q39" s="11">
        <v>87000</v>
      </c>
    </row>
    <row r="40" spans="1:17" s="7" customFormat="1" x14ac:dyDescent="0.2">
      <c r="A40" s="7">
        <v>38</v>
      </c>
      <c r="B40" s="8">
        <v>79096298</v>
      </c>
      <c r="C40" s="9" t="s">
        <v>46</v>
      </c>
      <c r="D40" s="10">
        <v>164577.42000000001</v>
      </c>
      <c r="E40" s="10">
        <v>176178.24</v>
      </c>
      <c r="F40" s="10">
        <v>167922.72</v>
      </c>
      <c r="G40" s="10">
        <v>70455.42</v>
      </c>
      <c r="H40" s="10">
        <v>49827.96</v>
      </c>
      <c r="I40" s="10">
        <v>45042.48</v>
      </c>
      <c r="J40" s="10">
        <v>44021.88</v>
      </c>
      <c r="K40" s="10">
        <v>54001.08</v>
      </c>
      <c r="L40" s="10">
        <v>45462.06</v>
      </c>
      <c r="M40" s="10">
        <v>89121.06</v>
      </c>
      <c r="N40" s="10">
        <v>108954.72</v>
      </c>
      <c r="O40" s="10">
        <v>176405.04</v>
      </c>
      <c r="P40" s="10">
        <f t="shared" si="0"/>
        <v>1191970.08</v>
      </c>
      <c r="Q40" s="11">
        <v>1191970</v>
      </c>
    </row>
    <row r="41" spans="1:17" s="7" customFormat="1" x14ac:dyDescent="0.2">
      <c r="A41" s="7">
        <v>39</v>
      </c>
      <c r="B41" s="8">
        <v>91257107</v>
      </c>
      <c r="C41" s="9" t="s">
        <v>47</v>
      </c>
      <c r="D41" s="10">
        <v>173864.88</v>
      </c>
      <c r="E41" s="10">
        <v>168705.18</v>
      </c>
      <c r="F41" s="10">
        <v>151933.32</v>
      </c>
      <c r="G41" s="10">
        <v>110735.1</v>
      </c>
      <c r="H41" s="10">
        <v>28917</v>
      </c>
      <c r="I41" s="10">
        <v>25276.86</v>
      </c>
      <c r="J41" s="10">
        <v>30697.38</v>
      </c>
      <c r="K41" s="10">
        <v>20786.22</v>
      </c>
      <c r="L41" s="10">
        <v>33453</v>
      </c>
      <c r="M41" s="10">
        <v>66871.98</v>
      </c>
      <c r="N41" s="10">
        <v>106856.82</v>
      </c>
      <c r="O41" s="10">
        <v>155278.62</v>
      </c>
      <c r="P41" s="10">
        <f t="shared" si="0"/>
        <v>1073376.3599999999</v>
      </c>
      <c r="Q41" s="11">
        <v>1073376</v>
      </c>
    </row>
    <row r="42" spans="1:17" s="7" customFormat="1" x14ac:dyDescent="0.2">
      <c r="A42" s="7">
        <v>40</v>
      </c>
      <c r="B42" s="8">
        <v>83684921</v>
      </c>
      <c r="C42" s="9" t="s">
        <v>48</v>
      </c>
      <c r="D42" s="10">
        <v>337346</v>
      </c>
      <c r="E42" s="10">
        <v>286430</v>
      </c>
      <c r="F42" s="10">
        <v>302251</v>
      </c>
      <c r="G42" s="10">
        <v>109702</v>
      </c>
      <c r="H42" s="10">
        <v>68818</v>
      </c>
      <c r="I42" s="10">
        <v>57951</v>
      </c>
      <c r="J42" s="10">
        <v>49881</v>
      </c>
      <c r="K42" s="10">
        <v>50611</v>
      </c>
      <c r="L42" s="10">
        <v>70747</v>
      </c>
      <c r="M42" s="10">
        <v>123245</v>
      </c>
      <c r="N42" s="10">
        <v>258897</v>
      </c>
      <c r="O42" s="10">
        <v>299338</v>
      </c>
      <c r="P42" s="10">
        <f t="shared" si="0"/>
        <v>2015217</v>
      </c>
      <c r="Q42" s="11">
        <v>2015217</v>
      </c>
    </row>
    <row r="43" spans="1:17" s="7" customFormat="1" x14ac:dyDescent="0.2">
      <c r="A43" s="7">
        <v>41</v>
      </c>
      <c r="B43" s="8">
        <v>85384615</v>
      </c>
      <c r="C43" s="9" t="s">
        <v>49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>
        <f t="shared" si="0"/>
        <v>0</v>
      </c>
      <c r="Q43" s="11">
        <v>1000000</v>
      </c>
    </row>
    <row r="44" spans="1:17" s="7" customFormat="1" ht="16" x14ac:dyDescent="0.2">
      <c r="A44" s="7">
        <v>42</v>
      </c>
      <c r="B44" s="8">
        <v>74106295</v>
      </c>
      <c r="C44" s="13" t="s">
        <v>57</v>
      </c>
      <c r="D44" s="10">
        <v>105121.8</v>
      </c>
      <c r="E44" s="10">
        <v>128493.54</v>
      </c>
      <c r="F44" s="10">
        <v>109782.54</v>
      </c>
      <c r="G44" s="10">
        <v>47253.78</v>
      </c>
      <c r="H44" s="10">
        <v>55679.4</v>
      </c>
      <c r="I44" s="10">
        <v>52901.1</v>
      </c>
      <c r="J44" s="10">
        <v>53660.88</v>
      </c>
      <c r="K44" s="10">
        <v>50270.22</v>
      </c>
      <c r="L44" s="10">
        <v>49827.96</v>
      </c>
      <c r="M44" s="10">
        <v>46856.88</v>
      </c>
      <c r="N44" s="10">
        <v>70943.039999999994</v>
      </c>
      <c r="O44" s="10">
        <v>120238.02</v>
      </c>
      <c r="P44" s="10">
        <f t="shared" si="0"/>
        <v>891029.16</v>
      </c>
      <c r="Q44" s="11">
        <v>891029</v>
      </c>
    </row>
    <row r="45" spans="1:17" x14ac:dyDescent="0.2">
      <c r="C45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0" ma:contentTypeDescription="Create a new document." ma:contentTypeScope="" ma:versionID="53af42666176db0153f58804915b307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f5af2b6591584b7fa7c50f2bedb58e9c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BED26D-F0DD-49EF-B9E5-2B47A4CF9ACC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81873f1a-6e45-411d-bbdc-dc9ada4b89ff"/>
    <ds:schemaRef ds:uri="http://purl.org/dc/elements/1.1/"/>
    <ds:schemaRef ds:uri="http://schemas.microsoft.com/office/infopath/2007/PartnerControls"/>
    <ds:schemaRef ds:uri="3048eb5e-38ac-4675-bd35-293ce31efaf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D0CA22F-C616-4066-B558-859353BB56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E944F4-7E1B-4C05-AC42-DD1D08E856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Penič</dc:creator>
  <cp:lastModifiedBy>Nina Volgemut</cp:lastModifiedBy>
  <cp:revision/>
  <dcterms:created xsi:type="dcterms:W3CDTF">2019-05-24T09:32:33Z</dcterms:created>
  <dcterms:modified xsi:type="dcterms:W3CDTF">2019-08-14T08:29:06Z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