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kcks83\Desktop\sklop 17,18 čistilna sredstva\"/>
    </mc:Choice>
  </mc:AlternateContent>
  <bookViews>
    <workbookView xWindow="0" yWindow="0" windowWidth="28800" windowHeight="13335"/>
  </bookViews>
  <sheets>
    <sheet name="Objava javnega naročila" sheetId="1" r:id="rId1"/>
  </sheets>
  <calcPr calcId="152511"/>
</workbook>
</file>

<file path=xl/calcChain.xml><?xml version="1.0" encoding="utf-8"?>
<calcChain xmlns="http://schemas.openxmlformats.org/spreadsheetml/2006/main">
  <c r="S5" i="1" l="1"/>
  <c r="T5" i="1" s="1"/>
  <c r="S6" i="1"/>
  <c r="T6" i="1" s="1"/>
  <c r="S7" i="1"/>
  <c r="T7" i="1" s="1"/>
  <c r="S8" i="1"/>
  <c r="T8" i="1" s="1"/>
  <c r="S9" i="1"/>
  <c r="T9" i="1" s="1"/>
  <c r="S10" i="1"/>
  <c r="T10" i="1" s="1"/>
  <c r="S11" i="1"/>
  <c r="T11" i="1" s="1"/>
  <c r="S12" i="1"/>
  <c r="T12" i="1" s="1"/>
  <c r="W12" i="1" s="1"/>
  <c r="S13" i="1"/>
  <c r="T13" i="1" s="1"/>
  <c r="S14" i="1"/>
  <c r="T14" i="1" s="1"/>
  <c r="S15" i="1"/>
  <c r="T15" i="1" s="1"/>
  <c r="S16" i="1"/>
  <c r="T16" i="1" s="1"/>
  <c r="S17" i="1"/>
  <c r="T17" i="1" s="1"/>
  <c r="S18" i="1"/>
  <c r="T18" i="1" s="1"/>
  <c r="S19" i="1"/>
  <c r="T19" i="1" s="1"/>
  <c r="S20" i="1"/>
  <c r="T20" i="1" s="1"/>
  <c r="S21" i="1"/>
  <c r="T21" i="1" s="1"/>
  <c r="S22" i="1"/>
  <c r="T22" i="1" s="1"/>
  <c r="S23" i="1"/>
  <c r="T23" i="1" s="1"/>
  <c r="S24" i="1"/>
  <c r="T24" i="1" s="1"/>
  <c r="W24" i="1" s="1"/>
  <c r="S25" i="1"/>
  <c r="T25" i="1" s="1"/>
  <c r="W25" i="1" s="1"/>
  <c r="S26" i="1"/>
  <c r="T26" i="1" s="1"/>
  <c r="W26" i="1" s="1"/>
  <c r="S27" i="1"/>
  <c r="T27" i="1" s="1"/>
  <c r="W27" i="1" s="1"/>
  <c r="S28" i="1"/>
  <c r="T28" i="1" s="1"/>
  <c r="S29" i="1"/>
  <c r="T29" i="1" s="1"/>
  <c r="S30" i="1"/>
  <c r="T30" i="1" s="1"/>
  <c r="S31" i="1"/>
  <c r="T31" i="1" s="1"/>
  <c r="S32" i="1"/>
  <c r="T32" i="1" s="1"/>
  <c r="S33" i="1"/>
  <c r="T33" i="1" s="1"/>
  <c r="S34" i="1"/>
  <c r="T34" i="1" s="1"/>
  <c r="S35" i="1"/>
  <c r="T35" i="1" s="1"/>
  <c r="S36" i="1"/>
  <c r="T36" i="1" s="1"/>
  <c r="S37" i="1"/>
  <c r="T37" i="1" s="1"/>
  <c r="S38" i="1"/>
  <c r="T38" i="1" s="1"/>
  <c r="W38" i="1" s="1"/>
  <c r="S39" i="1"/>
  <c r="T39" i="1" s="1"/>
  <c r="S40" i="1"/>
  <c r="T40" i="1" s="1"/>
  <c r="S41" i="1"/>
  <c r="T41" i="1" s="1"/>
  <c r="S42" i="1"/>
  <c r="T42" i="1" s="1"/>
  <c r="S43" i="1"/>
  <c r="T43" i="1" s="1"/>
  <c r="S44" i="1"/>
  <c r="T44" i="1" s="1"/>
  <c r="S45" i="1"/>
  <c r="T45" i="1" s="1"/>
  <c r="S46" i="1"/>
  <c r="T46" i="1" s="1"/>
  <c r="S47" i="1"/>
  <c r="T47" i="1" s="1"/>
  <c r="S48" i="1"/>
  <c r="T48" i="1" s="1"/>
  <c r="S49" i="1"/>
  <c r="T49" i="1" s="1"/>
  <c r="S50" i="1"/>
  <c r="T50" i="1" s="1"/>
  <c r="S51" i="1"/>
  <c r="T51" i="1" s="1"/>
  <c r="S52" i="1"/>
  <c r="T52" i="1" s="1"/>
  <c r="S53" i="1"/>
  <c r="T53" i="1" s="1"/>
  <c r="W53" i="1" s="1"/>
  <c r="S4" i="1"/>
  <c r="T4" i="1" s="1"/>
  <c r="Q5" i="1"/>
  <c r="Q6" i="1"/>
  <c r="Q7" i="1"/>
  <c r="Q8" i="1"/>
  <c r="Q9" i="1"/>
  <c r="Q10" i="1"/>
  <c r="Q11" i="1"/>
  <c r="Q12" i="1"/>
  <c r="V12" i="1" s="1"/>
  <c r="Q13" i="1"/>
  <c r="Q14" i="1"/>
  <c r="Q15" i="1"/>
  <c r="Q16" i="1"/>
  <c r="Q17" i="1"/>
  <c r="Q18" i="1"/>
  <c r="Q19" i="1"/>
  <c r="Q20" i="1"/>
  <c r="Q21" i="1"/>
  <c r="Q22" i="1"/>
  <c r="Q23" i="1"/>
  <c r="Q24" i="1"/>
  <c r="V24" i="1" s="1"/>
  <c r="Q25" i="1"/>
  <c r="V25" i="1" s="1"/>
  <c r="Q26" i="1"/>
  <c r="V26" i="1" s="1"/>
  <c r="Q27" i="1"/>
  <c r="V27" i="1" s="1"/>
  <c r="Q28" i="1"/>
  <c r="Q29" i="1"/>
  <c r="Q30" i="1"/>
  <c r="Q31" i="1"/>
  <c r="Q32" i="1"/>
  <c r="Q33" i="1"/>
  <c r="Q34" i="1"/>
  <c r="Q35" i="1"/>
  <c r="Q36" i="1"/>
  <c r="Q37" i="1"/>
  <c r="Q38" i="1"/>
  <c r="V38" i="1" s="1"/>
  <c r="Q39" i="1"/>
  <c r="Q40" i="1"/>
  <c r="Q41" i="1"/>
  <c r="Q42" i="1"/>
  <c r="Q43" i="1"/>
  <c r="Q44" i="1"/>
  <c r="Q45" i="1"/>
  <c r="Q46" i="1"/>
  <c r="Q47" i="1"/>
  <c r="Q48" i="1"/>
  <c r="Q49" i="1"/>
  <c r="Q50" i="1"/>
  <c r="Q51" i="1"/>
  <c r="Q52" i="1"/>
  <c r="Q53" i="1"/>
  <c r="V53" i="1" s="1"/>
  <c r="Q4" i="1"/>
  <c r="V5" i="1" l="1"/>
  <c r="W5" i="1"/>
  <c r="W52" i="1"/>
  <c r="V52" i="1"/>
  <c r="W50" i="1"/>
  <c r="W44" i="1"/>
  <c r="V44" i="1"/>
  <c r="W37" i="1"/>
  <c r="W23" i="1"/>
  <c r="W7" i="1"/>
  <c r="W19" i="1"/>
  <c r="W17" i="1"/>
  <c r="W11" i="1"/>
  <c r="W41" i="1"/>
  <c r="V41" i="1"/>
  <c r="V19" i="1"/>
  <c r="W34" i="1"/>
  <c r="W21" i="1"/>
  <c r="V50" i="1"/>
  <c r="V11" i="1"/>
  <c r="V17" i="1"/>
  <c r="V34" i="1"/>
  <c r="V21" i="1"/>
  <c r="V23" i="1"/>
  <c r="V7" i="1"/>
  <c r="V37" i="1"/>
</calcChain>
</file>

<file path=xl/sharedStrings.xml><?xml version="1.0" encoding="utf-8"?>
<sst xmlns="http://schemas.openxmlformats.org/spreadsheetml/2006/main" count="320" uniqueCount="220">
  <si>
    <t>Objava javnega naročila 845080102-057-19</t>
  </si>
  <si>
    <t>Nakup čistil in čistilnih pripomočkov</t>
  </si>
  <si>
    <t>Poz</t>
  </si>
  <si>
    <t>Naziv strok.krit. nivo1</t>
  </si>
  <si>
    <t>Naziv strok.krit. nivo2</t>
  </si>
  <si>
    <t>Naziv strok.krit. nivo3</t>
  </si>
  <si>
    <t>Naziv strok.krit. nivo4</t>
  </si>
  <si>
    <t>ATC</t>
  </si>
  <si>
    <t>Naziv postavke</t>
  </si>
  <si>
    <t>Sklop</t>
  </si>
  <si>
    <t>Proizvajalec</t>
  </si>
  <si>
    <t>Kat. ali Del. šif.</t>
  </si>
  <si>
    <t>Enota mere</t>
  </si>
  <si>
    <t>Osnovno pakiranje</t>
  </si>
  <si>
    <t>Količina</t>
  </si>
  <si>
    <t>Cena na EM brez DDV</t>
  </si>
  <si>
    <t>% popusta</t>
  </si>
  <si>
    <t>Vrednost popusta</t>
  </si>
  <si>
    <t>Pon.vrednost brez DDV</t>
  </si>
  <si>
    <t>% DDV</t>
  </si>
  <si>
    <t>Cena na EM z DDV</t>
  </si>
  <si>
    <t>Ponudbena vred. z DDV</t>
  </si>
  <si>
    <t>Datum dobave</t>
  </si>
  <si>
    <t>Pon.vre.sklopa brez DDV</t>
  </si>
  <si>
    <t>KPV pon.vr.sklopa z DDV</t>
  </si>
  <si>
    <t>Pretvornik pakiranja</t>
  </si>
  <si>
    <t>Cena na pakiranje brez DDV</t>
  </si>
  <si>
    <t>Iid postavka jn</t>
  </si>
  <si>
    <t>OKOLJU PRIJAZNO UNIVERZALNO  ČISTILNO SREDSTVO</t>
  </si>
  <si>
    <t>uporaba: UNIVERZALNO TEKOČE ČISTILNO SREDSTVO: za dnevno ročno in strojno vzdrževanje talnih površin , za zgornje površine, ki se lahko vlažno čistijo in plastificirano opremo, za trdovratne madeže in temeljito čiščenje površin, za dnevno in temeljito strojno čiščenje tal, ne pušča sledi, možna uporaba na dozirnem sistemu (malo peneče) , možna uporaba v obstoječih čistilnih strojih, pH 8 - 9 (koncentrirano čistilo), gostota sredstva pri 200C od 1,0 do 1,08, na osnovi tenzidov in z dodatki za hitrejše sušenje, biorazgradljivo, pakiranje v 1 litrski embalaži, sredstvo mora ustrezati Uredbi o zelenem javnem naročanju.</t>
  </si>
  <si>
    <t>PAKIRANJE = v 1 L embalaži</t>
  </si>
  <si>
    <t>KOLIČINE V LITRIH = 4.000                    CENA  EM BREZ DDV NA  NAJMANJŠO ENOTO ML!</t>
  </si>
  <si>
    <t>0001</t>
  </si>
  <si>
    <t>ML</t>
  </si>
  <si>
    <t>uporaba: UNIVERZALNO TEKOČE ČISTILNO SREDSTVO: za dnevno ročno in strojno vzdrževanje talnih površin , za zgornje površine, ki se lahko vlažno čistijo in plastificirano opremo, za trdovratne madeže in temeljito čiščenje površin, za dnevno in temeljito strojno čiščenje tal,  ne pušča sledi, možna uporaba na dozirnem sistemu (malo peneče) , možna uporaba v obstoječih čistilnih strojih, pH 8 - 9 (koncentrirano čistilo), gostota sredstva pri 200C od 1,0 do 1,08  na osnovi tenzidov in z dodatki za hitrejše sušenje, biorazgradljivo, pakiranje v  2 x 5 L embalaži ali 10 litrski embalaži , sredstvo mora ustrezati Uredbi o zelenem javnem naročanju.</t>
  </si>
  <si>
    <t>PAKIRANJE = v 2 x 5 L embalaži ali  10 L embalaži</t>
  </si>
  <si>
    <t>KOLIČINE V LITRIH =18.000              CENA  EM BREZ DDV NA  NAJMANJŠO ENOTO ML!</t>
  </si>
  <si>
    <t>OKOLJU PRIJAZNO ČISTILNO SREDSTVO ZA SANITARNE POVRŠINE, OPREMO IN ARMATURE - DNEVNO ČIŠČENJE</t>
  </si>
  <si>
    <t>uporaba: ZA DNEVNO ČIŠČENJE vodoodpornih sanitarnih površin in površin iz nerjavečega jekla, tekoče čistilo na bazi citronske kisline, ne poškoduje kromiranih in sanitarnih površin iz nerjavečega materiala, čistilo vsebuje inhibitorje korozije, čistilo ne vsebuje fostatov, ne pušča lis, svežega vonja, gostota sredstva pri 200C od 0,95 do 1,03 pH konc. 2 - 3 (koncentr. čistila), možna uporaba na dozirnem sistemu, pakiranje v 1 litrski embalaži, iztok čistila omejen z manjšim lumnom iztoka na embalaži , sredstvo mora ustrezati Uredbi o zelenem javnem naročanju.</t>
  </si>
  <si>
    <t>KOLIČINE V LITRIH = 800                   CENA  EM BREZ DDV NA  NAJMANJŠO ENOTO ML!</t>
  </si>
  <si>
    <t>0002</t>
  </si>
  <si>
    <t>uporaba: ZA DNEVNO ČIŠČENJE vodoodpornih sanitarnih površin in  površin iz nerjavečega jekla, tekoče čistilo na bazi citronske kisline, ne poškoduje kromiranih in sanitarnih površin iz nerjavečega materiala, čistilo vsebuje inhibitorje korozije, čistilo ne vsebuje fostatov, ne pušča lis, svežega vonja, gostota sredstva pri 200C od 0,95 o 1,03 pH konc. 2 - 3 (koncentr. čistila), možna uporaba na dozirnem sistemu, pakiranje v 2 x 5 L embalaži ali 10 litrski embalaži , sredstvo mora ustrezati Uredbi o zelenem javnem naročanju.</t>
  </si>
  <si>
    <t>PAKIRANJE = v 2 x 5 L embalaži ali v 10 L embalaži</t>
  </si>
  <si>
    <t>KOLIČINE V LITRIH = 8.000                CENA  EM BREZ DDV NA  NAJMANJŠO ENOTO ML!</t>
  </si>
  <si>
    <t>OKOLJU PRIJAZNO ČISTILNO SREDSTVO ZA SANITARNE POVRŠINE, OPREMO IN ARMATURE - TEMELJITO ČIŠČENJE</t>
  </si>
  <si>
    <t>uporaba: ODSTRANJEVALEC VODNEGA KAMNA, za temeljito čiščenje vodoodpornih sanitarnih površin, za ploščice, umivalnik z okolico, kad, tekoče čistilo na bazi organskih kislin, dobra sposobnost odstranjevanja apnenca, hitro delujoče čistilno sredstvo  (čas delovanja do 5 minut), brez uporabe grobih gobic in fizične sile, ob daljši uporabi (1 leto), ne poškoduje kromiranih in nerjavečih sanitarnih naprav, ne pušča lis, pH 0,5 - 1,5 (koncentrirano čistilo), gostota pri 200C 1,05 do 1,11 g/cm3 pakiranje v 1 L  embalaži (iztok čistila omenej manjšim lumnom na embalaži), sredstvo mora ustrezati kriterijem Uredbe o zelenem javnem naročanju.</t>
  </si>
  <si>
    <t>KOLIČINE V LITRIH = 800               CENA  EM BREZ DDV NA  NAJMANJŠO ENOTO ML!</t>
  </si>
  <si>
    <t>0003</t>
  </si>
  <si>
    <t>uporaba: ODSTRANJEVALEC VODNEGA KAMNA, za temeljito čiščenje vodoodpornih sanitarnih površin, za ploščice, umivalnik z okolico, kad, tekoče čistilo na bazi organskih kislin, dobra sposobnost odstranjevanja apnenca, hitro delujoče čistilno sredstvo  (čas delovanja do 5 minut), brez uporabe grobih gobic in fizične sile, ob daljši uporabi ne poškoduje kromiranih in nerjavečih sanitarnih naprav, ne pušča lis., pH 0,5 - 1,5 (koncentrirano čistilo), gostota pri 200C od 1,05 - 1,11 g/cm3 pakiranje v  2 x 5 L embalaži ali 10 litrski  embalaži, sredstvo mora ustrezati kriterijem Uredbe o zelenem javnem naročanju.</t>
  </si>
  <si>
    <t>PAKIRANJE = v  2 x 5 L embalaži ali 10 L embalaži</t>
  </si>
  <si>
    <t>KOLIČINE V LITRIH = 10.000              CENA  EM BREZ DDV NA  NAJMANJŠO ENOTO ML!</t>
  </si>
  <si>
    <t>uporaba: ODSTRANJEVALEC URINSKEGA KAMNA , tekoče čistilno sredstsvo za temeljito čiščenje, za wc školjke in pisoarje, na bazi organskih in anorganskih kislin oz. anorganskih kislin , pH 0,5 - 1 (koncentrirano čistilo), rahlo parfumirano (svež vonj), dobro odstranjevanje urinskega kamna (čas delovanja do 10  minut), gostota 1,06g/cm3 - 1,15g/cm3, uporablja se nerazredčen,  pakiranje v 1 litrski embalaži (iztok čistila omejen z manjšim lumnom na embalaži), sredstvo mora ustrezati kriterijem Uredbe o zelenem javnem naročanju.</t>
  </si>
  <si>
    <t>KOLIČINE V LITRIH = 1.400               CENA  EM BREZ DDV NA  NAJMANJŠO ENOTO ML!</t>
  </si>
  <si>
    <t>uporaba: ODSTRANJEVALEC URINSKEGA KAMNA , tekoče čistilno sredstvo za temeljito čiščenje, za wc školjke in pisoarje, na bazi organskih in anorganskih kislin oz. anorganskih kislin, pH 0,5 - 1 (koncentrirano čistilo), rahlo parfumirano (svež vonj), dobro odstranjevanje urinskega kamna (čas delovanja do 10 minut), gostota 1,06g/cm3 - 1,15g/cm3, uporablja se nerazredčen, pakiranje v  2 x 5 L embalaži ali 10 listrski embalaži, sredstvo mora ustrezati kriterijem Uredbe o zelenem javnem naročanju.</t>
  </si>
  <si>
    <t>PAKIRANJE =  v 2 x 5 L embalaži ali 10 L embalaži</t>
  </si>
  <si>
    <t>KOLIČINE V LITRIH = 5.000               CENA  EM BREZ DDV NA  NAJMANJŠO ENOTO ML!</t>
  </si>
  <si>
    <t>ČISTILO ZA TRDOVRATNE MADEŽE</t>
  </si>
  <si>
    <t>uporaba: ODSTRANJEVALEC TRDOVRATNIH  NEČISTOČ, tekoče čistilno sredstvo za vodonetopne nečistoče (mineralna  olja in maščobe), malo peneče čistilno sredstvo, velika sposobnost emulgiranja, gostota sredstva pri 200C od 1,07 do 1,15, pH konc. 12 - 14 (koncentriranega čistila), možna uporaba na dozirnem sistemu, možna uporaba v obstoječih čistilnih strojih, pakiranje v 5 litrski embalaži.</t>
  </si>
  <si>
    <t>PAKIRANJE = 5 L embalaži</t>
  </si>
  <si>
    <t>KOLIČINE V LITRIH = 600                   CENA  EM BREZ DDV NA  NAJMANJŠO ENOTO ML!</t>
  </si>
  <si>
    <t>0004</t>
  </si>
  <si>
    <t>ČISTILNA SREDSTVA ZA DNEVNO IN OBČASNO VZDRŽEVANJE TALNIH OBLOG - NEGOVALNO SREDSTVO ZA STROJNO VZDRŽEVANJE TAL</t>
  </si>
  <si>
    <t>uporaba: NEGOVALNO SREDSTVO ZA STROJNO VZDRŽEVANJE TAL (spray metoda) za vzdrževanje vseh premazanih talnih površin, tekoče sredstvo, uporaba po spray metodi, možna uporaba v obstoječih enokolutnih strojih z visokimi obrati delovanja, z vsebnostjo  negovalnih sredstev, zagotavlja visok sijaj po strojni obdelavi talne površine, poveča protidrsnost talnih površin, na površini pusti tanek zaščitni film, pH konc 7 - 8 (koncentriranega čistila), pakiranje v 1 ali 5 litrski embalaža, mora imeti dozirno glavo, sredstvo mora ustrezati Uredbi o zelenem javnem naročanju.</t>
  </si>
  <si>
    <t>PAKIRANJE = v 1  L ali v 5 L embalaži</t>
  </si>
  <si>
    <t>KOLIČINE V LITRIH = 400                   CENA  EM BREZ DDV NA  NAJMANJŠO ENOTO ML!</t>
  </si>
  <si>
    <t>0005</t>
  </si>
  <si>
    <t>ČISTILNA SREDSTVA ZA DNEVNO IN OBČASNO VZDRŽEVANJE TALNIH OBLOG - ČISTILNO NEGOVALNO SREDSTVO ZA DNEVNO STROJNO ČIŠČENJE TAL</t>
  </si>
  <si>
    <t>uporaba: ČISTILNO NEGOVALNO SREDSTVO ZA DNEVNO STROJNO ČIŠČENJE TAL, strojno čiščenje in nega premazanih tal, malo peneče čistilno - negovalno sredstvo, tekoče sredstvo, z vsebnostjo negovalnih sredstev, ne pušča lis, poveča protidrsnost talnih površin, možna uporaba v obstoječih čistilnih stroji, gostota sredstva  pri 200C od 0,95 do 1, 015 g/cm3, pH, konc.  8 - 9 (koncentrirano čistilo), pakiranje v 10 L embalaži,</t>
  </si>
  <si>
    <t>PAKIRANJE = 10 L embalaži</t>
  </si>
  <si>
    <t>KOLIČINE V LITRIH =1.200                CENA  EM BREZ DDV NA  NAJMANJŠO ENOTO ML!</t>
  </si>
  <si>
    <t>ČISTILNA SREDSTVA ZA DNEVNO IN OBČASNO VZDRŽEVANJE TALNIH OBLOG - ODSTRANJEVALEC DOTRAJANIH TALNIH PREMAZOV</t>
  </si>
  <si>
    <t>uporaba: ODSTRANJEVALEC DOTRAJANIH PREMAZOV, tekoče sredstvo za strojno odstranjevanje dotrajanih premazov (linolej), hitro odstranjevanje dotrajanega premaza, brez kemičnih poškodb tal, možna uporaba v obstoječih čistilnih strojih, pH konc. 9 -  11, relativna gostota pri 200C od 1,035 do 1,045 g/cm3pakiranje v 10 L embalaži, sredstvo mora biti kompatibilno z obstoječim premazom .</t>
  </si>
  <si>
    <t>PAKIRANJE = v 10 L embalaži</t>
  </si>
  <si>
    <t>ČISTILNA SREDSTVA ZA DNEVNO IN OBČASNO VZDRŽEVANJE TALNIH OBLOG - ZAŠČITNI PREMAZ</t>
  </si>
  <si>
    <t>uporaba: ZAŠČITNI PREMAZ, tekoča disperzija za vodoodporne talne obloge (linolej, guma, ,..), samosvetleča disperzija visokega sijaja, odporen na dezinfekcijska sredstva in alkohol, nedrseč, primeren za vzdrževanje in čiščenje po spray metodi, gostota pri 200C je 1,03 - 1,05 g/cm3, pH konc. 8 -9 , pakiranje v  5 litrski embalaži. Sredstvo mora biti kompatibilno z obstoječimi premazi.</t>
  </si>
  <si>
    <t>PAKIRANJE = v 5 L embalaži</t>
  </si>
  <si>
    <t>KOLIČINE V LITRIH = 8000                 CENA  EM BREZ DDV NA  NAJMANJŠO ENOTO ML!</t>
  </si>
  <si>
    <t>uporaba: ZAŠČITNI PREMAZ, tekoča mat disperzija za vodoodporne talne obloge (linolej, guma, ..), mat disperzija, odporen na dezinfekcijska sredstva in alkohol, nedrseč, primeren za vzdrževanje in čiščenje po spray metodi, gostota pri 200C je 1,03 - 1,05 g/cm3, pH konc. 8 -9 , pakiranje v 5 litrski ali 2x5 L embalaži. Sredstvo mora biti kompatibilno z obstoječimi premazi.</t>
  </si>
  <si>
    <t>PAKIRANJE = 5 L ali 2X 5L embalaži</t>
  </si>
  <si>
    <t>ČISTILNO SREDSTVO ZA OBČASNO ČIŠČENJE OBLAZINJENEGA POHIŠTVA IN TEKSTILNIH TALNIH OBLOG</t>
  </si>
  <si>
    <t>uporaba: ŠAMPON ZA SUHI SISTEM ŠAMPONIRANJA, za tekstilne obloge in oblazinjeno pohištvo, tekoče sredstvo, tekočina se med postopkov čiščenja spremeni v čistilno peno, ne razbarva tekstilne obloge oz.oblazinjenega pohištva, gostota sredstva pri 200C od 1,03 do 1,04, pH konc. 8 - 9 (koncentriranega čistila), možna uporaba v obstoječih strojih, pakiraje v 2x5 litrski embalaži ali 10 litrski embalaži.</t>
  </si>
  <si>
    <t>PAKIRANJE = v 2 x 5 L ali  10 L embalaži</t>
  </si>
  <si>
    <t>KOLIČINE V LITRIH = 320                   CENA  EM BREZ DDV NA  NAJMANJŠO ENOTO ML!</t>
  </si>
  <si>
    <t>0006</t>
  </si>
  <si>
    <t>uporaba: EKSTRAKCIJSKO SREDSTVO ZA STROJNO ČIŠČENJE, za tekstilne obloge in oblazinjeno pohištvo, tekoče sredstvo, ki se ne peni (vsebuje tenzide in polimere proti penjenju), ne razbarva tekstilne obloge, gostota sredstva pri 200C, 1,03 - 1,04, pH konc 8 -9 (koncentriranega čistila), možna uporaba v obstoječih strojih, pakiranje v 2x5 litrski ali 10 litrski embalaži.</t>
  </si>
  <si>
    <t>ČISTILNO SREDSTVO ZA STEKLENE POVRŠINE</t>
  </si>
  <si>
    <t>uporaba: ČIŠČENJE STEKLENIH POVRŠIN, za steklene površine in ogledala, tekoče sredstvo mora imeti antistatičen učinek, mora se hitro sušiti in ne pušča sledi., pH od 9 - 11, pakiranje v 1 litrski embalaži, sredstvo mora ustrezati  Uredbi o zelenem javnem naročanju.</t>
  </si>
  <si>
    <t>PAKIRANJE = v 1 L embalaži s priloženo pršilko</t>
  </si>
  <si>
    <t>KOLIČINE V LITRIH = 1000                CENA  EM BREZ DDV NA  NAJMANJŠO ENOTO ML!</t>
  </si>
  <si>
    <t>0007</t>
  </si>
  <si>
    <t>uporaba: ČIŠČENJE STEKLENIH POVRŠIN, za steklene površine in ogledala,tekoče  sredstvo mora imeti antistatičen učinek, mora se hitro sušiti in ne pušča sledi., pH od 9 - 11, pakiranje v 2 X 5 L  ali 10 litrski embalaži, sredstvo mora ustrezati  Uredbi o zelenem javnem naročanju.</t>
  </si>
  <si>
    <t>KOLIČINE V LITRIH = 4000                 CENA  EM BREZ DDV NA  NAJMANJŠO ENOTO ML!</t>
  </si>
  <si>
    <t>TALNA KRPA ZA VLAŽNO IN MOKRO  ČIŠČENJE</t>
  </si>
  <si>
    <t>uporaba: TALNA KRPA ZA VLAŽNO IN MOKRO ČIŠČENJE TAL, čistilna krpa za vlažno in mokro brisanje tal, za ročno orodje dimenzije lamele 60 X10 cm, bele barve, material krpe mešanica poliestra in bombaža (min. 25% bombaža), teža 75 g (+/- 5%), obstojnost najmanj 500 pranj pri 900C, možnost sušenja v sušilnem stroju, priložiti deklaracijo proizvajalca o zahtevani kvaliteti materiala, pakiranje v škatle od 35 do 50  krp, krpa mora biti primerna za uporabo v bolnišnici.</t>
  </si>
  <si>
    <t>PAKIRANJE = v ŠKATLI z 35 do 50 KOS krp</t>
  </si>
  <si>
    <t>KOLIČINE NA KOS = 8.000                   CENA NA KOS/1 KRPO</t>
  </si>
  <si>
    <t>0008</t>
  </si>
  <si>
    <t>KO</t>
  </si>
  <si>
    <t>TALNA KRPA ZA MOKRO ČIŠČENJE</t>
  </si>
  <si>
    <t>uporaba: TALNA KRPA ZA MOKRO ČIŠČENJE TAL, čistilna krpa za mokro brisanje tal, za ročno orodje dimenzije lamele 60 X10 cm, sive barve, material krpe mešanica mikrofibre in poliestra (min. 45% mikrofibre) teža 120 g (+/- 5%), obstojnost najmanj 500 pranj pri 900C, možnost sušenja v sušilnem stroju,  priložiti deklaracijo proizvajalca o zahtevani kvaliteti materiala, pakiranje krp v škatle 50 - 100 kom, krpa mora biti primerna za uporabo v bolnišnici.</t>
  </si>
  <si>
    <t>PAKIRANJE = v ŠKATLI z 50 - 100 KOS krp</t>
  </si>
  <si>
    <t>KOLIČINE NA KOS = 30.000                 CENA NA KOS/1 KRPO</t>
  </si>
  <si>
    <t>KRPA NAMAKALO ZA ČIŠČENJE STEN</t>
  </si>
  <si>
    <t>uporaba: ZA ČIŠČENJE STEN, dimenzija nastavka za teleskopsko držalo 35 cm, dvostranska krpa namakalo naj bo v kombinaciji s filcem na eni strani, grobost filca kot zelen filc Unger namakala, barva: bela, material: poliestrska vlakna, pranje pri 600C, krčenje do 0,5%.</t>
  </si>
  <si>
    <t>PAKIRANJE = KOS</t>
  </si>
  <si>
    <t>KOLIČINE NA KOS = 200                       CENA NA KOS/1 KRPO</t>
  </si>
  <si>
    <t>0009</t>
  </si>
  <si>
    <t>MREŽICA ZA PISUAR</t>
  </si>
  <si>
    <t>uporaba: ZA NEVTRALIZACIJO NEPRIJETNIH VONJAV, dimenzija: premer   17 - 19 cm, oblika: okrogla in ploščata, preprečuje škropljenje in zamašitev odtoka s tujki, omogoča hitro odtekanje tekočine, preprečuje razvoj bakterij, material: netopen v vodi, izdelek po uporabi primeren za recikliranje plastike, vonj: več vrst vonjev. PAKIRANJE: vsak kos mora biti pakiran posebej v vrečki in v škatli od 10 - 100 kos.</t>
  </si>
  <si>
    <t>PAKIRANJE = KOS; vsak kos mora biti pakiran posebej v vrečki in v škatli od 10 - 100 kos</t>
  </si>
  <si>
    <t>KOLIČINE NA KOS = 2.400                   CENA NA KOS/1 MREŽICO</t>
  </si>
  <si>
    <t>0010</t>
  </si>
  <si>
    <t>KRPICE IZ NETKANEGA BLAGA</t>
  </si>
  <si>
    <t>uporaba: KRPICA ZA TLA, krpica za odstranjevanje nečistoč s tal z antistatičnim učinkom, krpica naj bo prepojena s sredstvom za vezavo nečistoč, najmanj 5g/m2, teža krpice 15g do 18g (+ /- 5%), barva: svetla barva, prosojna, krpice zavite v roli, pakiranje 120 - 150 kosov v roli, širina role 24 cm (+/- 5%), rola v PE embalaži, ki omogoča podajanje ene krpice (onemogoča izsušitev), možna dobava dodatne PE embalaže z nosilci primernimi za montažo na obstoječe vozičke, krpico je možno uporabiti na obstoječem orodju, dimenzija lamele 60 cm X 10 cm, krpice perforiranje na 63 cm - 65 cm. PAKIRANJE: 6 - 10 rol v škatli</t>
  </si>
  <si>
    <t>PAKIRANJE =  6 - 10 rol v škatli</t>
  </si>
  <si>
    <t>KOLIČINE NA KOS = 250.000              CENA NA KOS/KRPICO</t>
  </si>
  <si>
    <t>0011</t>
  </si>
  <si>
    <t>ČISTILNO SREDSTVO  ZA GOSPODINJSKI POMIVALNI STROJ V TABLETAH</t>
  </si>
  <si>
    <t xml:space="preserve">
uporaba: tabletirano čistilno sredstvo  za ročno doziranje v gospodinjske pomivalne stroje za posodo in pribor. Vsaka tableta mora biti pakirana posebej, v sekundarni embalaži mora biti pakirano od 20 do 60 tablet,  teža posamezne tablete min. 18 g, izdelek mora ustrezati Uredbi o zelenem javnem naročanju.</t>
  </si>
  <si>
    <t>PAKIRANJE = Vsaka tableta mora biti pakirana posebej, v sekundarni embalaži mora biti pakirano od 20 do 60 tablet</t>
  </si>
  <si>
    <t>KOLIČINE NA KOS = 440.000              CENA ZA 1 KOS/1 TABLETO</t>
  </si>
  <si>
    <t>0012</t>
  </si>
  <si>
    <t>ČISTILNO SREDSTVO ZA DNEVNO ROČNO ČIŠČENJE POVRŠIN V KUHINJI</t>
  </si>
  <si>
    <t xml:space="preserve"> 
uporaba: tekoče čistilno sredstvo , za razmaščevanje, odstranjevanje nezapečenih maščob iz vseh vodoodpornih površin (delovne površine, stroji in stene), sredstvo se ne sme peniti, mora se dobro spirati (spiranje s pomočjo krpe), PH vrednost koncentriranega čistila: 9 do 11, pakiranje v 5 litrski embalaži, sredstvo mora ustrezati Uredbi o zelenem javnem naročanju.</t>
  </si>
  <si>
    <t>KOLIČINE V LITRIH =7.200                 CENA  EM BREZ DDV NA  NAJMANJŠO ENOTO ML!</t>
  </si>
  <si>
    <t>0013</t>
  </si>
  <si>
    <t>ČISTILNO SREDSTVO ZA ODSTRANJEVANJE VODNEGA KAMNA IN DRUGIH ANORGANSKIH OBLOG</t>
  </si>
  <si>
    <t xml:space="preserve">
uporaba: tekoče čistilno sredstvo , za pomivalni stroji, površine iz keramičnih površin in nerjavečega jekla (korita, umivalniki, itd.), sredstvo se ne sme peniti, PH vrednost koncetriranega čistila pod 2, pakiranje v 1 litrski embalaži.</t>
  </si>
  <si>
    <t>KOLIČINE V LITRIH = 1.200                CENA  EM BREZ DDV NA  NAJMANJŠO ENOTO ML!</t>
  </si>
  <si>
    <t>KOMBINIRANO ČISTILNO IN DEZINFEKCIJSKO SREDSTVO NA BAZI KISLIN</t>
  </si>
  <si>
    <t xml:space="preserve">
uporaba: tekoče čistilno sredstvo, za vodoodporne delovne površine in stroji, kontaktni čas delovanja sredstva max. 10 min., učinkovito proti mikroorganizmom Escherichia coli in Salmonella. Baktericidno delovanje in delovanje proti kvasovkam, testirano skladno s standardi EN1276, EN1650 in EN13697, pakiranje v 5 litrski embalaži. Izdelek mora biti vpisan v register biocidnih proizvodov.</t>
  </si>
  <si>
    <t>KOLIČINE V LITRIH =400                    CENA  EM BREZ DDV NA  NAJMANJŠO ENOTO ML!</t>
  </si>
  <si>
    <t>MOČNO ALKALNO ČISTILNO SREDSTVO ZA ODSTRANJEVANJE ZAPEČENIH IN ZASUŠENIH MAŠČOB V KUHINJI</t>
  </si>
  <si>
    <t xml:space="preserve">
Uporaba: tekoče čistolno sredstvo,  za štedilniki, prekucne ponve, odtoki, odtočne mreže, PH vrednost koncentriranega čistila od 12 do 13,9, pakiranje v 5 literski embalaži.</t>
  </si>
  <si>
    <t>KOLIČINE V LITRIH =1.000                 CENA  EM BREZ DDV NA  NAJMANJŠO ENOTO ML!</t>
  </si>
  <si>
    <t>ČISTILNO SREDSTVO ZA ČIŠČENJE TAL</t>
  </si>
  <si>
    <t xml:space="preserve">
uporaba: tekoče čistilno sredstvo za čiščenje tal v kuhinji - (Epoksi), sredstvo se ne sme peniti, PH vrednost koncetriranega čistla od 12 do 13, pakiranje v 5 literski embalaži. </t>
  </si>
  <si>
    <t>KOLIČINE V LITRIH =8.400                 CENA  EM BREZ DDV NA  NAJMANJŠO ENOTO ML!</t>
  </si>
  <si>
    <t>ČISTILNO SREDSTVO ZA ZAMRZOVALNE KOMORE</t>
  </si>
  <si>
    <t>uporaba: tekoče čistilno sredstvo,  za  za čiščenje sten, stropov, površin iz nerjavečega jekla, tal v zamrzovalnih komorah (epoksi), učinkovanje sredstva pri temperaturah do -25° C brez odtaljevanja, PH vrednost koncentrata od 9 do 11, pakiranje v 5 litrski embalaži.</t>
  </si>
  <si>
    <t>KOLIČINE V LITRIH =320                    CENA  EM BREZ DDV NA  NAJMANJŠO ENOTO ML!</t>
  </si>
  <si>
    <t>ČISTILNO SREDSTVO - TEKOČA EMULZIJA</t>
  </si>
  <si>
    <t>uporaba: tekoča emulzija  za emajlirane površine, keramične ploščice in površine iz nerjaveče pločevine. Sredstvo mora biti kremno v tekoči emulzji, ne sme poškodovati površin in povzročati prask. Pakiranje 500 ml, dozira se iz izvirne embalaže, sredstvo mora ustrezati Uredbi o zelenem javnem naročanju.</t>
  </si>
  <si>
    <t>PAKIRANJE = v 500 ML  embalaži</t>
  </si>
  <si>
    <t>KOLIČINE V LITRIH = 1.080                CENA  EM BREZ DDV NA  NAJMANJŠO ENOTO ML!</t>
  </si>
  <si>
    <t>ČISTILNO SREDSTVO ZA ČIŠČENJE NOTRANJOSTI KONVEKCIJSKE PEČICE TIPA SCC 202, SCC WE 202 IN SCC WE 61 -TABLETE</t>
  </si>
  <si>
    <t xml:space="preserve">
uporaba:tabletirano čistilno srestvo  za avtomatsko čiščenje notranjosti konvekcijske pečice, sredstvo mora biti primerno za obstoječi način pranja notranjosti konvekcijske pečice po programu za pranje (pečica SCC 202, SCC WE 202 in SCC WE 61 RATIONAL), sredstvo mora biti topno v vodi, sredstvo se dozira v dozirni prostor v pečici istočano z izpiralnim sredstvom, zato morata biti sredstva medsebojno kompatibilna, pakiranje od 50 do 150  tablet v embalaži (vsaka tableta posamezno pakirana).</t>
  </si>
  <si>
    <t>PAKIRANJE = Vsaka tableta mora biti pakirana posebej, v sekundarni embalaži mora biti pakirano od 50 do 150 TABLET.</t>
  </si>
  <si>
    <t>KOLIČINE NA KOS =4.000                 CENA NA KOS/ 1 TABLETO</t>
  </si>
  <si>
    <t>0014</t>
  </si>
  <si>
    <t>ČISTILNO SREDSTVO ZA SPALKOVANJE NOTRANJOSTI KONVEKCIJSKE PEČICE TIPA SCC 202 - TABLETE</t>
  </si>
  <si>
    <t xml:space="preserve">
uporaba: tabletirano čistilno sredstvo za avtomatsko splakovanje notranjosti konvekcijske pečice, sredstvo mora biti primerno za obstoječi način splakovanja notranjosti konvekcijske pečice po programu za pranje pečice tipa SCC 202 RATIONAL. Sredtvo mora biti topno v vodi, dozira se v prostor v pečici, istočasno s pralnim sredstvom, zato morata biti sredstva medsebojno kompatibilna, pakiranje od 50 do 150 tablet v embalaži, (vsaka tableta mora biti posamezno pakirana).</t>
  </si>
  <si>
    <t>KOLIČINE NA KOS =2.000                 CENA NA KOS/ 1 TABLETO</t>
  </si>
  <si>
    <t>ČISTILNO SREDSTVO ZA SPLAKOVANJE NOTRANJOSTI KONVEKCIJSKE PEČICE TIPA SCC WE 202 IN SCC WE 61 - TABLETE</t>
  </si>
  <si>
    <t>uporaba: tabletirano čistilno sredstvo za avtomatsko splakovanje notranjosti konvekcijske pečice, sredstvo mora biti primerno za obstoječi način splakovanja notranjosti konvekcijske pečice po programu za pranje pečice tipa SCC WE 202 in SCC WE 61 RATIONAL. Sredstvo mora biti topno v vodi, dozira se v prostor v pečici istočasno s pralnim sredstvom, zato morata biti sredstva medsebojno kompatibilna, pakiranje od 50 do 150 tablet v embalaži, (vsaka tableta mora biti posamezno pakirana)</t>
  </si>
  <si>
    <t>KOLIČINE NA KOS =2.400                 CENA NA KOS/ 1 TABLETO</t>
  </si>
  <si>
    <t>HITRO DEZINFEKCIJSKO SREDSTVO</t>
  </si>
  <si>
    <t xml:space="preserve">
uporaba: tekoče čistilno sredstvo - dezinfekcijsko sredstvo (hitra dezinfekcija) na bazi alkohola, primerno v obratih za pripravo hrane, ki ga ni potrebno izpirati iz površin. Delovati mora baktericidno in fungicidno, imeti mora kratek kontaktni čas (maksimalno 10 minut), pH vrednost koncentrata od 5 do 9,5, pakiranje od 0,5 L do 1 L embalaži . Plastenka mora biti opremljena z original razpršilko za nanašanje sredstva.  Izdelek mora biti vpisan v register biocidnih proizvodov. 
</t>
  </si>
  <si>
    <t>PAKIRANJE = od 0,5 L do 1 L   embalaži</t>
  </si>
  <si>
    <t>KOLIČINE V LITRIH = 200                  CENA  EM BREZ DDV NA  NAJMANJŠO ENOTO ML!</t>
  </si>
  <si>
    <t>0015</t>
  </si>
  <si>
    <t>SINTETIČNA GOBICA Z ABRAZIVNO KOPRENO</t>
  </si>
  <si>
    <t>uporaba: za pomivanje kuhalne posode, velikost gobice širine 7 cm, dolžine 9 cm in višine 4,5 cm(+/- 10%); izdelana iz sintetičnega materiala, na večji površini (7x9cm) opremljena z ostro abrazivno kopreno. Pakiranje do 10 gobic v embalaži.</t>
  </si>
  <si>
    <t>PAKIRANJE = do 10 KOS/ do 10 gobic v embalaži</t>
  </si>
  <si>
    <t>KOLIČINE NA KOS =33.200               Cena za 1 KOS/1 gobico</t>
  </si>
  <si>
    <t>0016</t>
  </si>
  <si>
    <t>SPIRALNA INOKS MREŽICA</t>
  </si>
  <si>
    <t>uporaba: za odstranjevanje zapečene hrane na kuhalnih kotlih, prekucnih ponvah in kuhalni posodi. Gobica - spiralna inoks pri uporabi ne sme puščati raz in prask na inoks materialu. Teža spiralne inoks gobice mora biti od 28 do 32 g. Pri uporabi mora biti obstojna, inoks spirale ne smejo odpadati/izpadati. Pakiranje do 10 mrežic v embalaži.</t>
  </si>
  <si>
    <t>PAKIRANJE = do 10 KOS/ do 10 mrežic v embalaži</t>
  </si>
  <si>
    <t>KOLIČINE NA KOS = 8.400                   Cena na 1 KOS/1 mrežico</t>
  </si>
  <si>
    <t>KRPA ZA ČIŠČENJE POVRŠIN V KUHINJI</t>
  </si>
  <si>
    <t>uporava: za čiščenje površin iz nerjavečega jekla, brisanje površin do suhega, dimenzija krpe 46 x 46 cm (+/-10%), sive barve, material krpe mešanica PVA (polyvinyl alkohol) in mikrovlaken.  Krpa mora biti dobro opojna tako, da po brisnaju površin ni potrebno sušenje, na materialu ne sme puščati lis. Iz krpe se morajo umazani delci dobro izpirati , mora biti primerna za uporabo v prehrambeni industriji, obstojnost najmanj 100 pranj pri 90°C. Pakiranje do 50 krp v embalaži.</t>
  </si>
  <si>
    <t>PAKIRANJE = do  50 krp v embalaži</t>
  </si>
  <si>
    <t>KOLIČINE NA KOS = 1.000                    Cena na 1 KOS/1 krpo</t>
  </si>
  <si>
    <t>SPECIALNO GRANULIRANO PRALNO SREDSTVO ZA KEMIČNO- TERMIČNO DEZINFEKCIJO, CERTIFICIRANO PO POSTOPKIH RKI ALI DRUG ENAKOVREDEN CERTIFIKAT.</t>
  </si>
  <si>
    <t>Uporaba: trdo/praškasto čistilno sredstvo  za pranje vseh vrst bolnišničnega perila, doziranje v pralno linijo preko dozirnega sistema, pakiranje od 20 kg do   25 kg v embalaži.</t>
  </si>
  <si>
    <t>PAKIRANJE = od 20 kg do 25 kg v embalaži</t>
  </si>
  <si>
    <t>KOLIČINE V KG = 13.000                  Cena na 1 KG</t>
  </si>
  <si>
    <t>0018</t>
  </si>
  <si>
    <t>KG</t>
  </si>
  <si>
    <t>UNIVERZALNO PRAŠKASTO PRALNO SREDSTVO</t>
  </si>
  <si>
    <t>Uporaba: trdo/praškasto čistilno sredstvo - Brez fosfatno za pranje vseh vrst perila, tudi volne in svile.Primerno za ročno doziranje, pralno sredstvo za beljenje in dezinfekcijo, pakiranje od 20 kg do 25 kg  v embalaži.</t>
  </si>
  <si>
    <t>KOLIČINE V KG = 4.000                    Cena na 1 KG</t>
  </si>
  <si>
    <t>0017</t>
  </si>
  <si>
    <t>SPECIALNI PRAŠKASTI DETERGENT, KI RAZKUŽUJE PRI 40 STOPINJAH, CERTIFICIRAN PO POSTOPKIH RKI ALI VAH.</t>
  </si>
  <si>
    <t>Uporaba: trdo/praškasto čistilno sredsstvo za razkuževanje in dezinfekcijo vseh vrst tekstilij( razen svile) pri 40 stopinjah, brez optičnih belil, obvezen vpis v register biocidnih proizvodov, ročno doziranje sredstva v pralni stroj, pakiranje od 10 kg do 15 kg v embalaži.</t>
  </si>
  <si>
    <t>PAKIRANJE: od 10 kg do 15 kg v embalaži</t>
  </si>
  <si>
    <t>KOLIČINE V KG = 400                       Cena na 1 KG</t>
  </si>
  <si>
    <t>TEKOČE PRALNO SREDSTVO ZA OJAČEVANJE PRALNE MOČI NA OSNOVI TENZIDOV.</t>
  </si>
  <si>
    <t>Uporaba kot dodatek za intenzivnejše odstranjevanje naravnih maščob in olj, ročno doziranje, pakiranje od 20 L do 25 L v kanistru/balon/ročka.</t>
  </si>
  <si>
    <t>PAKIRANJE =  pakiranje od 20 L do 25 L v kanistru/balon/ročka.</t>
  </si>
  <si>
    <t>KOLIČINE V LITRIH = 2.000               CENA  EM BREZ DDV NA  NAJMANJŠO ENOTO ML!</t>
  </si>
  <si>
    <t>TEKOČE ENCIMSKO PRALNO SREDSTVO ZA ODSTRANJEVANJE BELJAKOVINSKIH MADEŽEV.</t>
  </si>
  <si>
    <t>Uporaba za vse vrste in tipe perila, razen volne in svile, doziranje v pralno linijo preko dozirnega sistema, pakiranje od 15 L do 20 L v kanistru/balonu/ročki.</t>
  </si>
  <si>
    <t>PAKIRANJE =  od 15 L do 20 L v kanistru/balonu/ročki.</t>
  </si>
  <si>
    <t>KOLIČINE V LITRIH = 4.200               CENA  EM BREZ DDV NA  NAJMANJŠO ENOTO ML!</t>
  </si>
  <si>
    <t>TEKOČE BELILNO SREDSTVO NA BAZI AKTIVNEGA KISIKA ZA POTREBE TERMIČNE DEZINFEKCIJE.</t>
  </si>
  <si>
    <t>Uporaba za beljenje perila na osnovi aktivnega kisika za belo in pisano perilo, ki je odporno na peroksidno beljenje pri visokih temperaturah, doziranje v pralno linijo preko dozirnega sistema, pakiranje  od 15 L do 20 L v kanistru/balonu/ročki.</t>
  </si>
  <si>
    <t>PAKIRANJE: od 15 L do 20 L v kanistru/balonu/ročki.</t>
  </si>
  <si>
    <t>KOLIČINE V LITRIH = 7.600                CENA  EM BREZ DDV NA  NAJMANJŠO ENOTO ML!</t>
  </si>
  <si>
    <t>TEKOČE BELILNO IN DEZINFEKCIJSKO PRALNO SREDSTVO NA BAZI PEROKSIOCETNE KISLINE, CERTIFICIRAN PO POSTOPKIH RKI ALI DRUG ENAKOVREDEN CERTIFIKAT.</t>
  </si>
  <si>
    <t>Obvezen vpis v register biocidnih proizvodov, temperatura delovanja od 60 do 70 stopinj, doziranje v pralno linijo preko dozirnega sistema, pakiranje od 15 L do 20 L v kanistru/balonu/ročki.</t>
  </si>
  <si>
    <t>KOLIČINE V LITRIH = 10.000             CENA  EM BREZ DDV NA  NAJMANJŠO ENOTO ML!</t>
  </si>
  <si>
    <t>TEKOČE KISLO PRALNO SREDSTVO ZA NEVTRALIZACIJO VODE IN PERILA NA BAZI CITRONSKE KISLINE.</t>
  </si>
  <si>
    <t>Doziranje sredstva v pralno linijo preko dozirnega sistema, pakiranje 15 L do 20 L v kanistru/balonu/ročki.</t>
  </si>
  <si>
    <t>PAKIRANJE = 15 L do 20 L v kanistru/balonu/ročki.</t>
  </si>
  <si>
    <t>KOLIČINE V LITRIH = 5.200                CENA  EM BREZ DDV NA  NAJMANJŠO ENOTO ML!</t>
  </si>
  <si>
    <t>TEKOČE SREDSTVO ZA BELJENJE BARVASTIH MADEŽEV NA OSNOVI KLORA</t>
  </si>
  <si>
    <t>KOLIČINE V LITRIH = 480                  CENA  EM BREZ DDV NA  NAJMANJŠO ENOTO ML!</t>
  </si>
  <si>
    <t>TEKOČE SPECIALNO SREDSTVO ZA ROČNO ODSTRANJEVANJE MADEŽEV MAŠČOB, OLJ.</t>
  </si>
  <si>
    <t>Razpršilo, pakiranje 500 ml</t>
  </si>
  <si>
    <t>KOLIČINE V LITRIH = 12                      CENA  EM BREZ DDV NA  NAJMANJŠO ENOTO ML!</t>
  </si>
  <si>
    <t>0019</t>
  </si>
  <si>
    <t>TEKOČE SPECIALNO SREDSTVO ZA ROČNO ODSTRANJEVANJE MADEŽEV  RJE</t>
  </si>
  <si>
    <t>KOLIČINE V LITRIH = 12                     CENA  EM BREZ DDV NA  NAJMANJŠO ENOTO ML!</t>
  </si>
  <si>
    <t>ČISTILO ZA POVRŠINE V OKOLICI PACIENTOV</t>
  </si>
  <si>
    <t xml:space="preserve">Uporaba: tekoče čistilno sredstvo za dnevno vzdrževanje higiene v bolnikovi oklici ter za delovne površine, ki jih vzdržujejo zdravstveni delavci. Uporablja se nerazredčeno, primerno mora biti za vse vodoodporne površine, odstranjuje naj prah in nečistoče . Ne sme poškodovati površin in puščati sledi. Vonj naj bo blag in nedražeč . Lahko vsebuje malo alkohola, ki omogoča hitro sušenje, ni  pa razkužilo. Dozira se na krpico kapljično in se ne razpršuje po površinah. Ne sme poškodovati rok izvajalca, ni potrebna uporaba zaščitnih rokavic. Dermatološko testirano. Na plastenki naj bo napisan namen/uporaba čistila, sestava sredstva in navodila za uporabo v slovenskem jeziku.
Sestava: površinsko aktivne snovi, alkohol, konzervans, barvila, dišava, PH vrednost od 6,5 do 7,5, pakiranje 0,75 L do 1 liter v plastenkah, ki omogočajo ustrezno  minimalno doziranje. Sredstvo mora ustrezati Uredbi o zelenem javnem naročanju.
</t>
  </si>
  <si>
    <t>PAKIRANJE = v 0,75 L do 1 liter v plastenkah</t>
  </si>
  <si>
    <t>KOLIČINE V LITRIH = 5.308                CENA  EM BREZ DDV NA  NAJMANJŠO ENOTO ML!</t>
  </si>
  <si>
    <t>0020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</si>
</sst>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00"/>
  </numFmts>
  <fonts count="24"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ont>
    <font>
      <b/>
      <sz val="12"/>
      <color indexed="18"/>
      <name val="Arial"/>
    </font>
    <font>
      <sz val="10"/>
      <color indexed="18"/>
      <name val="Arial"/>
    </font>
    <font>
      <sz val="10"/>
      <color indexed="12"/>
      <name val="Arial"/>
    </font>
    <font>
      <sz val="9"/>
      <name val="Arial"/>
      <family val="2"/>
      <charset val="238"/>
    </font>
    <font>
      <sz val="9"/>
      <color indexed="12"/>
      <name val="Arial"/>
      <family val="2"/>
      <charset val="238"/>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theme="4" tint="0.59999389629810485"/>
        <bgColor indexed="64"/>
      </patternFill>
    </fill>
    <fill>
      <patternFill patternType="solid">
        <fgColor theme="9" tint="0.59999389629810485"/>
        <bgColor indexed="64"/>
      </patternFill>
    </fill>
  </fills>
  <borders count="4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dashed">
        <color indexed="64"/>
      </bottom>
      <diagonal/>
    </border>
    <border>
      <left style="thin">
        <color indexed="64"/>
      </left>
      <right style="thin">
        <color indexed="64"/>
      </right>
      <top style="medium">
        <color indexed="64"/>
      </top>
      <bottom style="dashed">
        <color indexed="64"/>
      </bottom>
      <diagonal/>
    </border>
    <border>
      <left style="thin">
        <color indexed="64"/>
      </left>
      <right style="medium">
        <color indexed="64"/>
      </right>
      <top style="medium">
        <color indexed="64"/>
      </top>
      <bottom style="dashed">
        <color indexed="64"/>
      </bottom>
      <diagonal/>
    </border>
    <border>
      <left style="medium">
        <color indexed="64"/>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4">
    <xf numFmtId="0" fontId="0" fillId="0" borderId="0" xfId="0"/>
    <xf numFmtId="0" fontId="18" fillId="0" borderId="0" xfId="0" applyFont="1" applyAlignment="1">
      <alignment wrapText="1"/>
    </xf>
    <xf numFmtId="0" fontId="18" fillId="0" borderId="0" xfId="0" applyFont="1" applyAlignment="1">
      <alignment horizontal="right" wrapText="1"/>
    </xf>
    <xf numFmtId="164" fontId="18" fillId="0" borderId="0" xfId="0" applyNumberFormat="1" applyFont="1" applyAlignment="1">
      <alignment wrapText="1"/>
    </xf>
    <xf numFmtId="0" fontId="18" fillId="0" borderId="10" xfId="0" applyFont="1" applyBorder="1" applyAlignment="1">
      <alignment wrapText="1"/>
    </xf>
    <xf numFmtId="0" fontId="19" fillId="0" borderId="10" xfId="0" applyFont="1" applyBorder="1" applyAlignment="1">
      <alignment wrapText="1"/>
    </xf>
    <xf numFmtId="0" fontId="18" fillId="0" borderId="10" xfId="0" applyFont="1" applyBorder="1" applyAlignment="1">
      <alignment horizontal="right" wrapText="1"/>
    </xf>
    <xf numFmtId="164" fontId="18" fillId="0" borderId="10" xfId="0" applyNumberFormat="1" applyFont="1" applyBorder="1" applyAlignment="1">
      <alignment wrapText="1"/>
    </xf>
    <xf numFmtId="0" fontId="20" fillId="0" borderId="10" xfId="0" applyFont="1" applyBorder="1" applyAlignment="1">
      <alignment wrapText="1"/>
    </xf>
    <xf numFmtId="0" fontId="22" fillId="0" borderId="10" xfId="0" applyFont="1" applyBorder="1" applyAlignment="1">
      <alignment wrapText="1"/>
    </xf>
    <xf numFmtId="0" fontId="22" fillId="0" borderId="0" xfId="0" applyFont="1" applyAlignment="1">
      <alignment wrapText="1"/>
    </xf>
    <xf numFmtId="0" fontId="21" fillId="33" borderId="11" xfId="0" applyFont="1" applyFill="1" applyBorder="1" applyAlignment="1">
      <alignment horizontal="right" wrapText="1"/>
    </xf>
    <xf numFmtId="0" fontId="21" fillId="33" borderId="11" xfId="0" applyFont="1" applyFill="1" applyBorder="1" applyAlignment="1">
      <alignment wrapText="1"/>
    </xf>
    <xf numFmtId="0" fontId="23" fillId="33" borderId="11" xfId="0" applyFont="1" applyFill="1" applyBorder="1" applyAlignment="1">
      <alignment wrapText="1"/>
    </xf>
    <xf numFmtId="0" fontId="18" fillId="0" borderId="12" xfId="0" applyFont="1" applyBorder="1" applyAlignment="1">
      <alignment horizontal="right" wrapText="1"/>
    </xf>
    <xf numFmtId="0" fontId="18" fillId="0" borderId="13" xfId="0" applyFont="1" applyBorder="1" applyAlignment="1">
      <alignment wrapText="1"/>
    </xf>
    <xf numFmtId="0" fontId="22" fillId="0" borderId="13" xfId="0" applyFont="1" applyBorder="1" applyAlignment="1">
      <alignment wrapText="1"/>
    </xf>
    <xf numFmtId="0" fontId="18" fillId="34" borderId="13" xfId="0" applyFont="1" applyFill="1" applyBorder="1" applyAlignment="1">
      <alignment wrapText="1"/>
    </xf>
    <xf numFmtId="0" fontId="18" fillId="0" borderId="13" xfId="0" applyFont="1" applyBorder="1" applyAlignment="1">
      <alignment horizontal="right" wrapText="1"/>
    </xf>
    <xf numFmtId="165" fontId="18" fillId="35" borderId="13" xfId="0" applyNumberFormat="1" applyFont="1" applyFill="1" applyBorder="1" applyAlignment="1">
      <alignment horizontal="right" wrapText="1"/>
    </xf>
    <xf numFmtId="4" fontId="18" fillId="0" borderId="13" xfId="0" applyNumberFormat="1" applyFont="1" applyBorder="1" applyAlignment="1">
      <alignment horizontal="right" wrapText="1"/>
    </xf>
    <xf numFmtId="165" fontId="18" fillId="0" borderId="13" xfId="0" applyNumberFormat="1" applyFont="1" applyBorder="1" applyAlignment="1">
      <alignment horizontal="right" wrapText="1"/>
    </xf>
    <xf numFmtId="164" fontId="18" fillId="0" borderId="13" xfId="0" applyNumberFormat="1" applyFont="1" applyBorder="1" applyAlignment="1">
      <alignment wrapText="1"/>
    </xf>
    <xf numFmtId="0" fontId="18" fillId="34" borderId="13" xfId="0" applyFont="1" applyFill="1" applyBorder="1" applyAlignment="1">
      <alignment horizontal="right" wrapText="1"/>
    </xf>
    <xf numFmtId="0" fontId="18" fillId="0" borderId="14" xfId="0" applyFont="1" applyBorder="1" applyAlignment="1">
      <alignment horizontal="right" wrapText="1"/>
    </xf>
    <xf numFmtId="0" fontId="18" fillId="0" borderId="15" xfId="0" applyFont="1" applyBorder="1" applyAlignment="1">
      <alignment horizontal="right" wrapText="1"/>
    </xf>
    <xf numFmtId="0" fontId="18" fillId="0" borderId="16" xfId="0" applyFont="1" applyBorder="1" applyAlignment="1">
      <alignment wrapText="1"/>
    </xf>
    <xf numFmtId="0" fontId="22" fillId="0" borderId="16" xfId="0" applyFont="1" applyBorder="1" applyAlignment="1">
      <alignment wrapText="1"/>
    </xf>
    <xf numFmtId="0" fontId="18" fillId="34" borderId="16" xfId="0" applyFont="1" applyFill="1" applyBorder="1" applyAlignment="1">
      <alignment wrapText="1"/>
    </xf>
    <xf numFmtId="0" fontId="18" fillId="0" borderId="16" xfId="0" applyFont="1" applyBorder="1" applyAlignment="1">
      <alignment horizontal="right" wrapText="1"/>
    </xf>
    <xf numFmtId="165" fontId="18" fillId="35" borderId="16" xfId="0" applyNumberFormat="1" applyFont="1" applyFill="1" applyBorder="1" applyAlignment="1">
      <alignment horizontal="right" wrapText="1"/>
    </xf>
    <xf numFmtId="4" fontId="18" fillId="0" borderId="16" xfId="0" applyNumberFormat="1" applyFont="1" applyBorder="1" applyAlignment="1">
      <alignment horizontal="right" wrapText="1"/>
    </xf>
    <xf numFmtId="165" fontId="18" fillId="0" borderId="16" xfId="0" applyNumberFormat="1" applyFont="1" applyBorder="1" applyAlignment="1">
      <alignment horizontal="right" wrapText="1"/>
    </xf>
    <xf numFmtId="164" fontId="18" fillId="0" borderId="16" xfId="0" applyNumberFormat="1" applyFont="1" applyBorder="1" applyAlignment="1">
      <alignment wrapText="1"/>
    </xf>
    <xf numFmtId="0" fontId="18" fillId="34" borderId="16" xfId="0" applyFont="1" applyFill="1" applyBorder="1" applyAlignment="1">
      <alignment horizontal="right" wrapText="1"/>
    </xf>
    <xf numFmtId="0" fontId="18" fillId="0" borderId="17" xfId="0" applyFont="1" applyBorder="1" applyAlignment="1">
      <alignment horizontal="right" wrapText="1"/>
    </xf>
    <xf numFmtId="0" fontId="18" fillId="0" borderId="18" xfId="0" applyFont="1" applyBorder="1" applyAlignment="1">
      <alignment horizontal="right" wrapText="1"/>
    </xf>
    <xf numFmtId="0" fontId="18" fillId="0" borderId="18" xfId="0" applyFont="1" applyBorder="1" applyAlignment="1">
      <alignment wrapText="1"/>
    </xf>
    <xf numFmtId="0" fontId="22" fillId="0" borderId="18" xfId="0" applyFont="1" applyBorder="1" applyAlignment="1">
      <alignment wrapText="1"/>
    </xf>
    <xf numFmtId="0" fontId="18" fillId="34" borderId="18" xfId="0" applyFont="1" applyFill="1" applyBorder="1" applyAlignment="1">
      <alignment wrapText="1"/>
    </xf>
    <xf numFmtId="165" fontId="18" fillId="35" borderId="18" xfId="0" applyNumberFormat="1" applyFont="1" applyFill="1" applyBorder="1" applyAlignment="1">
      <alignment horizontal="right" wrapText="1"/>
    </xf>
    <xf numFmtId="4" fontId="18" fillId="0" borderId="18" xfId="0" applyNumberFormat="1" applyFont="1" applyBorder="1" applyAlignment="1">
      <alignment horizontal="right" wrapText="1"/>
    </xf>
    <xf numFmtId="165" fontId="18" fillId="0" borderId="18" xfId="0" applyNumberFormat="1" applyFont="1" applyBorder="1" applyAlignment="1">
      <alignment horizontal="right" wrapText="1"/>
    </xf>
    <xf numFmtId="164" fontId="18" fillId="0" borderId="18" xfId="0" applyNumberFormat="1" applyFont="1" applyBorder="1" applyAlignment="1">
      <alignment wrapText="1"/>
    </xf>
    <xf numFmtId="0" fontId="18" fillId="34" borderId="18" xfId="0" applyFont="1" applyFill="1" applyBorder="1" applyAlignment="1">
      <alignment horizontal="right" wrapText="1"/>
    </xf>
    <xf numFmtId="0" fontId="18" fillId="0" borderId="19" xfId="0" applyFont="1" applyBorder="1" applyAlignment="1">
      <alignment horizontal="right" wrapText="1"/>
    </xf>
    <xf numFmtId="0" fontId="18" fillId="0" borderId="19" xfId="0" applyFont="1" applyBorder="1" applyAlignment="1">
      <alignment wrapText="1"/>
    </xf>
    <xf numFmtId="0" fontId="22" fillId="0" borderId="19" xfId="0" applyFont="1" applyBorder="1" applyAlignment="1">
      <alignment wrapText="1"/>
    </xf>
    <xf numFmtId="0" fontId="18" fillId="34" borderId="19" xfId="0" applyFont="1" applyFill="1" applyBorder="1" applyAlignment="1">
      <alignment wrapText="1"/>
    </xf>
    <xf numFmtId="165" fontId="18" fillId="35" borderId="19" xfId="0" applyNumberFormat="1" applyFont="1" applyFill="1" applyBorder="1" applyAlignment="1">
      <alignment horizontal="right" wrapText="1"/>
    </xf>
    <xf numFmtId="4" fontId="18" fillId="0" borderId="19" xfId="0" applyNumberFormat="1" applyFont="1" applyBorder="1" applyAlignment="1">
      <alignment horizontal="right" wrapText="1"/>
    </xf>
    <xf numFmtId="165" fontId="18" fillId="0" borderId="19" xfId="0" applyNumberFormat="1" applyFont="1" applyBorder="1" applyAlignment="1">
      <alignment horizontal="right" wrapText="1"/>
    </xf>
    <xf numFmtId="164" fontId="18" fillId="0" borderId="19" xfId="0" applyNumberFormat="1" applyFont="1" applyBorder="1" applyAlignment="1">
      <alignment wrapText="1"/>
    </xf>
    <xf numFmtId="0" fontId="18" fillId="34" borderId="19" xfId="0" applyFont="1" applyFill="1" applyBorder="1" applyAlignment="1">
      <alignment horizontal="right" wrapText="1"/>
    </xf>
    <xf numFmtId="0" fontId="18" fillId="0" borderId="20" xfId="0" applyFont="1" applyBorder="1" applyAlignment="1">
      <alignment horizontal="right" wrapText="1"/>
    </xf>
    <xf numFmtId="0" fontId="18" fillId="0" borderId="21" xfId="0" applyFont="1" applyBorder="1" applyAlignment="1">
      <alignment horizontal="right" wrapText="1"/>
    </xf>
    <xf numFmtId="0" fontId="18" fillId="0" borderId="22" xfId="0" applyFont="1" applyBorder="1" applyAlignment="1">
      <alignment horizontal="right" wrapText="1"/>
    </xf>
    <xf numFmtId="0" fontId="18" fillId="0" borderId="23" xfId="0" applyFont="1" applyBorder="1" applyAlignment="1">
      <alignment wrapText="1"/>
    </xf>
    <xf numFmtId="0" fontId="22" fillId="0" borderId="23" xfId="0" applyFont="1" applyBorder="1" applyAlignment="1">
      <alignment wrapText="1"/>
    </xf>
    <xf numFmtId="0" fontId="18" fillId="34" borderId="23" xfId="0" applyFont="1" applyFill="1" applyBorder="1" applyAlignment="1">
      <alignment wrapText="1"/>
    </xf>
    <xf numFmtId="0" fontId="18" fillId="0" borderId="23" xfId="0" applyFont="1" applyBorder="1" applyAlignment="1">
      <alignment horizontal="right" wrapText="1"/>
    </xf>
    <xf numFmtId="165" fontId="18" fillId="35" borderId="23" xfId="0" applyNumberFormat="1" applyFont="1" applyFill="1" applyBorder="1" applyAlignment="1">
      <alignment horizontal="right" wrapText="1"/>
    </xf>
    <xf numFmtId="4" fontId="18" fillId="0" borderId="23" xfId="0" applyNumberFormat="1" applyFont="1" applyBorder="1" applyAlignment="1">
      <alignment horizontal="right" wrapText="1"/>
    </xf>
    <xf numFmtId="165" fontId="18" fillId="0" borderId="23" xfId="0" applyNumberFormat="1" applyFont="1" applyBorder="1" applyAlignment="1">
      <alignment horizontal="right" wrapText="1"/>
    </xf>
    <xf numFmtId="164" fontId="18" fillId="0" borderId="23" xfId="0" applyNumberFormat="1" applyFont="1" applyBorder="1" applyAlignment="1">
      <alignment wrapText="1"/>
    </xf>
    <xf numFmtId="0" fontId="18" fillId="34" borderId="23" xfId="0" applyFont="1" applyFill="1" applyBorder="1" applyAlignment="1">
      <alignment horizontal="right" wrapText="1"/>
    </xf>
    <xf numFmtId="0" fontId="18" fillId="0" borderId="24" xfId="0" applyFont="1" applyBorder="1" applyAlignment="1">
      <alignment horizontal="right" wrapText="1"/>
    </xf>
    <xf numFmtId="0" fontId="18" fillId="0" borderId="25" xfId="0" applyFont="1" applyBorder="1" applyAlignment="1">
      <alignment horizontal="right" wrapText="1"/>
    </xf>
    <xf numFmtId="0" fontId="18" fillId="0" borderId="26" xfId="0" applyFont="1" applyBorder="1" applyAlignment="1">
      <alignment wrapText="1"/>
    </xf>
    <xf numFmtId="0" fontId="22" fillId="0" borderId="26" xfId="0" applyFont="1" applyBorder="1" applyAlignment="1">
      <alignment wrapText="1"/>
    </xf>
    <xf numFmtId="0" fontId="18" fillId="34" borderId="26" xfId="0" applyFont="1" applyFill="1" applyBorder="1" applyAlignment="1">
      <alignment wrapText="1"/>
    </xf>
    <xf numFmtId="0" fontId="18" fillId="0" borderId="26" xfId="0" applyFont="1" applyBorder="1" applyAlignment="1">
      <alignment horizontal="right" wrapText="1"/>
    </xf>
    <xf numFmtId="165" fontId="18" fillId="35" borderId="26" xfId="0" applyNumberFormat="1" applyFont="1" applyFill="1" applyBorder="1" applyAlignment="1">
      <alignment horizontal="right" wrapText="1"/>
    </xf>
    <xf numFmtId="4" fontId="18" fillId="0" borderId="26" xfId="0" applyNumberFormat="1" applyFont="1" applyBorder="1" applyAlignment="1">
      <alignment horizontal="right" wrapText="1"/>
    </xf>
    <xf numFmtId="165" fontId="18" fillId="0" borderId="26" xfId="0" applyNumberFormat="1" applyFont="1" applyBorder="1" applyAlignment="1">
      <alignment horizontal="right" wrapText="1"/>
    </xf>
    <xf numFmtId="164" fontId="18" fillId="0" borderId="26" xfId="0" applyNumberFormat="1" applyFont="1" applyBorder="1" applyAlignment="1">
      <alignment wrapText="1"/>
    </xf>
    <xf numFmtId="0" fontId="18" fillId="34" borderId="26" xfId="0" applyFont="1" applyFill="1" applyBorder="1" applyAlignment="1">
      <alignment horizontal="right" wrapText="1"/>
    </xf>
    <xf numFmtId="0" fontId="18" fillId="0" borderId="27" xfId="0" applyFont="1" applyBorder="1" applyAlignment="1">
      <alignment horizontal="right" wrapText="1"/>
    </xf>
    <xf numFmtId="0" fontId="18" fillId="0" borderId="28" xfId="0" applyFont="1" applyBorder="1" applyAlignment="1">
      <alignment horizontal="right" wrapText="1"/>
    </xf>
    <xf numFmtId="0" fontId="18" fillId="0" borderId="29" xfId="0" applyFont="1" applyBorder="1" applyAlignment="1">
      <alignment wrapText="1"/>
    </xf>
    <xf numFmtId="0" fontId="22" fillId="0" borderId="29" xfId="0" applyFont="1" applyBorder="1" applyAlignment="1">
      <alignment wrapText="1"/>
    </xf>
    <xf numFmtId="0" fontId="18" fillId="34" borderId="29" xfId="0" applyFont="1" applyFill="1" applyBorder="1" applyAlignment="1">
      <alignment wrapText="1"/>
    </xf>
    <xf numFmtId="0" fontId="18" fillId="0" borderId="29" xfId="0" applyFont="1" applyBorder="1" applyAlignment="1">
      <alignment horizontal="right" wrapText="1"/>
    </xf>
    <xf numFmtId="165" fontId="18" fillId="35" borderId="29" xfId="0" applyNumberFormat="1" applyFont="1" applyFill="1" applyBorder="1" applyAlignment="1">
      <alignment horizontal="right" wrapText="1"/>
    </xf>
    <xf numFmtId="4" fontId="18" fillId="0" borderId="29" xfId="0" applyNumberFormat="1" applyFont="1" applyBorder="1" applyAlignment="1">
      <alignment horizontal="right" wrapText="1"/>
    </xf>
    <xf numFmtId="165" fontId="18" fillId="0" borderId="29" xfId="0" applyNumberFormat="1" applyFont="1" applyBorder="1" applyAlignment="1">
      <alignment horizontal="right" wrapText="1"/>
    </xf>
    <xf numFmtId="164" fontId="18" fillId="0" borderId="29" xfId="0" applyNumberFormat="1" applyFont="1" applyBorder="1" applyAlignment="1">
      <alignment wrapText="1"/>
    </xf>
    <xf numFmtId="0" fontId="18" fillId="34" borderId="29" xfId="0" applyFont="1" applyFill="1" applyBorder="1" applyAlignment="1">
      <alignment horizontal="right" wrapText="1"/>
    </xf>
    <xf numFmtId="0" fontId="18" fillId="0" borderId="30" xfId="0" applyFont="1" applyBorder="1" applyAlignment="1">
      <alignment horizontal="right" wrapText="1"/>
    </xf>
    <xf numFmtId="0" fontId="18" fillId="0" borderId="31" xfId="0" applyFont="1" applyBorder="1" applyAlignment="1">
      <alignment horizontal="right" wrapText="1"/>
    </xf>
    <xf numFmtId="0" fontId="18" fillId="0" borderId="32" xfId="0" applyFont="1" applyBorder="1" applyAlignment="1">
      <alignment wrapText="1"/>
    </xf>
    <xf numFmtId="0" fontId="22" fillId="0" borderId="32" xfId="0" applyFont="1" applyBorder="1" applyAlignment="1">
      <alignment wrapText="1"/>
    </xf>
    <xf numFmtId="0" fontId="18" fillId="34" borderId="32" xfId="0" applyFont="1" applyFill="1" applyBorder="1" applyAlignment="1">
      <alignment wrapText="1"/>
    </xf>
    <xf numFmtId="0" fontId="18" fillId="0" borderId="32" xfId="0" applyFont="1" applyBorder="1" applyAlignment="1">
      <alignment horizontal="right" wrapText="1"/>
    </xf>
    <xf numFmtId="165" fontId="18" fillId="35" borderId="32" xfId="0" applyNumberFormat="1" applyFont="1" applyFill="1" applyBorder="1" applyAlignment="1">
      <alignment horizontal="right" wrapText="1"/>
    </xf>
    <xf numFmtId="4" fontId="18" fillId="0" borderId="32" xfId="0" applyNumberFormat="1" applyFont="1" applyBorder="1" applyAlignment="1">
      <alignment horizontal="right" wrapText="1"/>
    </xf>
    <xf numFmtId="165" fontId="18" fillId="0" borderId="32" xfId="0" applyNumberFormat="1" applyFont="1" applyBorder="1" applyAlignment="1">
      <alignment horizontal="right" wrapText="1"/>
    </xf>
    <xf numFmtId="164" fontId="18" fillId="0" borderId="32" xfId="0" applyNumberFormat="1" applyFont="1" applyBorder="1" applyAlignment="1">
      <alignment wrapText="1"/>
    </xf>
    <xf numFmtId="0" fontId="18" fillId="34" borderId="32" xfId="0" applyFont="1" applyFill="1" applyBorder="1" applyAlignment="1">
      <alignment horizontal="right" wrapText="1"/>
    </xf>
    <xf numFmtId="0" fontId="18" fillId="0" borderId="33" xfId="0" applyFont="1" applyBorder="1" applyAlignment="1">
      <alignment horizontal="right" wrapText="1"/>
    </xf>
    <xf numFmtId="0" fontId="18" fillId="0" borderId="34" xfId="0" applyFont="1" applyBorder="1" applyAlignment="1">
      <alignment horizontal="right" wrapText="1"/>
    </xf>
    <xf numFmtId="0" fontId="18" fillId="0" borderId="35" xfId="0" applyFont="1" applyBorder="1" applyAlignment="1">
      <alignment horizontal="right" wrapText="1"/>
    </xf>
    <xf numFmtId="0" fontId="18" fillId="0" borderId="36" xfId="0" applyFont="1" applyBorder="1" applyAlignment="1">
      <alignment horizontal="right" wrapText="1"/>
    </xf>
    <xf numFmtId="0" fontId="18" fillId="0" borderId="37" xfId="0" applyFont="1" applyBorder="1" applyAlignment="1">
      <alignment wrapText="1"/>
    </xf>
    <xf numFmtId="0" fontId="22" fillId="0" borderId="37" xfId="0" applyFont="1" applyBorder="1" applyAlignment="1">
      <alignment wrapText="1"/>
    </xf>
    <xf numFmtId="0" fontId="18" fillId="34" borderId="37" xfId="0" applyFont="1" applyFill="1" applyBorder="1" applyAlignment="1">
      <alignment wrapText="1"/>
    </xf>
    <xf numFmtId="0" fontId="18" fillId="0" borderId="37" xfId="0" applyFont="1" applyBorder="1" applyAlignment="1">
      <alignment horizontal="right" wrapText="1"/>
    </xf>
    <xf numFmtId="165" fontId="18" fillId="35" borderId="37" xfId="0" applyNumberFormat="1" applyFont="1" applyFill="1" applyBorder="1" applyAlignment="1">
      <alignment horizontal="right" wrapText="1"/>
    </xf>
    <xf numFmtId="4" fontId="18" fillId="0" borderId="37" xfId="0" applyNumberFormat="1" applyFont="1" applyBorder="1" applyAlignment="1">
      <alignment horizontal="right" wrapText="1"/>
    </xf>
    <xf numFmtId="165" fontId="18" fillId="0" borderId="37" xfId="0" applyNumberFormat="1" applyFont="1" applyBorder="1" applyAlignment="1">
      <alignment horizontal="right" wrapText="1"/>
    </xf>
    <xf numFmtId="164" fontId="18" fillId="0" borderId="37" xfId="0" applyNumberFormat="1" applyFont="1" applyBorder="1" applyAlignment="1">
      <alignment wrapText="1"/>
    </xf>
    <xf numFmtId="0" fontId="18" fillId="34" borderId="37" xfId="0" applyFont="1" applyFill="1" applyBorder="1" applyAlignment="1">
      <alignment horizontal="right" wrapText="1"/>
    </xf>
    <xf numFmtId="0" fontId="18" fillId="0" borderId="38" xfId="0" applyFont="1" applyBorder="1" applyAlignment="1">
      <alignment horizontal="right" wrapText="1"/>
    </xf>
    <xf numFmtId="0" fontId="18" fillId="0" borderId="39" xfId="0" applyFont="1" applyBorder="1" applyAlignment="1">
      <alignment horizontal="right" wrapText="1"/>
    </xf>
    <xf numFmtId="0" fontId="18" fillId="0" borderId="40" xfId="0" applyFont="1" applyBorder="1" applyAlignment="1">
      <alignment wrapText="1"/>
    </xf>
    <xf numFmtId="0" fontId="22" fillId="0" borderId="40" xfId="0" applyFont="1" applyBorder="1" applyAlignment="1">
      <alignment wrapText="1"/>
    </xf>
    <xf numFmtId="0" fontId="18" fillId="34" borderId="40" xfId="0" applyFont="1" applyFill="1" applyBorder="1" applyAlignment="1">
      <alignment wrapText="1"/>
    </xf>
    <xf numFmtId="0" fontId="18" fillId="0" borderId="40" xfId="0" applyFont="1" applyBorder="1" applyAlignment="1">
      <alignment horizontal="right" wrapText="1"/>
    </xf>
    <xf numFmtId="165" fontId="18" fillId="35" borderId="40" xfId="0" applyNumberFormat="1" applyFont="1" applyFill="1" applyBorder="1" applyAlignment="1">
      <alignment horizontal="right" wrapText="1"/>
    </xf>
    <xf numFmtId="4" fontId="18" fillId="0" borderId="40" xfId="0" applyNumberFormat="1" applyFont="1" applyBorder="1" applyAlignment="1">
      <alignment horizontal="right" wrapText="1"/>
    </xf>
    <xf numFmtId="165" fontId="18" fillId="0" borderId="40" xfId="0" applyNumberFormat="1" applyFont="1" applyBorder="1" applyAlignment="1">
      <alignment horizontal="right" wrapText="1"/>
    </xf>
    <xf numFmtId="164" fontId="18" fillId="0" borderId="40" xfId="0" applyNumberFormat="1" applyFont="1" applyBorder="1" applyAlignment="1">
      <alignment wrapText="1"/>
    </xf>
    <xf numFmtId="0" fontId="18" fillId="34" borderId="40" xfId="0" applyFont="1" applyFill="1" applyBorder="1" applyAlignment="1">
      <alignment horizontal="right" wrapText="1"/>
    </xf>
    <xf numFmtId="0" fontId="18" fillId="0" borderId="41" xfId="0" applyFont="1" applyBorder="1" applyAlignment="1">
      <alignment horizontal="righ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3"/>
  <sheetViews>
    <sheetView tabSelected="1" topLeftCell="E1" zoomScale="60" zoomScaleNormal="60" workbookViewId="0">
      <pane ySplit="3" topLeftCell="A4" activePane="bottomLeft" state="frozen"/>
      <selection pane="bottomLeft" activeCell="N4" sqref="N4:N53"/>
    </sheetView>
  </sheetViews>
  <sheetFormatPr defaultRowHeight="12.75" x14ac:dyDescent="0.2"/>
  <cols>
    <col min="1" max="1" width="8.140625" style="2" customWidth="1"/>
    <col min="2" max="2" width="80" style="1" bestFit="1" customWidth="1"/>
    <col min="3" max="3" width="80" style="10" bestFit="1" customWidth="1"/>
    <col min="4" max="4" width="42.28515625" style="1" customWidth="1"/>
    <col min="5" max="5" width="71.7109375" style="10" customWidth="1"/>
    <col min="6" max="6" width="4" style="1" bestFit="1" customWidth="1"/>
    <col min="7" max="7" width="13.28515625" style="1" bestFit="1" customWidth="1"/>
    <col min="8" max="8" width="5.28515625" style="1" bestFit="1" customWidth="1"/>
    <col min="9" max="9" width="10.7109375" style="1" bestFit="1" customWidth="1"/>
    <col min="10" max="10" width="13.28515625" style="1" bestFit="1" customWidth="1"/>
    <col min="11" max="11" width="10.7109375" style="1" bestFit="1" customWidth="1"/>
    <col min="12" max="12" width="16" style="1" bestFit="1" customWidth="1"/>
    <col min="13" max="13" width="12.85546875" style="2" customWidth="1"/>
    <col min="14" max="14" width="20" style="2" bestFit="1" customWidth="1"/>
    <col min="15" max="15" width="9.28515625" style="2" bestFit="1" customWidth="1"/>
    <col min="16" max="16" width="16" style="2" bestFit="1" customWidth="1"/>
    <col min="17" max="17" width="20" style="2" bestFit="1" customWidth="1"/>
    <col min="18" max="18" width="6.7109375" style="2" bestFit="1" customWidth="1"/>
    <col min="19" max="19" width="17.28515625" style="2" bestFit="1" customWidth="1"/>
    <col min="20" max="20" width="21.28515625" style="2" bestFit="1" customWidth="1"/>
    <col min="21" max="21" width="13.28515625" style="3" bestFit="1" customWidth="1"/>
    <col min="22" max="23" width="22.7109375" style="2" bestFit="1" customWidth="1"/>
    <col min="24" max="24" width="17.28515625" style="2" bestFit="1" customWidth="1"/>
    <col min="25" max="25" width="25.28515625" style="2" bestFit="1" customWidth="1"/>
    <col min="26" max="26" width="13.28515625" style="2" bestFit="1" customWidth="1"/>
    <col min="27" max="16384" width="9.140625" style="1"/>
  </cols>
  <sheetData>
    <row r="1" spans="1:26" ht="78.75" customHeight="1" x14ac:dyDescent="0.25">
      <c r="A1" s="4"/>
      <c r="B1" s="5" t="s">
        <v>0</v>
      </c>
      <c r="C1" s="9"/>
      <c r="D1" s="4"/>
      <c r="E1" s="9"/>
      <c r="F1" s="4"/>
      <c r="G1" s="4"/>
      <c r="H1" s="4"/>
      <c r="I1" s="4"/>
      <c r="J1" s="4"/>
      <c r="K1" s="4"/>
      <c r="L1" s="4"/>
      <c r="M1" s="6"/>
      <c r="N1" s="6"/>
      <c r="O1" s="6"/>
      <c r="P1" s="6"/>
      <c r="Q1" s="6"/>
      <c r="R1" s="6"/>
      <c r="S1" s="6"/>
      <c r="T1" s="6"/>
      <c r="U1" s="7"/>
      <c r="V1" s="6"/>
      <c r="W1" s="6"/>
      <c r="X1" s="6"/>
      <c r="Y1" s="6"/>
      <c r="Z1" s="6"/>
    </row>
    <row r="2" spans="1:26" x14ac:dyDescent="0.2">
      <c r="A2" s="4"/>
      <c r="B2" s="8" t="s">
        <v>1</v>
      </c>
      <c r="C2" s="9"/>
      <c r="D2" s="4"/>
      <c r="E2" s="9"/>
      <c r="F2" s="4"/>
      <c r="G2" s="4"/>
      <c r="H2" s="4"/>
      <c r="I2" s="4"/>
      <c r="J2" s="4"/>
      <c r="K2" s="4"/>
      <c r="L2" s="4"/>
      <c r="M2" s="6"/>
      <c r="N2" s="6"/>
      <c r="O2" s="6"/>
      <c r="P2" s="6"/>
      <c r="Q2" s="6"/>
      <c r="R2" s="6"/>
      <c r="S2" s="6"/>
      <c r="T2" s="6"/>
      <c r="U2" s="7"/>
      <c r="V2" s="6"/>
      <c r="W2" s="6"/>
      <c r="X2" s="6"/>
      <c r="Y2" s="6"/>
      <c r="Z2" s="6"/>
    </row>
    <row r="3" spans="1:26" ht="26.25" thickBot="1" x14ac:dyDescent="0.25">
      <c r="A3" s="11" t="s">
        <v>2</v>
      </c>
      <c r="B3" s="12" t="s">
        <v>3</v>
      </c>
      <c r="C3" s="13" t="s">
        <v>4</v>
      </c>
      <c r="D3" s="12" t="s">
        <v>5</v>
      </c>
      <c r="E3" s="13" t="s">
        <v>6</v>
      </c>
      <c r="F3" s="12" t="s">
        <v>7</v>
      </c>
      <c r="G3" s="12" t="s">
        <v>8</v>
      </c>
      <c r="H3" s="12" t="s">
        <v>9</v>
      </c>
      <c r="I3" s="12" t="s">
        <v>10</v>
      </c>
      <c r="J3" s="12" t="s">
        <v>11</v>
      </c>
      <c r="K3" s="12" t="s">
        <v>12</v>
      </c>
      <c r="L3" s="12" t="s">
        <v>13</v>
      </c>
      <c r="M3" s="11" t="s">
        <v>14</v>
      </c>
      <c r="N3" s="11" t="s">
        <v>15</v>
      </c>
      <c r="O3" s="11" t="s">
        <v>16</v>
      </c>
      <c r="P3" s="11" t="s">
        <v>17</v>
      </c>
      <c r="Q3" s="11" t="s">
        <v>18</v>
      </c>
      <c r="R3" s="11" t="s">
        <v>19</v>
      </c>
      <c r="S3" s="11" t="s">
        <v>20</v>
      </c>
      <c r="T3" s="11" t="s">
        <v>21</v>
      </c>
      <c r="U3" s="11" t="s">
        <v>22</v>
      </c>
      <c r="V3" s="11" t="s">
        <v>23</v>
      </c>
      <c r="W3" s="11" t="s">
        <v>24</v>
      </c>
      <c r="X3" s="11" t="s">
        <v>25</v>
      </c>
      <c r="Y3" s="11" t="s">
        <v>26</v>
      </c>
      <c r="Z3" s="11" t="s">
        <v>27</v>
      </c>
    </row>
    <row r="4" spans="1:26" ht="84" x14ac:dyDescent="0.2">
      <c r="A4" s="14">
        <v>10</v>
      </c>
      <c r="B4" s="15" t="s">
        <v>28</v>
      </c>
      <c r="C4" s="16" t="s">
        <v>29</v>
      </c>
      <c r="D4" s="15" t="s">
        <v>30</v>
      </c>
      <c r="E4" s="16" t="s">
        <v>31</v>
      </c>
      <c r="F4" s="15"/>
      <c r="G4" s="17"/>
      <c r="H4" s="15" t="s">
        <v>32</v>
      </c>
      <c r="I4" s="17"/>
      <c r="J4" s="17"/>
      <c r="K4" s="15" t="s">
        <v>33</v>
      </c>
      <c r="L4" s="17"/>
      <c r="M4" s="18">
        <v>4000000</v>
      </c>
      <c r="N4" s="19">
        <v>0</v>
      </c>
      <c r="O4" s="18"/>
      <c r="P4" s="18"/>
      <c r="Q4" s="20">
        <f>+N4*M4</f>
        <v>0</v>
      </c>
      <c r="R4" s="18">
        <v>22</v>
      </c>
      <c r="S4" s="21">
        <f>+(1+R4/100)*N4</f>
        <v>0</v>
      </c>
      <c r="T4" s="20">
        <f>+S4*M4</f>
        <v>0</v>
      </c>
      <c r="U4" s="22"/>
      <c r="V4" s="20"/>
      <c r="W4" s="20"/>
      <c r="X4" s="23"/>
      <c r="Y4" s="23"/>
      <c r="Z4" s="24">
        <v>35925</v>
      </c>
    </row>
    <row r="5" spans="1:26" ht="84.75" thickBot="1" x14ac:dyDescent="0.25">
      <c r="A5" s="25">
        <v>20</v>
      </c>
      <c r="B5" s="26"/>
      <c r="C5" s="27" t="s">
        <v>34</v>
      </c>
      <c r="D5" s="26" t="s">
        <v>35</v>
      </c>
      <c r="E5" s="27" t="s">
        <v>36</v>
      </c>
      <c r="F5" s="26"/>
      <c r="G5" s="28"/>
      <c r="H5" s="26" t="s">
        <v>32</v>
      </c>
      <c r="I5" s="28"/>
      <c r="J5" s="28"/>
      <c r="K5" s="26" t="s">
        <v>33</v>
      </c>
      <c r="L5" s="28"/>
      <c r="M5" s="29">
        <v>18000000</v>
      </c>
      <c r="N5" s="30">
        <v>0</v>
      </c>
      <c r="O5" s="29"/>
      <c r="P5" s="29"/>
      <c r="Q5" s="31">
        <f t="shared" ref="Q5:Q53" si="0">+N5*M5</f>
        <v>0</v>
      </c>
      <c r="R5" s="29">
        <v>22</v>
      </c>
      <c r="S5" s="32">
        <f t="shared" ref="S5:S53" si="1">+(1+R5/100)*N5</f>
        <v>0</v>
      </c>
      <c r="T5" s="31">
        <f t="shared" ref="T5:T53" si="2">+S5*M5</f>
        <v>0</v>
      </c>
      <c r="U5" s="33"/>
      <c r="V5" s="31">
        <f>Q4+Q5</f>
        <v>0</v>
      </c>
      <c r="W5" s="31">
        <f>T4+T5</f>
        <v>0</v>
      </c>
      <c r="X5" s="34"/>
      <c r="Y5" s="34"/>
      <c r="Z5" s="35">
        <v>35926</v>
      </c>
    </row>
    <row r="6" spans="1:26" ht="72" x14ac:dyDescent="0.2">
      <c r="A6" s="36">
        <v>30</v>
      </c>
      <c r="B6" s="37" t="s">
        <v>37</v>
      </c>
      <c r="C6" s="38" t="s">
        <v>38</v>
      </c>
      <c r="D6" s="37" t="s">
        <v>30</v>
      </c>
      <c r="E6" s="38" t="s">
        <v>39</v>
      </c>
      <c r="F6" s="37"/>
      <c r="G6" s="39"/>
      <c r="H6" s="37" t="s">
        <v>40</v>
      </c>
      <c r="I6" s="39"/>
      <c r="J6" s="39"/>
      <c r="K6" s="37" t="s">
        <v>33</v>
      </c>
      <c r="L6" s="39"/>
      <c r="M6" s="36">
        <v>800000</v>
      </c>
      <c r="N6" s="40">
        <v>0</v>
      </c>
      <c r="O6" s="36"/>
      <c r="P6" s="36"/>
      <c r="Q6" s="41">
        <f t="shared" si="0"/>
        <v>0</v>
      </c>
      <c r="R6" s="36">
        <v>22</v>
      </c>
      <c r="S6" s="42">
        <f t="shared" si="1"/>
        <v>0</v>
      </c>
      <c r="T6" s="41">
        <f t="shared" si="2"/>
        <v>0</v>
      </c>
      <c r="U6" s="43"/>
      <c r="V6" s="41"/>
      <c r="W6" s="41"/>
      <c r="X6" s="44"/>
      <c r="Y6" s="44"/>
      <c r="Z6" s="36">
        <v>35927</v>
      </c>
    </row>
    <row r="7" spans="1:26" ht="72.75" thickBot="1" x14ac:dyDescent="0.25">
      <c r="A7" s="45">
        <v>40</v>
      </c>
      <c r="B7" s="46"/>
      <c r="C7" s="47" t="s">
        <v>41</v>
      </c>
      <c r="D7" s="46" t="s">
        <v>42</v>
      </c>
      <c r="E7" s="47" t="s">
        <v>43</v>
      </c>
      <c r="F7" s="46"/>
      <c r="G7" s="48"/>
      <c r="H7" s="46" t="s">
        <v>40</v>
      </c>
      <c r="I7" s="48"/>
      <c r="J7" s="48"/>
      <c r="K7" s="46" t="s">
        <v>33</v>
      </c>
      <c r="L7" s="48"/>
      <c r="M7" s="45">
        <v>8000000</v>
      </c>
      <c r="N7" s="49">
        <v>0</v>
      </c>
      <c r="O7" s="45"/>
      <c r="P7" s="45"/>
      <c r="Q7" s="50">
        <f t="shared" si="0"/>
        <v>0</v>
      </c>
      <c r="R7" s="45">
        <v>22</v>
      </c>
      <c r="S7" s="51">
        <f t="shared" si="1"/>
        <v>0</v>
      </c>
      <c r="T7" s="50">
        <f t="shared" si="2"/>
        <v>0</v>
      </c>
      <c r="U7" s="52"/>
      <c r="V7" s="50">
        <f>Q6+Q7</f>
        <v>0</v>
      </c>
      <c r="W7" s="50">
        <f>T6+T7</f>
        <v>0</v>
      </c>
      <c r="X7" s="53"/>
      <c r="Y7" s="53"/>
      <c r="Z7" s="45">
        <v>35928</v>
      </c>
    </row>
    <row r="8" spans="1:26" ht="92.25" customHeight="1" x14ac:dyDescent="0.2">
      <c r="A8" s="54">
        <v>50</v>
      </c>
      <c r="B8" s="37" t="s">
        <v>44</v>
      </c>
      <c r="C8" s="38" t="s">
        <v>45</v>
      </c>
      <c r="D8" s="37" t="s">
        <v>30</v>
      </c>
      <c r="E8" s="38" t="s">
        <v>46</v>
      </c>
      <c r="F8" s="37"/>
      <c r="G8" s="39"/>
      <c r="H8" s="37" t="s">
        <v>47</v>
      </c>
      <c r="I8" s="39"/>
      <c r="J8" s="39"/>
      <c r="K8" s="37" t="s">
        <v>33</v>
      </c>
      <c r="L8" s="39"/>
      <c r="M8" s="36">
        <v>800000</v>
      </c>
      <c r="N8" s="40">
        <v>0</v>
      </c>
      <c r="O8" s="36"/>
      <c r="P8" s="36"/>
      <c r="Q8" s="41">
        <f t="shared" si="0"/>
        <v>0</v>
      </c>
      <c r="R8" s="36">
        <v>22</v>
      </c>
      <c r="S8" s="42">
        <f t="shared" si="1"/>
        <v>0</v>
      </c>
      <c r="T8" s="41">
        <f t="shared" si="2"/>
        <v>0</v>
      </c>
      <c r="U8" s="43"/>
      <c r="V8" s="41"/>
      <c r="W8" s="41"/>
      <c r="X8" s="44"/>
      <c r="Y8" s="44"/>
      <c r="Z8" s="55">
        <v>35929</v>
      </c>
    </row>
    <row r="9" spans="1:26" ht="84" x14ac:dyDescent="0.2">
      <c r="A9" s="56">
        <v>60</v>
      </c>
      <c r="B9" s="57"/>
      <c r="C9" s="58" t="s">
        <v>48</v>
      </c>
      <c r="D9" s="57" t="s">
        <v>49</v>
      </c>
      <c r="E9" s="58" t="s">
        <v>50</v>
      </c>
      <c r="F9" s="57"/>
      <c r="G9" s="59"/>
      <c r="H9" s="57" t="s">
        <v>47</v>
      </c>
      <c r="I9" s="59"/>
      <c r="J9" s="59"/>
      <c r="K9" s="57" t="s">
        <v>33</v>
      </c>
      <c r="L9" s="59"/>
      <c r="M9" s="60">
        <v>10000000</v>
      </c>
      <c r="N9" s="61">
        <v>0</v>
      </c>
      <c r="O9" s="60"/>
      <c r="P9" s="60"/>
      <c r="Q9" s="62">
        <f t="shared" si="0"/>
        <v>0</v>
      </c>
      <c r="R9" s="60">
        <v>22</v>
      </c>
      <c r="S9" s="63">
        <f t="shared" si="1"/>
        <v>0</v>
      </c>
      <c r="T9" s="62">
        <f t="shared" si="2"/>
        <v>0</v>
      </c>
      <c r="U9" s="64"/>
      <c r="V9" s="62"/>
      <c r="W9" s="62"/>
      <c r="X9" s="65"/>
      <c r="Y9" s="65"/>
      <c r="Z9" s="66">
        <v>35930</v>
      </c>
    </row>
    <row r="10" spans="1:26" ht="72" x14ac:dyDescent="0.2">
      <c r="A10" s="56">
        <v>70</v>
      </c>
      <c r="B10" s="57"/>
      <c r="C10" s="58" t="s">
        <v>51</v>
      </c>
      <c r="D10" s="57" t="s">
        <v>30</v>
      </c>
      <c r="E10" s="58" t="s">
        <v>52</v>
      </c>
      <c r="F10" s="57"/>
      <c r="G10" s="59"/>
      <c r="H10" s="57" t="s">
        <v>47</v>
      </c>
      <c r="I10" s="59"/>
      <c r="J10" s="59"/>
      <c r="K10" s="57" t="s">
        <v>33</v>
      </c>
      <c r="L10" s="59"/>
      <c r="M10" s="60">
        <v>1400000</v>
      </c>
      <c r="N10" s="61">
        <v>0</v>
      </c>
      <c r="O10" s="60"/>
      <c r="P10" s="60"/>
      <c r="Q10" s="62">
        <f t="shared" si="0"/>
        <v>0</v>
      </c>
      <c r="R10" s="60">
        <v>22</v>
      </c>
      <c r="S10" s="63">
        <f t="shared" si="1"/>
        <v>0</v>
      </c>
      <c r="T10" s="62">
        <f t="shared" si="2"/>
        <v>0</v>
      </c>
      <c r="U10" s="64"/>
      <c r="V10" s="62"/>
      <c r="W10" s="62"/>
      <c r="X10" s="65"/>
      <c r="Y10" s="65"/>
      <c r="Z10" s="66">
        <v>35931</v>
      </c>
    </row>
    <row r="11" spans="1:26" ht="72.75" thickBot="1" x14ac:dyDescent="0.25">
      <c r="A11" s="67">
        <v>80</v>
      </c>
      <c r="B11" s="68"/>
      <c r="C11" s="69" t="s">
        <v>53</v>
      </c>
      <c r="D11" s="68" t="s">
        <v>54</v>
      </c>
      <c r="E11" s="69" t="s">
        <v>55</v>
      </c>
      <c r="F11" s="68"/>
      <c r="G11" s="70"/>
      <c r="H11" s="68" t="s">
        <v>47</v>
      </c>
      <c r="I11" s="70"/>
      <c r="J11" s="70"/>
      <c r="K11" s="68" t="s">
        <v>33</v>
      </c>
      <c r="L11" s="70"/>
      <c r="M11" s="71">
        <v>5000000</v>
      </c>
      <c r="N11" s="72">
        <v>0</v>
      </c>
      <c r="O11" s="71"/>
      <c r="P11" s="71"/>
      <c r="Q11" s="73">
        <f t="shared" si="0"/>
        <v>0</v>
      </c>
      <c r="R11" s="71">
        <v>22</v>
      </c>
      <c r="S11" s="74">
        <f t="shared" si="1"/>
        <v>0</v>
      </c>
      <c r="T11" s="73">
        <f t="shared" si="2"/>
        <v>0</v>
      </c>
      <c r="U11" s="75"/>
      <c r="V11" s="73">
        <f>Q8+Q9+Q10+Q11</f>
        <v>0</v>
      </c>
      <c r="W11" s="73">
        <f>T8+T9+T10+T11</f>
        <v>0</v>
      </c>
      <c r="X11" s="76"/>
      <c r="Y11" s="76"/>
      <c r="Z11" s="77">
        <v>35932</v>
      </c>
    </row>
    <row r="12" spans="1:26" ht="60.75" thickBot="1" x14ac:dyDescent="0.25">
      <c r="A12" s="89">
        <v>90</v>
      </c>
      <c r="B12" s="90" t="s">
        <v>56</v>
      </c>
      <c r="C12" s="91" t="s">
        <v>57</v>
      </c>
      <c r="D12" s="90" t="s">
        <v>58</v>
      </c>
      <c r="E12" s="91" t="s">
        <v>59</v>
      </c>
      <c r="F12" s="90"/>
      <c r="G12" s="92"/>
      <c r="H12" s="90" t="s">
        <v>60</v>
      </c>
      <c r="I12" s="92"/>
      <c r="J12" s="92"/>
      <c r="K12" s="90" t="s">
        <v>33</v>
      </c>
      <c r="L12" s="92"/>
      <c r="M12" s="93">
        <v>600000</v>
      </c>
      <c r="N12" s="94">
        <v>0</v>
      </c>
      <c r="O12" s="93"/>
      <c r="P12" s="93"/>
      <c r="Q12" s="95">
        <f t="shared" si="0"/>
        <v>0</v>
      </c>
      <c r="R12" s="93">
        <v>22</v>
      </c>
      <c r="S12" s="96">
        <f t="shared" si="1"/>
        <v>0</v>
      </c>
      <c r="T12" s="95">
        <f t="shared" si="2"/>
        <v>0</v>
      </c>
      <c r="U12" s="97"/>
      <c r="V12" s="95">
        <f>Q12</f>
        <v>0</v>
      </c>
      <c r="W12" s="95">
        <f>T12</f>
        <v>0</v>
      </c>
      <c r="X12" s="98"/>
      <c r="Y12" s="98"/>
      <c r="Z12" s="99">
        <v>35933</v>
      </c>
    </row>
    <row r="13" spans="1:26" ht="84" x14ac:dyDescent="0.2">
      <c r="A13" s="54">
        <v>100</v>
      </c>
      <c r="B13" s="37" t="s">
        <v>61</v>
      </c>
      <c r="C13" s="38" t="s">
        <v>62</v>
      </c>
      <c r="D13" s="37" t="s">
        <v>63</v>
      </c>
      <c r="E13" s="38" t="s">
        <v>64</v>
      </c>
      <c r="F13" s="37"/>
      <c r="G13" s="39"/>
      <c r="H13" s="37" t="s">
        <v>65</v>
      </c>
      <c r="I13" s="39"/>
      <c r="J13" s="39"/>
      <c r="K13" s="37" t="s">
        <v>33</v>
      </c>
      <c r="L13" s="39"/>
      <c r="M13" s="36">
        <v>400000</v>
      </c>
      <c r="N13" s="40">
        <v>0</v>
      </c>
      <c r="O13" s="36"/>
      <c r="P13" s="36"/>
      <c r="Q13" s="41">
        <f t="shared" si="0"/>
        <v>0</v>
      </c>
      <c r="R13" s="36">
        <v>22</v>
      </c>
      <c r="S13" s="42">
        <f t="shared" si="1"/>
        <v>0</v>
      </c>
      <c r="T13" s="41">
        <f t="shared" si="2"/>
        <v>0</v>
      </c>
      <c r="U13" s="43"/>
      <c r="V13" s="41"/>
      <c r="W13" s="41"/>
      <c r="X13" s="44"/>
      <c r="Y13" s="44"/>
      <c r="Z13" s="55">
        <v>35934</v>
      </c>
    </row>
    <row r="14" spans="1:26" ht="60" x14ac:dyDescent="0.2">
      <c r="A14" s="56">
        <v>110</v>
      </c>
      <c r="B14" s="57" t="s">
        <v>66</v>
      </c>
      <c r="C14" s="58" t="s">
        <v>67</v>
      </c>
      <c r="D14" s="57" t="s">
        <v>68</v>
      </c>
      <c r="E14" s="58" t="s">
        <v>69</v>
      </c>
      <c r="F14" s="57"/>
      <c r="G14" s="59"/>
      <c r="H14" s="57" t="s">
        <v>65</v>
      </c>
      <c r="I14" s="59"/>
      <c r="J14" s="59"/>
      <c r="K14" s="57" t="s">
        <v>33</v>
      </c>
      <c r="L14" s="59"/>
      <c r="M14" s="60">
        <v>1200000</v>
      </c>
      <c r="N14" s="61">
        <v>0</v>
      </c>
      <c r="O14" s="60"/>
      <c r="P14" s="60"/>
      <c r="Q14" s="62">
        <f t="shared" si="0"/>
        <v>0</v>
      </c>
      <c r="R14" s="60">
        <v>22</v>
      </c>
      <c r="S14" s="63">
        <f t="shared" si="1"/>
        <v>0</v>
      </c>
      <c r="T14" s="62">
        <f t="shared" si="2"/>
        <v>0</v>
      </c>
      <c r="U14" s="64"/>
      <c r="V14" s="62"/>
      <c r="W14" s="62"/>
      <c r="X14" s="65"/>
      <c r="Y14" s="65"/>
      <c r="Z14" s="66">
        <v>35935</v>
      </c>
    </row>
    <row r="15" spans="1:26" ht="60" x14ac:dyDescent="0.2">
      <c r="A15" s="56">
        <v>120</v>
      </c>
      <c r="B15" s="57" t="s">
        <v>70</v>
      </c>
      <c r="C15" s="58" t="s">
        <v>71</v>
      </c>
      <c r="D15" s="57" t="s">
        <v>72</v>
      </c>
      <c r="E15" s="58" t="s">
        <v>69</v>
      </c>
      <c r="F15" s="57"/>
      <c r="G15" s="59"/>
      <c r="H15" s="57" t="s">
        <v>65</v>
      </c>
      <c r="I15" s="59"/>
      <c r="J15" s="59"/>
      <c r="K15" s="57" t="s">
        <v>33</v>
      </c>
      <c r="L15" s="59"/>
      <c r="M15" s="60">
        <v>1200000</v>
      </c>
      <c r="N15" s="61">
        <v>0</v>
      </c>
      <c r="O15" s="60"/>
      <c r="P15" s="60"/>
      <c r="Q15" s="62">
        <f t="shared" si="0"/>
        <v>0</v>
      </c>
      <c r="R15" s="60">
        <v>22</v>
      </c>
      <c r="S15" s="63">
        <f t="shared" si="1"/>
        <v>0</v>
      </c>
      <c r="T15" s="62">
        <f t="shared" si="2"/>
        <v>0</v>
      </c>
      <c r="U15" s="64"/>
      <c r="V15" s="62"/>
      <c r="W15" s="62"/>
      <c r="X15" s="65"/>
      <c r="Y15" s="65"/>
      <c r="Z15" s="66">
        <v>35936</v>
      </c>
    </row>
    <row r="16" spans="1:26" ht="48" x14ac:dyDescent="0.2">
      <c r="A16" s="56">
        <v>130</v>
      </c>
      <c r="B16" s="57" t="s">
        <v>73</v>
      </c>
      <c r="C16" s="58" t="s">
        <v>74</v>
      </c>
      <c r="D16" s="57" t="s">
        <v>75</v>
      </c>
      <c r="E16" s="58" t="s">
        <v>76</v>
      </c>
      <c r="F16" s="57"/>
      <c r="G16" s="59"/>
      <c r="H16" s="57" t="s">
        <v>65</v>
      </c>
      <c r="I16" s="59"/>
      <c r="J16" s="59"/>
      <c r="K16" s="57" t="s">
        <v>33</v>
      </c>
      <c r="L16" s="59"/>
      <c r="M16" s="60">
        <v>8000000</v>
      </c>
      <c r="N16" s="61">
        <v>0</v>
      </c>
      <c r="O16" s="60"/>
      <c r="P16" s="60"/>
      <c r="Q16" s="62">
        <f t="shared" si="0"/>
        <v>0</v>
      </c>
      <c r="R16" s="60">
        <v>22</v>
      </c>
      <c r="S16" s="63">
        <f t="shared" si="1"/>
        <v>0</v>
      </c>
      <c r="T16" s="62">
        <f t="shared" si="2"/>
        <v>0</v>
      </c>
      <c r="U16" s="64"/>
      <c r="V16" s="62"/>
      <c r="W16" s="62"/>
      <c r="X16" s="65"/>
      <c r="Y16" s="65"/>
      <c r="Z16" s="66">
        <v>35937</v>
      </c>
    </row>
    <row r="17" spans="1:26" ht="48.75" thickBot="1" x14ac:dyDescent="0.25">
      <c r="A17" s="67">
        <v>140</v>
      </c>
      <c r="B17" s="68"/>
      <c r="C17" s="69" t="s">
        <v>77</v>
      </c>
      <c r="D17" s="68" t="s">
        <v>78</v>
      </c>
      <c r="E17" s="69" t="s">
        <v>64</v>
      </c>
      <c r="F17" s="68"/>
      <c r="G17" s="70"/>
      <c r="H17" s="68" t="s">
        <v>65</v>
      </c>
      <c r="I17" s="70"/>
      <c r="J17" s="70"/>
      <c r="K17" s="68" t="s">
        <v>33</v>
      </c>
      <c r="L17" s="70"/>
      <c r="M17" s="71">
        <v>400000</v>
      </c>
      <c r="N17" s="72">
        <v>0</v>
      </c>
      <c r="O17" s="71"/>
      <c r="P17" s="71"/>
      <c r="Q17" s="73">
        <f t="shared" si="0"/>
        <v>0</v>
      </c>
      <c r="R17" s="71">
        <v>22</v>
      </c>
      <c r="S17" s="74">
        <f t="shared" si="1"/>
        <v>0</v>
      </c>
      <c r="T17" s="73">
        <f t="shared" si="2"/>
        <v>0</v>
      </c>
      <c r="U17" s="75"/>
      <c r="V17" s="73">
        <f>Q13+Q14+Q15+Q16+Q17</f>
        <v>0</v>
      </c>
      <c r="W17" s="73">
        <f>T13+T14+T15+T16+T17</f>
        <v>0</v>
      </c>
      <c r="X17" s="76"/>
      <c r="Y17" s="76"/>
      <c r="Z17" s="77">
        <v>35938</v>
      </c>
    </row>
    <row r="18" spans="1:26" ht="60" x14ac:dyDescent="0.2">
      <c r="A18" s="78">
        <v>150</v>
      </c>
      <c r="B18" s="79" t="s">
        <v>79</v>
      </c>
      <c r="C18" s="80" t="s">
        <v>80</v>
      </c>
      <c r="D18" s="79" t="s">
        <v>81</v>
      </c>
      <c r="E18" s="80" t="s">
        <v>82</v>
      </c>
      <c r="F18" s="79"/>
      <c r="G18" s="81"/>
      <c r="H18" s="79" t="s">
        <v>83</v>
      </c>
      <c r="I18" s="81"/>
      <c r="J18" s="81"/>
      <c r="K18" s="79" t="s">
        <v>33</v>
      </c>
      <c r="L18" s="81"/>
      <c r="M18" s="82">
        <v>320000</v>
      </c>
      <c r="N18" s="83">
        <v>0</v>
      </c>
      <c r="O18" s="82"/>
      <c r="P18" s="82"/>
      <c r="Q18" s="84">
        <f t="shared" si="0"/>
        <v>0</v>
      </c>
      <c r="R18" s="82">
        <v>22</v>
      </c>
      <c r="S18" s="85">
        <f t="shared" si="1"/>
        <v>0</v>
      </c>
      <c r="T18" s="84">
        <f t="shared" si="2"/>
        <v>0</v>
      </c>
      <c r="U18" s="86"/>
      <c r="V18" s="84"/>
      <c r="W18" s="84"/>
      <c r="X18" s="87"/>
      <c r="Y18" s="87"/>
      <c r="Z18" s="88">
        <v>35939</v>
      </c>
    </row>
    <row r="19" spans="1:26" ht="48.75" thickBot="1" x14ac:dyDescent="0.25">
      <c r="A19" s="100">
        <v>160</v>
      </c>
      <c r="B19" s="46"/>
      <c r="C19" s="47" t="s">
        <v>84</v>
      </c>
      <c r="D19" s="46" t="s">
        <v>81</v>
      </c>
      <c r="E19" s="47" t="s">
        <v>82</v>
      </c>
      <c r="F19" s="46"/>
      <c r="G19" s="48"/>
      <c r="H19" s="46" t="s">
        <v>83</v>
      </c>
      <c r="I19" s="48"/>
      <c r="J19" s="48"/>
      <c r="K19" s="46" t="s">
        <v>33</v>
      </c>
      <c r="L19" s="48"/>
      <c r="M19" s="45">
        <v>320000</v>
      </c>
      <c r="N19" s="49">
        <v>0</v>
      </c>
      <c r="O19" s="45"/>
      <c r="P19" s="45"/>
      <c r="Q19" s="50">
        <f t="shared" si="0"/>
        <v>0</v>
      </c>
      <c r="R19" s="45">
        <v>22</v>
      </c>
      <c r="S19" s="51">
        <f t="shared" si="1"/>
        <v>0</v>
      </c>
      <c r="T19" s="50">
        <f t="shared" si="2"/>
        <v>0</v>
      </c>
      <c r="U19" s="52"/>
      <c r="V19" s="50">
        <f>Q18+Q19</f>
        <v>0</v>
      </c>
      <c r="W19" s="50">
        <f>T18+T19</f>
        <v>0</v>
      </c>
      <c r="X19" s="53"/>
      <c r="Y19" s="53"/>
      <c r="Z19" s="101">
        <v>35940</v>
      </c>
    </row>
    <row r="20" spans="1:26" ht="36" x14ac:dyDescent="0.2">
      <c r="A20" s="54">
        <v>170</v>
      </c>
      <c r="B20" s="37" t="s">
        <v>85</v>
      </c>
      <c r="C20" s="38" t="s">
        <v>86</v>
      </c>
      <c r="D20" s="37" t="s">
        <v>87</v>
      </c>
      <c r="E20" s="38" t="s">
        <v>88</v>
      </c>
      <c r="F20" s="37"/>
      <c r="G20" s="39"/>
      <c r="H20" s="37" t="s">
        <v>89</v>
      </c>
      <c r="I20" s="39"/>
      <c r="J20" s="39"/>
      <c r="K20" s="37" t="s">
        <v>33</v>
      </c>
      <c r="L20" s="39"/>
      <c r="M20" s="36">
        <v>1000000</v>
      </c>
      <c r="N20" s="40">
        <v>0</v>
      </c>
      <c r="O20" s="36"/>
      <c r="P20" s="36"/>
      <c r="Q20" s="41">
        <f t="shared" si="0"/>
        <v>0</v>
      </c>
      <c r="R20" s="36">
        <v>22</v>
      </c>
      <c r="S20" s="42">
        <f t="shared" si="1"/>
        <v>0</v>
      </c>
      <c r="T20" s="41">
        <f t="shared" si="2"/>
        <v>0</v>
      </c>
      <c r="U20" s="43"/>
      <c r="V20" s="41"/>
      <c r="W20" s="41"/>
      <c r="X20" s="44"/>
      <c r="Y20" s="44"/>
      <c r="Z20" s="55">
        <v>35941</v>
      </c>
    </row>
    <row r="21" spans="1:26" ht="36.75" thickBot="1" x14ac:dyDescent="0.25">
      <c r="A21" s="67">
        <v>180</v>
      </c>
      <c r="B21" s="68"/>
      <c r="C21" s="69" t="s">
        <v>90</v>
      </c>
      <c r="D21" s="68" t="s">
        <v>81</v>
      </c>
      <c r="E21" s="69" t="s">
        <v>91</v>
      </c>
      <c r="F21" s="68"/>
      <c r="G21" s="70"/>
      <c r="H21" s="68" t="s">
        <v>89</v>
      </c>
      <c r="I21" s="70"/>
      <c r="J21" s="70"/>
      <c r="K21" s="68" t="s">
        <v>33</v>
      </c>
      <c r="L21" s="70"/>
      <c r="M21" s="71">
        <v>4000000</v>
      </c>
      <c r="N21" s="72">
        <v>0</v>
      </c>
      <c r="O21" s="71"/>
      <c r="P21" s="71"/>
      <c r="Q21" s="73">
        <f t="shared" si="0"/>
        <v>0</v>
      </c>
      <c r="R21" s="71">
        <v>22</v>
      </c>
      <c r="S21" s="74">
        <f t="shared" si="1"/>
        <v>0</v>
      </c>
      <c r="T21" s="73">
        <f t="shared" si="2"/>
        <v>0</v>
      </c>
      <c r="U21" s="75"/>
      <c r="V21" s="73">
        <f>Q20+Q21</f>
        <v>0</v>
      </c>
      <c r="W21" s="73">
        <f>T20+T21</f>
        <v>0</v>
      </c>
      <c r="X21" s="76"/>
      <c r="Y21" s="76"/>
      <c r="Z21" s="77">
        <v>35942</v>
      </c>
    </row>
    <row r="22" spans="1:26" ht="60" x14ac:dyDescent="0.2">
      <c r="A22" s="78">
        <v>190</v>
      </c>
      <c r="B22" s="79" t="s">
        <v>92</v>
      </c>
      <c r="C22" s="80" t="s">
        <v>93</v>
      </c>
      <c r="D22" s="79" t="s">
        <v>94</v>
      </c>
      <c r="E22" s="80" t="s">
        <v>95</v>
      </c>
      <c r="F22" s="79"/>
      <c r="G22" s="81"/>
      <c r="H22" s="79" t="s">
        <v>96</v>
      </c>
      <c r="I22" s="81"/>
      <c r="J22" s="81"/>
      <c r="K22" s="79" t="s">
        <v>97</v>
      </c>
      <c r="L22" s="81"/>
      <c r="M22" s="82">
        <v>8000</v>
      </c>
      <c r="N22" s="83">
        <v>0</v>
      </c>
      <c r="O22" s="82"/>
      <c r="P22" s="82"/>
      <c r="Q22" s="84">
        <f t="shared" si="0"/>
        <v>0</v>
      </c>
      <c r="R22" s="82">
        <v>22</v>
      </c>
      <c r="S22" s="85">
        <f t="shared" si="1"/>
        <v>0</v>
      </c>
      <c r="T22" s="84">
        <f t="shared" si="2"/>
        <v>0</v>
      </c>
      <c r="U22" s="86"/>
      <c r="V22" s="84"/>
      <c r="W22" s="84"/>
      <c r="X22" s="87"/>
      <c r="Y22" s="87"/>
      <c r="Z22" s="88">
        <v>35943</v>
      </c>
    </row>
    <row r="23" spans="1:26" ht="60.75" thickBot="1" x14ac:dyDescent="0.25">
      <c r="A23" s="100">
        <v>200</v>
      </c>
      <c r="B23" s="46" t="s">
        <v>98</v>
      </c>
      <c r="C23" s="47" t="s">
        <v>99</v>
      </c>
      <c r="D23" s="46" t="s">
        <v>100</v>
      </c>
      <c r="E23" s="47" t="s">
        <v>101</v>
      </c>
      <c r="F23" s="46"/>
      <c r="G23" s="48"/>
      <c r="H23" s="46" t="s">
        <v>96</v>
      </c>
      <c r="I23" s="48"/>
      <c r="J23" s="48"/>
      <c r="K23" s="46" t="s">
        <v>97</v>
      </c>
      <c r="L23" s="48"/>
      <c r="M23" s="45">
        <v>30000</v>
      </c>
      <c r="N23" s="49">
        <v>0</v>
      </c>
      <c r="O23" s="45"/>
      <c r="P23" s="45"/>
      <c r="Q23" s="50">
        <f t="shared" si="0"/>
        <v>0</v>
      </c>
      <c r="R23" s="45">
        <v>22</v>
      </c>
      <c r="S23" s="51">
        <f t="shared" si="1"/>
        <v>0</v>
      </c>
      <c r="T23" s="50">
        <f t="shared" si="2"/>
        <v>0</v>
      </c>
      <c r="U23" s="52"/>
      <c r="V23" s="50">
        <f>Q22+Q23</f>
        <v>0</v>
      </c>
      <c r="W23" s="50">
        <f>T22+T23</f>
        <v>0</v>
      </c>
      <c r="X23" s="53"/>
      <c r="Y23" s="53"/>
      <c r="Z23" s="101">
        <v>35944</v>
      </c>
    </row>
    <row r="24" spans="1:26" ht="36.75" thickBot="1" x14ac:dyDescent="0.25">
      <c r="A24" s="102">
        <v>210</v>
      </c>
      <c r="B24" s="103" t="s">
        <v>102</v>
      </c>
      <c r="C24" s="104" t="s">
        <v>103</v>
      </c>
      <c r="D24" s="103" t="s">
        <v>104</v>
      </c>
      <c r="E24" s="104" t="s">
        <v>105</v>
      </c>
      <c r="F24" s="103"/>
      <c r="G24" s="105"/>
      <c r="H24" s="103" t="s">
        <v>106</v>
      </c>
      <c r="I24" s="105"/>
      <c r="J24" s="105"/>
      <c r="K24" s="103" t="s">
        <v>97</v>
      </c>
      <c r="L24" s="105"/>
      <c r="M24" s="106">
        <v>200</v>
      </c>
      <c r="N24" s="107">
        <v>0</v>
      </c>
      <c r="O24" s="106"/>
      <c r="P24" s="106"/>
      <c r="Q24" s="108">
        <f t="shared" si="0"/>
        <v>0</v>
      </c>
      <c r="R24" s="106">
        <v>22</v>
      </c>
      <c r="S24" s="109">
        <f t="shared" si="1"/>
        <v>0</v>
      </c>
      <c r="T24" s="108">
        <f t="shared" si="2"/>
        <v>0</v>
      </c>
      <c r="U24" s="110"/>
      <c r="V24" s="108">
        <f>Q24</f>
        <v>0</v>
      </c>
      <c r="W24" s="108">
        <f>T24</f>
        <v>0</v>
      </c>
      <c r="X24" s="111"/>
      <c r="Y24" s="111"/>
      <c r="Z24" s="112">
        <v>35945</v>
      </c>
    </row>
    <row r="25" spans="1:26" ht="60.75" thickBot="1" x14ac:dyDescent="0.25">
      <c r="A25" s="89">
        <v>220</v>
      </c>
      <c r="B25" s="90" t="s">
        <v>107</v>
      </c>
      <c r="C25" s="91" t="s">
        <v>108</v>
      </c>
      <c r="D25" s="90" t="s">
        <v>109</v>
      </c>
      <c r="E25" s="91" t="s">
        <v>110</v>
      </c>
      <c r="F25" s="90"/>
      <c r="G25" s="92"/>
      <c r="H25" s="90" t="s">
        <v>111</v>
      </c>
      <c r="I25" s="92"/>
      <c r="J25" s="92"/>
      <c r="K25" s="90" t="s">
        <v>97</v>
      </c>
      <c r="L25" s="92"/>
      <c r="M25" s="93">
        <v>2400</v>
      </c>
      <c r="N25" s="94">
        <v>0</v>
      </c>
      <c r="O25" s="93"/>
      <c r="P25" s="93"/>
      <c r="Q25" s="95">
        <f t="shared" si="0"/>
        <v>0</v>
      </c>
      <c r="R25" s="93">
        <v>22</v>
      </c>
      <c r="S25" s="96">
        <f t="shared" si="1"/>
        <v>0</v>
      </c>
      <c r="T25" s="95">
        <f t="shared" si="2"/>
        <v>0</v>
      </c>
      <c r="U25" s="97"/>
      <c r="V25" s="95">
        <f>Q25</f>
        <v>0</v>
      </c>
      <c r="W25" s="95">
        <f>T25</f>
        <v>0</v>
      </c>
      <c r="X25" s="98"/>
      <c r="Y25" s="98"/>
      <c r="Z25" s="99">
        <v>35946</v>
      </c>
    </row>
    <row r="26" spans="1:26" ht="84.75" thickBot="1" x14ac:dyDescent="0.25">
      <c r="A26" s="102">
        <v>230</v>
      </c>
      <c r="B26" s="103" t="s">
        <v>112</v>
      </c>
      <c r="C26" s="104" t="s">
        <v>113</v>
      </c>
      <c r="D26" s="103" t="s">
        <v>114</v>
      </c>
      <c r="E26" s="104" t="s">
        <v>115</v>
      </c>
      <c r="F26" s="103"/>
      <c r="G26" s="105"/>
      <c r="H26" s="103" t="s">
        <v>116</v>
      </c>
      <c r="I26" s="105"/>
      <c r="J26" s="105"/>
      <c r="K26" s="103" t="s">
        <v>97</v>
      </c>
      <c r="L26" s="105"/>
      <c r="M26" s="106">
        <v>250000</v>
      </c>
      <c r="N26" s="107">
        <v>0</v>
      </c>
      <c r="O26" s="106"/>
      <c r="P26" s="106"/>
      <c r="Q26" s="108">
        <f t="shared" si="0"/>
        <v>0</v>
      </c>
      <c r="R26" s="106">
        <v>22</v>
      </c>
      <c r="S26" s="109">
        <f t="shared" si="1"/>
        <v>0</v>
      </c>
      <c r="T26" s="108">
        <f t="shared" si="2"/>
        <v>0</v>
      </c>
      <c r="U26" s="110"/>
      <c r="V26" s="108">
        <f>Q26</f>
        <v>0</v>
      </c>
      <c r="W26" s="108">
        <f>T26</f>
        <v>0</v>
      </c>
      <c r="X26" s="111"/>
      <c r="Y26" s="111"/>
      <c r="Z26" s="112">
        <v>35947</v>
      </c>
    </row>
    <row r="27" spans="1:26" ht="60.75" thickBot="1" x14ac:dyDescent="0.25">
      <c r="A27" s="89">
        <v>240</v>
      </c>
      <c r="B27" s="90" t="s">
        <v>117</v>
      </c>
      <c r="C27" s="91" t="s">
        <v>118</v>
      </c>
      <c r="D27" s="90" t="s">
        <v>119</v>
      </c>
      <c r="E27" s="91" t="s">
        <v>120</v>
      </c>
      <c r="F27" s="90"/>
      <c r="G27" s="92"/>
      <c r="H27" s="90" t="s">
        <v>121</v>
      </c>
      <c r="I27" s="92"/>
      <c r="J27" s="92"/>
      <c r="K27" s="90" t="s">
        <v>97</v>
      </c>
      <c r="L27" s="92"/>
      <c r="M27" s="93">
        <v>440000</v>
      </c>
      <c r="N27" s="94">
        <v>0</v>
      </c>
      <c r="O27" s="93"/>
      <c r="P27" s="93"/>
      <c r="Q27" s="95">
        <f t="shared" si="0"/>
        <v>0</v>
      </c>
      <c r="R27" s="93">
        <v>22</v>
      </c>
      <c r="S27" s="96">
        <f t="shared" si="1"/>
        <v>0</v>
      </c>
      <c r="T27" s="95">
        <f t="shared" si="2"/>
        <v>0</v>
      </c>
      <c r="U27" s="97"/>
      <c r="V27" s="95">
        <f>Q27</f>
        <v>0</v>
      </c>
      <c r="W27" s="95">
        <f>T27</f>
        <v>0</v>
      </c>
      <c r="X27" s="98"/>
      <c r="Y27" s="98"/>
      <c r="Z27" s="99">
        <v>35948</v>
      </c>
    </row>
    <row r="28" spans="1:26" ht="60" x14ac:dyDescent="0.2">
      <c r="A28" s="54">
        <v>250</v>
      </c>
      <c r="B28" s="37" t="s">
        <v>122</v>
      </c>
      <c r="C28" s="38" t="s">
        <v>123</v>
      </c>
      <c r="D28" s="37" t="s">
        <v>75</v>
      </c>
      <c r="E28" s="38" t="s">
        <v>124</v>
      </c>
      <c r="F28" s="37"/>
      <c r="G28" s="39"/>
      <c r="H28" s="37" t="s">
        <v>125</v>
      </c>
      <c r="I28" s="39"/>
      <c r="J28" s="39"/>
      <c r="K28" s="37" t="s">
        <v>33</v>
      </c>
      <c r="L28" s="39"/>
      <c r="M28" s="36">
        <v>7200000</v>
      </c>
      <c r="N28" s="40">
        <v>0</v>
      </c>
      <c r="O28" s="36"/>
      <c r="P28" s="36"/>
      <c r="Q28" s="41">
        <f t="shared" si="0"/>
        <v>0</v>
      </c>
      <c r="R28" s="36">
        <v>22</v>
      </c>
      <c r="S28" s="42">
        <f t="shared" si="1"/>
        <v>0</v>
      </c>
      <c r="T28" s="41">
        <f t="shared" si="2"/>
        <v>0</v>
      </c>
      <c r="U28" s="43"/>
      <c r="V28" s="41"/>
      <c r="W28" s="41"/>
      <c r="X28" s="44"/>
      <c r="Y28" s="44"/>
      <c r="Z28" s="55">
        <v>35949</v>
      </c>
    </row>
    <row r="29" spans="1:26" ht="48" x14ac:dyDescent="0.2">
      <c r="A29" s="56">
        <v>260</v>
      </c>
      <c r="B29" s="57" t="s">
        <v>126</v>
      </c>
      <c r="C29" s="58" t="s">
        <v>127</v>
      </c>
      <c r="D29" s="57" t="s">
        <v>30</v>
      </c>
      <c r="E29" s="58" t="s">
        <v>128</v>
      </c>
      <c r="F29" s="57"/>
      <c r="G29" s="59"/>
      <c r="H29" s="57" t="s">
        <v>125</v>
      </c>
      <c r="I29" s="59"/>
      <c r="J29" s="59"/>
      <c r="K29" s="57" t="s">
        <v>33</v>
      </c>
      <c r="L29" s="59"/>
      <c r="M29" s="60">
        <v>1200000</v>
      </c>
      <c r="N29" s="61">
        <v>0</v>
      </c>
      <c r="O29" s="60"/>
      <c r="P29" s="60"/>
      <c r="Q29" s="62">
        <f t="shared" si="0"/>
        <v>0</v>
      </c>
      <c r="R29" s="60">
        <v>22</v>
      </c>
      <c r="S29" s="63">
        <f t="shared" si="1"/>
        <v>0</v>
      </c>
      <c r="T29" s="62">
        <f t="shared" si="2"/>
        <v>0</v>
      </c>
      <c r="U29" s="64"/>
      <c r="V29" s="62"/>
      <c r="W29" s="62"/>
      <c r="X29" s="65"/>
      <c r="Y29" s="65"/>
      <c r="Z29" s="66">
        <v>35950</v>
      </c>
    </row>
    <row r="30" spans="1:26" ht="72" x14ac:dyDescent="0.2">
      <c r="A30" s="56">
        <v>270</v>
      </c>
      <c r="B30" s="57" t="s">
        <v>129</v>
      </c>
      <c r="C30" s="58" t="s">
        <v>130</v>
      </c>
      <c r="D30" s="57" t="s">
        <v>75</v>
      </c>
      <c r="E30" s="58" t="s">
        <v>131</v>
      </c>
      <c r="F30" s="57"/>
      <c r="G30" s="59"/>
      <c r="H30" s="57" t="s">
        <v>125</v>
      </c>
      <c r="I30" s="59"/>
      <c r="J30" s="59"/>
      <c r="K30" s="57" t="s">
        <v>33</v>
      </c>
      <c r="L30" s="59"/>
      <c r="M30" s="60">
        <v>400000</v>
      </c>
      <c r="N30" s="61">
        <v>0</v>
      </c>
      <c r="O30" s="60"/>
      <c r="P30" s="60"/>
      <c r="Q30" s="62">
        <f t="shared" si="0"/>
        <v>0</v>
      </c>
      <c r="R30" s="60">
        <v>22</v>
      </c>
      <c r="S30" s="63">
        <f t="shared" si="1"/>
        <v>0</v>
      </c>
      <c r="T30" s="62">
        <f t="shared" si="2"/>
        <v>0</v>
      </c>
      <c r="U30" s="64"/>
      <c r="V30" s="62"/>
      <c r="W30" s="62"/>
      <c r="X30" s="65"/>
      <c r="Y30" s="65"/>
      <c r="Z30" s="66">
        <v>35951</v>
      </c>
    </row>
    <row r="31" spans="1:26" ht="36" x14ac:dyDescent="0.2">
      <c r="A31" s="56">
        <v>280</v>
      </c>
      <c r="B31" s="57" t="s">
        <v>132</v>
      </c>
      <c r="C31" s="58" t="s">
        <v>133</v>
      </c>
      <c r="D31" s="57" t="s">
        <v>75</v>
      </c>
      <c r="E31" s="58" t="s">
        <v>134</v>
      </c>
      <c r="F31" s="57"/>
      <c r="G31" s="59"/>
      <c r="H31" s="57" t="s">
        <v>125</v>
      </c>
      <c r="I31" s="59"/>
      <c r="J31" s="59"/>
      <c r="K31" s="57" t="s">
        <v>33</v>
      </c>
      <c r="L31" s="59"/>
      <c r="M31" s="60">
        <v>1000000</v>
      </c>
      <c r="N31" s="61">
        <v>0</v>
      </c>
      <c r="O31" s="60"/>
      <c r="P31" s="60"/>
      <c r="Q31" s="62">
        <f t="shared" si="0"/>
        <v>0</v>
      </c>
      <c r="R31" s="60">
        <v>22</v>
      </c>
      <c r="S31" s="63">
        <f t="shared" si="1"/>
        <v>0</v>
      </c>
      <c r="T31" s="62">
        <f t="shared" si="2"/>
        <v>0</v>
      </c>
      <c r="U31" s="64"/>
      <c r="V31" s="62"/>
      <c r="W31" s="62"/>
      <c r="X31" s="65"/>
      <c r="Y31" s="65"/>
      <c r="Z31" s="66">
        <v>35952</v>
      </c>
    </row>
    <row r="32" spans="1:26" ht="36" x14ac:dyDescent="0.2">
      <c r="A32" s="56">
        <v>290</v>
      </c>
      <c r="B32" s="57" t="s">
        <v>135</v>
      </c>
      <c r="C32" s="58" t="s">
        <v>136</v>
      </c>
      <c r="D32" s="57" t="s">
        <v>75</v>
      </c>
      <c r="E32" s="58" t="s">
        <v>137</v>
      </c>
      <c r="F32" s="57"/>
      <c r="G32" s="59"/>
      <c r="H32" s="57" t="s">
        <v>125</v>
      </c>
      <c r="I32" s="59"/>
      <c r="J32" s="59"/>
      <c r="K32" s="57" t="s">
        <v>33</v>
      </c>
      <c r="L32" s="59"/>
      <c r="M32" s="60">
        <v>8400000</v>
      </c>
      <c r="N32" s="61">
        <v>0</v>
      </c>
      <c r="O32" s="60"/>
      <c r="P32" s="60"/>
      <c r="Q32" s="62">
        <f t="shared" si="0"/>
        <v>0</v>
      </c>
      <c r="R32" s="60">
        <v>22</v>
      </c>
      <c r="S32" s="63">
        <f t="shared" si="1"/>
        <v>0</v>
      </c>
      <c r="T32" s="62">
        <f t="shared" si="2"/>
        <v>0</v>
      </c>
      <c r="U32" s="64"/>
      <c r="V32" s="62"/>
      <c r="W32" s="62"/>
      <c r="X32" s="65"/>
      <c r="Y32" s="65"/>
      <c r="Z32" s="66">
        <v>35953</v>
      </c>
    </row>
    <row r="33" spans="1:26" ht="36" x14ac:dyDescent="0.2">
      <c r="A33" s="56">
        <v>300</v>
      </c>
      <c r="B33" s="57" t="s">
        <v>138</v>
      </c>
      <c r="C33" s="58" t="s">
        <v>139</v>
      </c>
      <c r="D33" s="57" t="s">
        <v>75</v>
      </c>
      <c r="E33" s="58" t="s">
        <v>140</v>
      </c>
      <c r="F33" s="57"/>
      <c r="G33" s="59"/>
      <c r="H33" s="57" t="s">
        <v>125</v>
      </c>
      <c r="I33" s="59"/>
      <c r="J33" s="59"/>
      <c r="K33" s="57" t="s">
        <v>33</v>
      </c>
      <c r="L33" s="59"/>
      <c r="M33" s="60">
        <v>320000</v>
      </c>
      <c r="N33" s="61">
        <v>0</v>
      </c>
      <c r="O33" s="60"/>
      <c r="P33" s="60"/>
      <c r="Q33" s="62">
        <f t="shared" si="0"/>
        <v>0</v>
      </c>
      <c r="R33" s="60">
        <v>22</v>
      </c>
      <c r="S33" s="63">
        <f t="shared" si="1"/>
        <v>0</v>
      </c>
      <c r="T33" s="62">
        <f t="shared" si="2"/>
        <v>0</v>
      </c>
      <c r="U33" s="64"/>
      <c r="V33" s="62"/>
      <c r="W33" s="62"/>
      <c r="X33" s="65"/>
      <c r="Y33" s="65"/>
      <c r="Z33" s="66">
        <v>35954</v>
      </c>
    </row>
    <row r="34" spans="1:26" ht="48.75" thickBot="1" x14ac:dyDescent="0.25">
      <c r="A34" s="67">
        <v>310</v>
      </c>
      <c r="B34" s="68" t="s">
        <v>141</v>
      </c>
      <c r="C34" s="69" t="s">
        <v>142</v>
      </c>
      <c r="D34" s="68" t="s">
        <v>143</v>
      </c>
      <c r="E34" s="69" t="s">
        <v>144</v>
      </c>
      <c r="F34" s="68"/>
      <c r="G34" s="70"/>
      <c r="H34" s="68" t="s">
        <v>125</v>
      </c>
      <c r="I34" s="70"/>
      <c r="J34" s="70"/>
      <c r="K34" s="68" t="s">
        <v>33</v>
      </c>
      <c r="L34" s="70"/>
      <c r="M34" s="71">
        <v>1080000</v>
      </c>
      <c r="N34" s="72">
        <v>0</v>
      </c>
      <c r="O34" s="71"/>
      <c r="P34" s="71"/>
      <c r="Q34" s="73">
        <f t="shared" si="0"/>
        <v>0</v>
      </c>
      <c r="R34" s="71">
        <v>22</v>
      </c>
      <c r="S34" s="74">
        <f t="shared" si="1"/>
        <v>0</v>
      </c>
      <c r="T34" s="73">
        <f t="shared" si="2"/>
        <v>0</v>
      </c>
      <c r="U34" s="75"/>
      <c r="V34" s="73">
        <f>Q28+Q29+Q30+Q31+Q32+Q33+Q34</f>
        <v>0</v>
      </c>
      <c r="W34" s="73">
        <f>T28+T29+T30+T31+T32+T33+T34</f>
        <v>0</v>
      </c>
      <c r="X34" s="76"/>
      <c r="Y34" s="76"/>
      <c r="Z34" s="77">
        <v>35955</v>
      </c>
    </row>
    <row r="35" spans="1:26" ht="84" x14ac:dyDescent="0.2">
      <c r="A35" s="78">
        <v>320</v>
      </c>
      <c r="B35" s="79" t="s">
        <v>145</v>
      </c>
      <c r="C35" s="80" t="s">
        <v>146</v>
      </c>
      <c r="D35" s="79" t="s">
        <v>147</v>
      </c>
      <c r="E35" s="80" t="s">
        <v>148</v>
      </c>
      <c r="F35" s="79"/>
      <c r="G35" s="81"/>
      <c r="H35" s="79" t="s">
        <v>149</v>
      </c>
      <c r="I35" s="81"/>
      <c r="J35" s="81"/>
      <c r="K35" s="79" t="s">
        <v>97</v>
      </c>
      <c r="L35" s="81"/>
      <c r="M35" s="82">
        <v>4000</v>
      </c>
      <c r="N35" s="83">
        <v>0</v>
      </c>
      <c r="O35" s="82"/>
      <c r="P35" s="82"/>
      <c r="Q35" s="84">
        <f t="shared" si="0"/>
        <v>0</v>
      </c>
      <c r="R35" s="82">
        <v>22</v>
      </c>
      <c r="S35" s="85">
        <f t="shared" si="1"/>
        <v>0</v>
      </c>
      <c r="T35" s="84">
        <f t="shared" si="2"/>
        <v>0</v>
      </c>
      <c r="U35" s="86"/>
      <c r="V35" s="84"/>
      <c r="W35" s="84"/>
      <c r="X35" s="87"/>
      <c r="Y35" s="87"/>
      <c r="Z35" s="88">
        <v>35956</v>
      </c>
    </row>
    <row r="36" spans="1:26" ht="84" x14ac:dyDescent="0.2">
      <c r="A36" s="56">
        <v>330</v>
      </c>
      <c r="B36" s="57" t="s">
        <v>150</v>
      </c>
      <c r="C36" s="58" t="s">
        <v>151</v>
      </c>
      <c r="D36" s="57" t="s">
        <v>147</v>
      </c>
      <c r="E36" s="58" t="s">
        <v>152</v>
      </c>
      <c r="F36" s="57"/>
      <c r="G36" s="59"/>
      <c r="H36" s="57" t="s">
        <v>149</v>
      </c>
      <c r="I36" s="59"/>
      <c r="J36" s="59"/>
      <c r="K36" s="57" t="s">
        <v>97</v>
      </c>
      <c r="L36" s="59"/>
      <c r="M36" s="60">
        <v>2000</v>
      </c>
      <c r="N36" s="61">
        <v>0</v>
      </c>
      <c r="O36" s="60"/>
      <c r="P36" s="60"/>
      <c r="Q36" s="62">
        <f t="shared" si="0"/>
        <v>0</v>
      </c>
      <c r="R36" s="60">
        <v>22</v>
      </c>
      <c r="S36" s="63">
        <f t="shared" si="1"/>
        <v>0</v>
      </c>
      <c r="T36" s="62">
        <f t="shared" si="2"/>
        <v>0</v>
      </c>
      <c r="U36" s="64"/>
      <c r="V36" s="62"/>
      <c r="W36" s="62"/>
      <c r="X36" s="65"/>
      <c r="Y36" s="65"/>
      <c r="Z36" s="66">
        <v>35957</v>
      </c>
    </row>
    <row r="37" spans="1:26" ht="72.75" thickBot="1" x14ac:dyDescent="0.25">
      <c r="A37" s="100">
        <v>340</v>
      </c>
      <c r="B37" s="46" t="s">
        <v>153</v>
      </c>
      <c r="C37" s="47" t="s">
        <v>154</v>
      </c>
      <c r="D37" s="46" t="s">
        <v>147</v>
      </c>
      <c r="E37" s="47" t="s">
        <v>155</v>
      </c>
      <c r="F37" s="46"/>
      <c r="G37" s="48"/>
      <c r="H37" s="46" t="s">
        <v>149</v>
      </c>
      <c r="I37" s="48"/>
      <c r="J37" s="48"/>
      <c r="K37" s="46" t="s">
        <v>97</v>
      </c>
      <c r="L37" s="48"/>
      <c r="M37" s="45">
        <v>2400</v>
      </c>
      <c r="N37" s="49">
        <v>0</v>
      </c>
      <c r="O37" s="45"/>
      <c r="P37" s="45"/>
      <c r="Q37" s="50">
        <f t="shared" si="0"/>
        <v>0</v>
      </c>
      <c r="R37" s="45">
        <v>22</v>
      </c>
      <c r="S37" s="51">
        <f t="shared" si="1"/>
        <v>0</v>
      </c>
      <c r="T37" s="50">
        <f t="shared" si="2"/>
        <v>0</v>
      </c>
      <c r="U37" s="52"/>
      <c r="V37" s="50">
        <f>Q35+Q36+Q37</f>
        <v>0</v>
      </c>
      <c r="W37" s="50">
        <f>T35+T36+T37</f>
        <v>0</v>
      </c>
      <c r="X37" s="53"/>
      <c r="Y37" s="53"/>
      <c r="Z37" s="101">
        <v>35958</v>
      </c>
    </row>
    <row r="38" spans="1:26" ht="84.75" thickBot="1" x14ac:dyDescent="0.25">
      <c r="A38" s="102">
        <v>350</v>
      </c>
      <c r="B38" s="103" t="s">
        <v>156</v>
      </c>
      <c r="C38" s="104" t="s">
        <v>157</v>
      </c>
      <c r="D38" s="103" t="s">
        <v>158</v>
      </c>
      <c r="E38" s="104" t="s">
        <v>159</v>
      </c>
      <c r="F38" s="103"/>
      <c r="G38" s="105"/>
      <c r="H38" s="103" t="s">
        <v>160</v>
      </c>
      <c r="I38" s="105"/>
      <c r="J38" s="105"/>
      <c r="K38" s="103" t="s">
        <v>33</v>
      </c>
      <c r="L38" s="105"/>
      <c r="M38" s="106">
        <v>200000</v>
      </c>
      <c r="N38" s="107">
        <v>0</v>
      </c>
      <c r="O38" s="106"/>
      <c r="P38" s="106"/>
      <c r="Q38" s="108">
        <f t="shared" si="0"/>
        <v>0</v>
      </c>
      <c r="R38" s="106">
        <v>22</v>
      </c>
      <c r="S38" s="109">
        <f t="shared" si="1"/>
        <v>0</v>
      </c>
      <c r="T38" s="108">
        <f t="shared" si="2"/>
        <v>0</v>
      </c>
      <c r="U38" s="110"/>
      <c r="V38" s="108">
        <f>Q38</f>
        <v>0</v>
      </c>
      <c r="W38" s="108">
        <f>T38</f>
        <v>0</v>
      </c>
      <c r="X38" s="111"/>
      <c r="Y38" s="111"/>
      <c r="Z38" s="112">
        <v>35959</v>
      </c>
    </row>
    <row r="39" spans="1:26" ht="36" x14ac:dyDescent="0.2">
      <c r="A39" s="78">
        <v>360</v>
      </c>
      <c r="B39" s="79" t="s">
        <v>161</v>
      </c>
      <c r="C39" s="80" t="s">
        <v>162</v>
      </c>
      <c r="D39" s="79" t="s">
        <v>163</v>
      </c>
      <c r="E39" s="80" t="s">
        <v>164</v>
      </c>
      <c r="F39" s="79"/>
      <c r="G39" s="81"/>
      <c r="H39" s="79" t="s">
        <v>165</v>
      </c>
      <c r="I39" s="81"/>
      <c r="J39" s="81"/>
      <c r="K39" s="79" t="s">
        <v>97</v>
      </c>
      <c r="L39" s="81"/>
      <c r="M39" s="82">
        <v>33200</v>
      </c>
      <c r="N39" s="83">
        <v>0</v>
      </c>
      <c r="O39" s="82"/>
      <c r="P39" s="82"/>
      <c r="Q39" s="84">
        <f t="shared" si="0"/>
        <v>0</v>
      </c>
      <c r="R39" s="82">
        <v>22</v>
      </c>
      <c r="S39" s="85">
        <f t="shared" si="1"/>
        <v>0</v>
      </c>
      <c r="T39" s="84">
        <f t="shared" si="2"/>
        <v>0</v>
      </c>
      <c r="U39" s="86"/>
      <c r="V39" s="84"/>
      <c r="W39" s="84"/>
      <c r="X39" s="87"/>
      <c r="Y39" s="87"/>
      <c r="Z39" s="88">
        <v>35960</v>
      </c>
    </row>
    <row r="40" spans="1:26" ht="48" x14ac:dyDescent="0.2">
      <c r="A40" s="56">
        <v>370</v>
      </c>
      <c r="B40" s="57" t="s">
        <v>166</v>
      </c>
      <c r="C40" s="58" t="s">
        <v>167</v>
      </c>
      <c r="D40" s="57" t="s">
        <v>168</v>
      </c>
      <c r="E40" s="58" t="s">
        <v>169</v>
      </c>
      <c r="F40" s="57"/>
      <c r="G40" s="59"/>
      <c r="H40" s="57" t="s">
        <v>165</v>
      </c>
      <c r="I40" s="59"/>
      <c r="J40" s="59"/>
      <c r="K40" s="57" t="s">
        <v>97</v>
      </c>
      <c r="L40" s="59"/>
      <c r="M40" s="60">
        <v>8400</v>
      </c>
      <c r="N40" s="61">
        <v>0</v>
      </c>
      <c r="O40" s="60"/>
      <c r="P40" s="60"/>
      <c r="Q40" s="62">
        <f t="shared" si="0"/>
        <v>0</v>
      </c>
      <c r="R40" s="60">
        <v>22</v>
      </c>
      <c r="S40" s="63">
        <f t="shared" si="1"/>
        <v>0</v>
      </c>
      <c r="T40" s="62">
        <f t="shared" si="2"/>
        <v>0</v>
      </c>
      <c r="U40" s="64"/>
      <c r="V40" s="62"/>
      <c r="W40" s="62"/>
      <c r="X40" s="65"/>
      <c r="Y40" s="65"/>
      <c r="Z40" s="66">
        <v>35961</v>
      </c>
    </row>
    <row r="41" spans="1:26" ht="60.75" thickBot="1" x14ac:dyDescent="0.25">
      <c r="A41" s="100">
        <v>380</v>
      </c>
      <c r="B41" s="46" t="s">
        <v>170</v>
      </c>
      <c r="C41" s="47" t="s">
        <v>171</v>
      </c>
      <c r="D41" s="46" t="s">
        <v>172</v>
      </c>
      <c r="E41" s="47" t="s">
        <v>173</v>
      </c>
      <c r="F41" s="46"/>
      <c r="G41" s="48"/>
      <c r="H41" s="46" t="s">
        <v>165</v>
      </c>
      <c r="I41" s="48"/>
      <c r="J41" s="48"/>
      <c r="K41" s="46" t="s">
        <v>97</v>
      </c>
      <c r="L41" s="48"/>
      <c r="M41" s="45">
        <v>1000</v>
      </c>
      <c r="N41" s="49">
        <v>0</v>
      </c>
      <c r="O41" s="45"/>
      <c r="P41" s="45"/>
      <c r="Q41" s="50">
        <f t="shared" si="0"/>
        <v>0</v>
      </c>
      <c r="R41" s="45">
        <v>22</v>
      </c>
      <c r="S41" s="51">
        <f t="shared" si="1"/>
        <v>0</v>
      </c>
      <c r="T41" s="50">
        <f t="shared" si="2"/>
        <v>0</v>
      </c>
      <c r="U41" s="52"/>
      <c r="V41" s="50">
        <f>Q39+Q40+Q41</f>
        <v>0</v>
      </c>
      <c r="W41" s="50">
        <f>T39+T40+T41</f>
        <v>0</v>
      </c>
      <c r="X41" s="53"/>
      <c r="Y41" s="53"/>
      <c r="Z41" s="101">
        <v>35962</v>
      </c>
    </row>
    <row r="42" spans="1:26" ht="39" thickBot="1" x14ac:dyDescent="0.25">
      <c r="A42" s="102">
        <v>390</v>
      </c>
      <c r="B42" s="103" t="s">
        <v>174</v>
      </c>
      <c r="C42" s="104" t="s">
        <v>175</v>
      </c>
      <c r="D42" s="103" t="s">
        <v>176</v>
      </c>
      <c r="E42" s="104" t="s">
        <v>177</v>
      </c>
      <c r="F42" s="103"/>
      <c r="G42" s="105"/>
      <c r="H42" s="103" t="s">
        <v>178</v>
      </c>
      <c r="I42" s="105"/>
      <c r="J42" s="105"/>
      <c r="K42" s="103" t="s">
        <v>179</v>
      </c>
      <c r="L42" s="105"/>
      <c r="M42" s="106">
        <v>13000</v>
      </c>
      <c r="N42" s="107">
        <v>0</v>
      </c>
      <c r="O42" s="106"/>
      <c r="P42" s="106"/>
      <c r="Q42" s="108">
        <f t="shared" si="0"/>
        <v>0</v>
      </c>
      <c r="R42" s="106">
        <v>22</v>
      </c>
      <c r="S42" s="109">
        <f t="shared" si="1"/>
        <v>0</v>
      </c>
      <c r="T42" s="108">
        <f t="shared" si="2"/>
        <v>0</v>
      </c>
      <c r="U42" s="110"/>
      <c r="V42" s="108"/>
      <c r="W42" s="108"/>
      <c r="X42" s="111"/>
      <c r="Y42" s="111"/>
      <c r="Z42" s="112">
        <v>35963</v>
      </c>
    </row>
    <row r="43" spans="1:26" ht="36" x14ac:dyDescent="0.2">
      <c r="A43" s="78">
        <v>400</v>
      </c>
      <c r="B43" s="79" t="s">
        <v>180</v>
      </c>
      <c r="C43" s="80" t="s">
        <v>181</v>
      </c>
      <c r="D43" s="79" t="s">
        <v>176</v>
      </c>
      <c r="E43" s="80" t="s">
        <v>182</v>
      </c>
      <c r="F43" s="79"/>
      <c r="G43" s="81"/>
      <c r="H43" s="79" t="s">
        <v>183</v>
      </c>
      <c r="I43" s="81"/>
      <c r="J43" s="81"/>
      <c r="K43" s="79" t="s">
        <v>179</v>
      </c>
      <c r="L43" s="81"/>
      <c r="M43" s="82">
        <v>4000</v>
      </c>
      <c r="N43" s="83">
        <v>0</v>
      </c>
      <c r="O43" s="82"/>
      <c r="P43" s="82"/>
      <c r="Q43" s="84">
        <f t="shared" si="0"/>
        <v>0</v>
      </c>
      <c r="R43" s="82">
        <v>22</v>
      </c>
      <c r="S43" s="85">
        <f t="shared" si="1"/>
        <v>0</v>
      </c>
      <c r="T43" s="84">
        <f t="shared" si="2"/>
        <v>0</v>
      </c>
      <c r="U43" s="86"/>
      <c r="V43" s="84"/>
      <c r="W43" s="84"/>
      <c r="X43" s="87"/>
      <c r="Y43" s="87"/>
      <c r="Z43" s="88">
        <v>35964</v>
      </c>
    </row>
    <row r="44" spans="1:26" ht="36.75" thickBot="1" x14ac:dyDescent="0.25">
      <c r="A44" s="100">
        <v>410</v>
      </c>
      <c r="B44" s="46" t="s">
        <v>184</v>
      </c>
      <c r="C44" s="47" t="s">
        <v>185</v>
      </c>
      <c r="D44" s="46" t="s">
        <v>186</v>
      </c>
      <c r="E44" s="47" t="s">
        <v>187</v>
      </c>
      <c r="F44" s="46"/>
      <c r="G44" s="48"/>
      <c r="H44" s="46" t="s">
        <v>183</v>
      </c>
      <c r="I44" s="48"/>
      <c r="J44" s="48"/>
      <c r="K44" s="46" t="s">
        <v>179</v>
      </c>
      <c r="L44" s="48"/>
      <c r="M44" s="45">
        <v>400</v>
      </c>
      <c r="N44" s="49">
        <v>0</v>
      </c>
      <c r="O44" s="45"/>
      <c r="P44" s="45"/>
      <c r="Q44" s="50">
        <f t="shared" si="0"/>
        <v>0</v>
      </c>
      <c r="R44" s="45">
        <v>22</v>
      </c>
      <c r="S44" s="51">
        <f t="shared" si="1"/>
        <v>0</v>
      </c>
      <c r="T44" s="50">
        <f t="shared" si="2"/>
        <v>0</v>
      </c>
      <c r="U44" s="52"/>
      <c r="V44" s="50">
        <f>Q43+Q44</f>
        <v>0</v>
      </c>
      <c r="W44" s="50">
        <f>T43+T44</f>
        <v>0</v>
      </c>
      <c r="X44" s="53"/>
      <c r="Y44" s="53"/>
      <c r="Z44" s="101">
        <v>35965</v>
      </c>
    </row>
    <row r="45" spans="1:26" ht="25.5" x14ac:dyDescent="0.2">
      <c r="A45" s="54">
        <v>420</v>
      </c>
      <c r="B45" s="37" t="s">
        <v>188</v>
      </c>
      <c r="C45" s="38" t="s">
        <v>189</v>
      </c>
      <c r="D45" s="37" t="s">
        <v>190</v>
      </c>
      <c r="E45" s="38" t="s">
        <v>191</v>
      </c>
      <c r="F45" s="37"/>
      <c r="G45" s="39"/>
      <c r="H45" s="37" t="s">
        <v>178</v>
      </c>
      <c r="I45" s="39"/>
      <c r="J45" s="39"/>
      <c r="K45" s="37" t="s">
        <v>33</v>
      </c>
      <c r="L45" s="39"/>
      <c r="M45" s="36">
        <v>2000000</v>
      </c>
      <c r="N45" s="40">
        <v>0</v>
      </c>
      <c r="O45" s="36"/>
      <c r="P45" s="36"/>
      <c r="Q45" s="41">
        <f t="shared" si="0"/>
        <v>0</v>
      </c>
      <c r="R45" s="36">
        <v>22</v>
      </c>
      <c r="S45" s="42">
        <f t="shared" si="1"/>
        <v>0</v>
      </c>
      <c r="T45" s="41">
        <f t="shared" si="2"/>
        <v>0</v>
      </c>
      <c r="U45" s="43"/>
      <c r="V45" s="41"/>
      <c r="W45" s="41"/>
      <c r="X45" s="44"/>
      <c r="Y45" s="44"/>
      <c r="Z45" s="55">
        <v>35966</v>
      </c>
    </row>
    <row r="46" spans="1:26" ht="25.5" x14ac:dyDescent="0.2">
      <c r="A46" s="56">
        <v>430</v>
      </c>
      <c r="B46" s="57" t="s">
        <v>192</v>
      </c>
      <c r="C46" s="58" t="s">
        <v>193</v>
      </c>
      <c r="D46" s="57" t="s">
        <v>194</v>
      </c>
      <c r="E46" s="58" t="s">
        <v>195</v>
      </c>
      <c r="F46" s="57"/>
      <c r="G46" s="59"/>
      <c r="H46" s="57" t="s">
        <v>178</v>
      </c>
      <c r="I46" s="59"/>
      <c r="J46" s="59"/>
      <c r="K46" s="57" t="s">
        <v>33</v>
      </c>
      <c r="L46" s="59"/>
      <c r="M46" s="60">
        <v>4200000</v>
      </c>
      <c r="N46" s="61">
        <v>0</v>
      </c>
      <c r="O46" s="60"/>
      <c r="P46" s="60"/>
      <c r="Q46" s="62">
        <f t="shared" si="0"/>
        <v>0</v>
      </c>
      <c r="R46" s="60">
        <v>22</v>
      </c>
      <c r="S46" s="63">
        <f t="shared" si="1"/>
        <v>0</v>
      </c>
      <c r="T46" s="62">
        <f t="shared" si="2"/>
        <v>0</v>
      </c>
      <c r="U46" s="64"/>
      <c r="V46" s="62"/>
      <c r="W46" s="62"/>
      <c r="X46" s="65"/>
      <c r="Y46" s="65"/>
      <c r="Z46" s="66">
        <v>35967</v>
      </c>
    </row>
    <row r="47" spans="1:26" ht="36" x14ac:dyDescent="0.2">
      <c r="A47" s="56">
        <v>440</v>
      </c>
      <c r="B47" s="57" t="s">
        <v>196</v>
      </c>
      <c r="C47" s="58" t="s">
        <v>197</v>
      </c>
      <c r="D47" s="57" t="s">
        <v>198</v>
      </c>
      <c r="E47" s="58" t="s">
        <v>199</v>
      </c>
      <c r="F47" s="57"/>
      <c r="G47" s="59"/>
      <c r="H47" s="57" t="s">
        <v>178</v>
      </c>
      <c r="I47" s="59"/>
      <c r="J47" s="59"/>
      <c r="K47" s="57" t="s">
        <v>33</v>
      </c>
      <c r="L47" s="59"/>
      <c r="M47" s="60">
        <v>7600000</v>
      </c>
      <c r="N47" s="61">
        <v>0</v>
      </c>
      <c r="O47" s="60"/>
      <c r="P47" s="60"/>
      <c r="Q47" s="62">
        <f t="shared" si="0"/>
        <v>0</v>
      </c>
      <c r="R47" s="60">
        <v>22</v>
      </c>
      <c r="S47" s="63">
        <f t="shared" si="1"/>
        <v>0</v>
      </c>
      <c r="T47" s="62">
        <f t="shared" si="2"/>
        <v>0</v>
      </c>
      <c r="U47" s="64"/>
      <c r="V47" s="62"/>
      <c r="W47" s="62"/>
      <c r="X47" s="65"/>
      <c r="Y47" s="65"/>
      <c r="Z47" s="66">
        <v>35968</v>
      </c>
    </row>
    <row r="48" spans="1:26" ht="38.25" x14ac:dyDescent="0.2">
      <c r="A48" s="56">
        <v>450</v>
      </c>
      <c r="B48" s="57" t="s">
        <v>200</v>
      </c>
      <c r="C48" s="58" t="s">
        <v>201</v>
      </c>
      <c r="D48" s="57" t="s">
        <v>198</v>
      </c>
      <c r="E48" s="58" t="s">
        <v>202</v>
      </c>
      <c r="F48" s="57"/>
      <c r="G48" s="59"/>
      <c r="H48" s="57" t="s">
        <v>178</v>
      </c>
      <c r="I48" s="59"/>
      <c r="J48" s="59"/>
      <c r="K48" s="57" t="s">
        <v>33</v>
      </c>
      <c r="L48" s="59"/>
      <c r="M48" s="60">
        <v>10000000</v>
      </c>
      <c r="N48" s="61">
        <v>0</v>
      </c>
      <c r="O48" s="60"/>
      <c r="P48" s="60"/>
      <c r="Q48" s="62">
        <f t="shared" si="0"/>
        <v>0</v>
      </c>
      <c r="R48" s="60">
        <v>22</v>
      </c>
      <c r="S48" s="63">
        <f t="shared" si="1"/>
        <v>0</v>
      </c>
      <c r="T48" s="62">
        <f t="shared" si="2"/>
        <v>0</v>
      </c>
      <c r="U48" s="64"/>
      <c r="V48" s="62"/>
      <c r="W48" s="62"/>
      <c r="X48" s="65"/>
      <c r="Y48" s="65"/>
      <c r="Z48" s="66">
        <v>35969</v>
      </c>
    </row>
    <row r="49" spans="1:26" ht="25.5" x14ac:dyDescent="0.2">
      <c r="A49" s="56">
        <v>460</v>
      </c>
      <c r="B49" s="57" t="s">
        <v>203</v>
      </c>
      <c r="C49" s="58" t="s">
        <v>204</v>
      </c>
      <c r="D49" s="57" t="s">
        <v>205</v>
      </c>
      <c r="E49" s="58" t="s">
        <v>206</v>
      </c>
      <c r="F49" s="57"/>
      <c r="G49" s="59"/>
      <c r="H49" s="57" t="s">
        <v>178</v>
      </c>
      <c r="I49" s="59"/>
      <c r="J49" s="59"/>
      <c r="K49" s="57" t="s">
        <v>33</v>
      </c>
      <c r="L49" s="59"/>
      <c r="M49" s="60">
        <v>5200000</v>
      </c>
      <c r="N49" s="61">
        <v>0</v>
      </c>
      <c r="O49" s="60"/>
      <c r="P49" s="60"/>
      <c r="Q49" s="62">
        <f t="shared" si="0"/>
        <v>0</v>
      </c>
      <c r="R49" s="60">
        <v>22</v>
      </c>
      <c r="S49" s="63">
        <f t="shared" si="1"/>
        <v>0</v>
      </c>
      <c r="T49" s="62">
        <f t="shared" si="2"/>
        <v>0</v>
      </c>
      <c r="U49" s="64"/>
      <c r="V49" s="62"/>
      <c r="W49" s="62"/>
      <c r="X49" s="65"/>
      <c r="Y49" s="65"/>
      <c r="Z49" s="66">
        <v>35970</v>
      </c>
    </row>
    <row r="50" spans="1:26" ht="26.25" thickBot="1" x14ac:dyDescent="0.25">
      <c r="A50" s="67">
        <v>470</v>
      </c>
      <c r="B50" s="68" t="s">
        <v>207</v>
      </c>
      <c r="C50" s="69" t="s">
        <v>204</v>
      </c>
      <c r="D50" s="68" t="s">
        <v>205</v>
      </c>
      <c r="E50" s="69" t="s">
        <v>208</v>
      </c>
      <c r="F50" s="68"/>
      <c r="G50" s="70"/>
      <c r="H50" s="68" t="s">
        <v>178</v>
      </c>
      <c r="I50" s="70"/>
      <c r="J50" s="70"/>
      <c r="K50" s="68" t="s">
        <v>33</v>
      </c>
      <c r="L50" s="70"/>
      <c r="M50" s="71">
        <v>480000</v>
      </c>
      <c r="N50" s="72">
        <v>0</v>
      </c>
      <c r="O50" s="71"/>
      <c r="P50" s="71"/>
      <c r="Q50" s="73">
        <f t="shared" si="0"/>
        <v>0</v>
      </c>
      <c r="R50" s="71">
        <v>22</v>
      </c>
      <c r="S50" s="74">
        <f t="shared" si="1"/>
        <v>0</v>
      </c>
      <c r="T50" s="73">
        <f t="shared" si="2"/>
        <v>0</v>
      </c>
      <c r="U50" s="75"/>
      <c r="V50" s="73">
        <f>Q42+Q45+Q46+Q47+Q48+Q49+Q50</f>
        <v>0</v>
      </c>
      <c r="W50" s="73">
        <f>T42+T45+T46+T47+T48+T49+T50</f>
        <v>0</v>
      </c>
      <c r="X50" s="76"/>
      <c r="Y50" s="76"/>
      <c r="Z50" s="77">
        <v>35971</v>
      </c>
    </row>
    <row r="51" spans="1:26" ht="25.5" x14ac:dyDescent="0.2">
      <c r="A51" s="54">
        <v>480</v>
      </c>
      <c r="B51" s="37" t="s">
        <v>209</v>
      </c>
      <c r="C51" s="38" t="s">
        <v>210</v>
      </c>
      <c r="D51" s="37" t="s">
        <v>143</v>
      </c>
      <c r="E51" s="38" t="s">
        <v>211</v>
      </c>
      <c r="F51" s="37"/>
      <c r="G51" s="39"/>
      <c r="H51" s="37" t="s">
        <v>212</v>
      </c>
      <c r="I51" s="39"/>
      <c r="J51" s="39"/>
      <c r="K51" s="37" t="s">
        <v>33</v>
      </c>
      <c r="L51" s="39"/>
      <c r="M51" s="36">
        <v>12000</v>
      </c>
      <c r="N51" s="40">
        <v>0</v>
      </c>
      <c r="O51" s="36"/>
      <c r="P51" s="36"/>
      <c r="Q51" s="41">
        <f t="shared" si="0"/>
        <v>0</v>
      </c>
      <c r="R51" s="36">
        <v>22</v>
      </c>
      <c r="S51" s="42">
        <f t="shared" si="1"/>
        <v>0</v>
      </c>
      <c r="T51" s="41">
        <f t="shared" si="2"/>
        <v>0</v>
      </c>
      <c r="U51" s="43"/>
      <c r="V51" s="41"/>
      <c r="W51" s="41"/>
      <c r="X51" s="44"/>
      <c r="Y51" s="44"/>
      <c r="Z51" s="55">
        <v>35972</v>
      </c>
    </row>
    <row r="52" spans="1:26" ht="13.5" thickBot="1" x14ac:dyDescent="0.25">
      <c r="A52" s="67">
        <v>490</v>
      </c>
      <c r="B52" s="68" t="s">
        <v>213</v>
      </c>
      <c r="C52" s="69" t="s">
        <v>210</v>
      </c>
      <c r="D52" s="68" t="s">
        <v>143</v>
      </c>
      <c r="E52" s="69" t="s">
        <v>214</v>
      </c>
      <c r="F52" s="68"/>
      <c r="G52" s="70"/>
      <c r="H52" s="68" t="s">
        <v>212</v>
      </c>
      <c r="I52" s="70"/>
      <c r="J52" s="70"/>
      <c r="K52" s="68" t="s">
        <v>33</v>
      </c>
      <c r="L52" s="70"/>
      <c r="M52" s="71">
        <v>12000</v>
      </c>
      <c r="N52" s="72">
        <v>0</v>
      </c>
      <c r="O52" s="71"/>
      <c r="P52" s="71"/>
      <c r="Q52" s="73">
        <f t="shared" si="0"/>
        <v>0</v>
      </c>
      <c r="R52" s="71">
        <v>22</v>
      </c>
      <c r="S52" s="74">
        <f t="shared" si="1"/>
        <v>0</v>
      </c>
      <c r="T52" s="73">
        <f t="shared" si="2"/>
        <v>0</v>
      </c>
      <c r="U52" s="75"/>
      <c r="V52" s="73">
        <f>Q51+Q52</f>
        <v>0</v>
      </c>
      <c r="W52" s="73">
        <f>T51+T52</f>
        <v>0</v>
      </c>
      <c r="X52" s="76"/>
      <c r="Y52" s="76"/>
      <c r="Z52" s="77">
        <v>35973</v>
      </c>
    </row>
    <row r="53" spans="1:26" ht="144.75" thickBot="1" x14ac:dyDescent="0.25">
      <c r="A53" s="113">
        <v>500</v>
      </c>
      <c r="B53" s="114" t="s">
        <v>215</v>
      </c>
      <c r="C53" s="115" t="s">
        <v>216</v>
      </c>
      <c r="D53" s="114" t="s">
        <v>217</v>
      </c>
      <c r="E53" s="115" t="s">
        <v>218</v>
      </c>
      <c r="F53" s="114"/>
      <c r="G53" s="116"/>
      <c r="H53" s="114" t="s">
        <v>219</v>
      </c>
      <c r="I53" s="116"/>
      <c r="J53" s="116"/>
      <c r="K53" s="114" t="s">
        <v>33</v>
      </c>
      <c r="L53" s="116"/>
      <c r="M53" s="117">
        <v>5308000</v>
      </c>
      <c r="N53" s="118">
        <v>0</v>
      </c>
      <c r="O53" s="117"/>
      <c r="P53" s="117"/>
      <c r="Q53" s="119">
        <f t="shared" si="0"/>
        <v>0</v>
      </c>
      <c r="R53" s="117">
        <v>22</v>
      </c>
      <c r="S53" s="120">
        <f t="shared" si="1"/>
        <v>0</v>
      </c>
      <c r="T53" s="119">
        <f t="shared" si="2"/>
        <v>0</v>
      </c>
      <c r="U53" s="121"/>
      <c r="V53" s="119">
        <f>Q53</f>
        <v>0</v>
      </c>
      <c r="W53" s="119">
        <f>T53</f>
        <v>0</v>
      </c>
      <c r="X53" s="122"/>
      <c r="Y53" s="122"/>
      <c r="Z53" s="123">
        <v>35974</v>
      </c>
    </row>
  </sheetData>
  <pageMargins left="0" right="0" top="0.59060000000000001" bottom="0.59060000000000001" header="0" footer="0.47239999999999999"/>
  <pageSetup paperSize="9" orientation="portrait" horizontalDpi="4294967294" verticalDpi="4294967294" r:id="rId1"/>
  <headerFooter>
    <oddFooter>&amp;L&amp;8 26.08.2019   Uporabnik: KCKS58&amp;C&amp;8 Objava javnega naročila&amp;R&amp;8&amp;P/&amp;N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Objava javnega naročila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Jelena Savic</dc:creator>
  <cp:lastModifiedBy>Jelena Savic</cp:lastModifiedBy>
  <cp:lastPrinted>2019-08-27T06:34:51Z</cp:lastPrinted>
  <dcterms:created xsi:type="dcterms:W3CDTF">2019-08-26T09:53:18Z</dcterms:created>
  <dcterms:modified xsi:type="dcterms:W3CDTF">2019-08-27T06:43:38Z</dcterms:modified>
</cp:coreProperties>
</file>