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F:\STANJE-28.05.2019\DOKUMENTI-28.05.2019\JAVNA-NAROČILA\JN-OPERATIVA\VSE-ŠOLE\VRTEC-TRBOVLJE\RAZPIS-2019-2022\"/>
    </mc:Choice>
  </mc:AlternateContent>
  <bookViews>
    <workbookView xWindow="0" yWindow="0" windowWidth="17550" windowHeight="6990"/>
  </bookViews>
  <sheets>
    <sheet name="Perutninsko meso" sheetId="1" r:id="rId1"/>
    <sheet name="Jajca" sheetId="3" r:id="rId2"/>
    <sheet name="Zamrznjene, sveže ribe" sheetId="4" r:id="rId3"/>
    <sheet name="Mleko in mlečni izdelki" sheetId="5" r:id="rId4"/>
    <sheet name="Eko mleko in izdelki" sheetId="6" r:id="rId5"/>
    <sheet name="Kruh, pekovski izdelki" sheetId="7" r:id="rId6"/>
    <sheet name="Trajni pekovski izdelki" sheetId="8" r:id="rId7"/>
    <sheet name="Kruh brez aditivov" sheetId="9" r:id="rId8"/>
    <sheet name="Eko kruh" sheetId="10" r:id="rId9"/>
    <sheet name="Zamrznjeni izdelki iz testa" sheetId="11" r:id="rId10"/>
    <sheet name="Žita, mlevski izdelki" sheetId="12" r:id="rId11"/>
    <sheet name="Testenine in zakuhe" sheetId="13" r:id="rId12"/>
    <sheet name="Sadje, zelenjava " sheetId="14" r:id="rId13"/>
    <sheet name="Sadni sokovi" sheetId="15" r:id="rId14"/>
    <sheet name="Splošno blago" sheetId="16" r:id="rId15"/>
    <sheet name="Konzervirana hrana" sheetId="17" r:id="rId16"/>
    <sheet name="Diabetični proizvodi" sheetId="18" r:id="rId17"/>
    <sheet name="Zamrznjeno sadje-zelenjava" sheetId="20" r:id="rId18"/>
    <sheet name="Eko meso" sheetId="21" r:id="rId19"/>
  </sheets>
  <definedNames>
    <definedName name="_xlnm.Print_Titles" localSheetId="16">'Diabetični proizvodi'!$10:$10</definedName>
    <definedName name="_xlnm.Print_Titles" localSheetId="8">'Eko kruh'!$10:$10</definedName>
    <definedName name="_xlnm.Print_Titles" localSheetId="18">'Eko meso'!$10:$10</definedName>
    <definedName name="_xlnm.Print_Titles" localSheetId="4">'Eko mleko in izdelki'!$10:$10</definedName>
    <definedName name="_xlnm.Print_Titles" localSheetId="1">Jajca!$10:$10</definedName>
    <definedName name="_xlnm.Print_Titles" localSheetId="15">'Konzervirana hrana'!$10:$10</definedName>
    <definedName name="_xlnm.Print_Titles" localSheetId="7">'Kruh brez aditivov'!$10:$10</definedName>
    <definedName name="_xlnm.Print_Titles" localSheetId="5">'Kruh, pekovski izdelki'!$10:$10</definedName>
    <definedName name="_xlnm.Print_Titles" localSheetId="3">'Mleko in mlečni izdelki'!$10:$10</definedName>
    <definedName name="_xlnm.Print_Titles" localSheetId="0">'Perutninsko meso'!$10:$10</definedName>
    <definedName name="_xlnm.Print_Titles" localSheetId="12">'Sadje, zelenjava '!#REF!</definedName>
    <definedName name="_xlnm.Print_Titles" localSheetId="13">'Sadni sokovi'!$10:$10</definedName>
    <definedName name="_xlnm.Print_Titles" localSheetId="14">'Splošno blago'!$10:$10</definedName>
    <definedName name="_xlnm.Print_Titles" localSheetId="11">'Testenine in zakuhe'!$10:$10</definedName>
    <definedName name="_xlnm.Print_Titles" localSheetId="6">'Trajni pekovski izdelki'!$10:$10</definedName>
    <definedName name="_xlnm.Print_Titles" localSheetId="2">'Zamrznjene, sveže ribe'!$10:$10</definedName>
    <definedName name="_xlnm.Print_Titles" localSheetId="9">'Zamrznjeni izdelki iz testa'!$10:$10</definedName>
    <definedName name="_xlnm.Print_Titles" localSheetId="17">'Zamrznjeno sadje-zelenjava'!$10:$10</definedName>
    <definedName name="_xlnm.Print_Titles" localSheetId="10">'Žita, mlevski izdelki'!$10:$10</definedName>
    <definedName name="Z_05B2066C_458C_4B30_A1F9_3375CFE90D77_.wvu.PrintTitles" localSheetId="16" hidden="1">'Diabetični proizvodi'!$10:$10</definedName>
    <definedName name="Z_05B2066C_458C_4B30_A1F9_3375CFE90D77_.wvu.PrintTitles" localSheetId="8" hidden="1">'Eko kruh'!$10:$10</definedName>
    <definedName name="Z_05B2066C_458C_4B30_A1F9_3375CFE90D77_.wvu.PrintTitles" localSheetId="18" hidden="1">'Eko meso'!$10:$10</definedName>
    <definedName name="Z_05B2066C_458C_4B30_A1F9_3375CFE90D77_.wvu.PrintTitles" localSheetId="4" hidden="1">'Eko mleko in izdelki'!$10:$10</definedName>
    <definedName name="Z_05B2066C_458C_4B30_A1F9_3375CFE90D77_.wvu.PrintTitles" localSheetId="1" hidden="1">Jajca!$10:$10</definedName>
    <definedName name="Z_05B2066C_458C_4B30_A1F9_3375CFE90D77_.wvu.PrintTitles" localSheetId="15" hidden="1">'Konzervirana hrana'!$10:$10</definedName>
    <definedName name="Z_05B2066C_458C_4B30_A1F9_3375CFE90D77_.wvu.PrintTitles" localSheetId="7" hidden="1">'Kruh brez aditivov'!$10:$10</definedName>
    <definedName name="Z_05B2066C_458C_4B30_A1F9_3375CFE90D77_.wvu.PrintTitles" localSheetId="5" hidden="1">'Kruh, pekovski izdelki'!$10:$10</definedName>
    <definedName name="Z_05B2066C_458C_4B30_A1F9_3375CFE90D77_.wvu.PrintTitles" localSheetId="3" hidden="1">'Mleko in mlečni izdelki'!$10:$10</definedName>
    <definedName name="Z_05B2066C_458C_4B30_A1F9_3375CFE90D77_.wvu.PrintTitles" localSheetId="0" hidden="1">'Perutninsko meso'!$10:$10</definedName>
    <definedName name="Z_05B2066C_458C_4B30_A1F9_3375CFE90D77_.wvu.PrintTitles" localSheetId="12" hidden="1">'Sadje, zelenjava '!#REF!</definedName>
    <definedName name="Z_05B2066C_458C_4B30_A1F9_3375CFE90D77_.wvu.PrintTitles" localSheetId="13" hidden="1">'Sadni sokovi'!$10:$10</definedName>
    <definedName name="Z_05B2066C_458C_4B30_A1F9_3375CFE90D77_.wvu.PrintTitles" localSheetId="14" hidden="1">'Splošno blago'!$10:$10</definedName>
    <definedName name="Z_05B2066C_458C_4B30_A1F9_3375CFE90D77_.wvu.PrintTitles" localSheetId="11" hidden="1">'Testenine in zakuhe'!$10:$10</definedName>
    <definedName name="Z_05B2066C_458C_4B30_A1F9_3375CFE90D77_.wvu.PrintTitles" localSheetId="6" hidden="1">'Trajni pekovski izdelki'!$10:$10</definedName>
    <definedName name="Z_05B2066C_458C_4B30_A1F9_3375CFE90D77_.wvu.PrintTitles" localSheetId="2" hidden="1">'Zamrznjene, sveže ribe'!$10:$10</definedName>
    <definedName name="Z_05B2066C_458C_4B30_A1F9_3375CFE90D77_.wvu.PrintTitles" localSheetId="9" hidden="1">'Zamrznjeni izdelki iz testa'!$10:$10</definedName>
    <definedName name="Z_05B2066C_458C_4B30_A1F9_3375CFE90D77_.wvu.PrintTitles" localSheetId="17" hidden="1">'Zamrznjeno sadje-zelenjava'!$10:$10</definedName>
    <definedName name="Z_05B2066C_458C_4B30_A1F9_3375CFE90D77_.wvu.PrintTitles" localSheetId="10" hidden="1">'Žita, mlevski izdelki'!$10:$10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4" l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16" i="14"/>
  <c r="B13" i="15" l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M14" i="21"/>
  <c r="N14" i="21" s="1"/>
  <c r="M13" i="21"/>
  <c r="N13" i="21" s="1"/>
  <c r="M12" i="21"/>
  <c r="N12" i="21" s="1"/>
  <c r="B12" i="21"/>
  <c r="B13" i="21" s="1"/>
  <c r="B14" i="21" s="1"/>
  <c r="M11" i="21"/>
  <c r="N11" i="21" s="1"/>
  <c r="N15" i="21" l="1"/>
  <c r="M31" i="20"/>
  <c r="N31" i="20" s="1"/>
  <c r="M30" i="20"/>
  <c r="N30" i="20" s="1"/>
  <c r="M29" i="20"/>
  <c r="N29" i="20" s="1"/>
  <c r="M28" i="20"/>
  <c r="N28" i="20" s="1"/>
  <c r="M27" i="20"/>
  <c r="N27" i="20" s="1"/>
  <c r="M26" i="20"/>
  <c r="N26" i="20" s="1"/>
  <c r="M25" i="20"/>
  <c r="N25" i="20" s="1"/>
  <c r="M24" i="20"/>
  <c r="N24" i="20" s="1"/>
  <c r="M23" i="20"/>
  <c r="N23" i="20" s="1"/>
  <c r="M22" i="20"/>
  <c r="N22" i="20" s="1"/>
  <c r="M21" i="20"/>
  <c r="N21" i="20" s="1"/>
  <c r="M20" i="20"/>
  <c r="N20" i="20" s="1"/>
  <c r="M19" i="20"/>
  <c r="N19" i="20" s="1"/>
  <c r="M18" i="20"/>
  <c r="N18" i="20" s="1"/>
  <c r="M17" i="20"/>
  <c r="N17" i="20" s="1"/>
  <c r="M16" i="20"/>
  <c r="N16" i="20" s="1"/>
  <c r="M15" i="20"/>
  <c r="N15" i="20" s="1"/>
  <c r="M14" i="20"/>
  <c r="N14" i="20" s="1"/>
  <c r="M13" i="20"/>
  <c r="N13" i="20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M12" i="20"/>
  <c r="N12" i="20" s="1"/>
  <c r="B12" i="20"/>
  <c r="M11" i="20"/>
  <c r="N11" i="20" s="1"/>
  <c r="N32" i="20" l="1"/>
  <c r="B13" i="11" l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M31" i="11"/>
  <c r="N31" i="11" s="1"/>
  <c r="M30" i="11"/>
  <c r="N30" i="11" s="1"/>
  <c r="M29" i="11"/>
  <c r="N29" i="11" s="1"/>
  <c r="M28" i="11"/>
  <c r="N28" i="11" s="1"/>
  <c r="N27" i="11"/>
  <c r="M27" i="11"/>
  <c r="M26" i="11"/>
  <c r="N26" i="11" s="1"/>
  <c r="M25" i="11"/>
  <c r="N25" i="11" s="1"/>
  <c r="M24" i="11"/>
  <c r="N24" i="11" s="1"/>
  <c r="M23" i="11"/>
  <c r="N23" i="11" s="1"/>
  <c r="M22" i="11"/>
  <c r="N22" i="11" s="1"/>
  <c r="M21" i="11"/>
  <c r="N21" i="11" s="1"/>
  <c r="M20" i="11"/>
  <c r="N20" i="11" s="1"/>
  <c r="N19" i="11"/>
  <c r="M19" i="11"/>
  <c r="M18" i="11"/>
  <c r="N18" i="11" s="1"/>
  <c r="M17" i="11"/>
  <c r="N17" i="11" s="1"/>
  <c r="M16" i="11"/>
  <c r="N16" i="11" s="1"/>
  <c r="M15" i="11"/>
  <c r="N15" i="11" s="1"/>
  <c r="M14" i="11"/>
  <c r="N14" i="11" s="1"/>
  <c r="M13" i="11"/>
  <c r="N13" i="11" s="1"/>
  <c r="M12" i="11"/>
  <c r="N12" i="11" s="1"/>
  <c r="B52" i="5"/>
  <c r="B53" i="5" s="1"/>
  <c r="B54" i="5" s="1"/>
  <c r="B55" i="5" s="1"/>
  <c r="B56" i="5" s="1"/>
  <c r="B57" i="5" s="1"/>
  <c r="B58" i="5" s="1"/>
  <c r="M58" i="5"/>
  <c r="N58" i="5" s="1"/>
  <c r="M57" i="5"/>
  <c r="N57" i="5" s="1"/>
  <c r="M56" i="5"/>
  <c r="N56" i="5" s="1"/>
  <c r="N55" i="5"/>
  <c r="M55" i="5"/>
  <c r="M54" i="5"/>
  <c r="N54" i="5" s="1"/>
  <c r="M53" i="5"/>
  <c r="N53" i="5" s="1"/>
  <c r="M111" i="16"/>
  <c r="N111" i="16" s="1"/>
  <c r="M110" i="16"/>
  <c r="N110" i="16" s="1"/>
  <c r="M109" i="16"/>
  <c r="N109" i="16" s="1"/>
  <c r="M108" i="16"/>
  <c r="N108" i="16" s="1"/>
  <c r="M107" i="16"/>
  <c r="N107" i="16" s="1"/>
  <c r="M106" i="16"/>
  <c r="N106" i="16" s="1"/>
  <c r="N105" i="16"/>
  <c r="M105" i="16"/>
  <c r="M104" i="16"/>
  <c r="N104" i="16" s="1"/>
  <c r="M103" i="16"/>
  <c r="N103" i="16" s="1"/>
  <c r="M102" i="16"/>
  <c r="N102" i="16" s="1"/>
  <c r="M101" i="16"/>
  <c r="N101" i="16" s="1"/>
  <c r="M100" i="16"/>
  <c r="N100" i="16" s="1"/>
  <c r="M99" i="16"/>
  <c r="N99" i="16" s="1"/>
  <c r="M98" i="16"/>
  <c r="N98" i="16" s="1"/>
  <c r="M97" i="16"/>
  <c r="N97" i="16" s="1"/>
  <c r="M96" i="16"/>
  <c r="N96" i="16" s="1"/>
  <c r="M95" i="16"/>
  <c r="N95" i="16" s="1"/>
  <c r="M94" i="16"/>
  <c r="N94" i="16" s="1"/>
  <c r="M93" i="16"/>
  <c r="N93" i="16" s="1"/>
  <c r="M92" i="16"/>
  <c r="N92" i="16" s="1"/>
  <c r="M91" i="16"/>
  <c r="N91" i="16" s="1"/>
  <c r="M90" i="16"/>
  <c r="N90" i="16" s="1"/>
  <c r="M89" i="16"/>
  <c r="N89" i="16" s="1"/>
  <c r="M88" i="16"/>
  <c r="N88" i="16" s="1"/>
  <c r="M87" i="16"/>
  <c r="N87" i="16" s="1"/>
  <c r="M86" i="16"/>
  <c r="N86" i="16" s="1"/>
  <c r="M85" i="16"/>
  <c r="N85" i="16" s="1"/>
  <c r="M84" i="16"/>
  <c r="N84" i="16" s="1"/>
  <c r="N83" i="16"/>
  <c r="M83" i="16"/>
  <c r="M82" i="16"/>
  <c r="N82" i="16" s="1"/>
  <c r="N81" i="16"/>
  <c r="M81" i="16"/>
  <c r="M80" i="16"/>
  <c r="N80" i="16" s="1"/>
  <c r="M79" i="16"/>
  <c r="N79" i="16" s="1"/>
  <c r="M78" i="16"/>
  <c r="N78" i="16" s="1"/>
  <c r="M77" i="16"/>
  <c r="N77" i="16" s="1"/>
  <c r="M76" i="16"/>
  <c r="N76" i="16" s="1"/>
  <c r="N75" i="16"/>
  <c r="M75" i="16"/>
  <c r="M74" i="16"/>
  <c r="N74" i="16" s="1"/>
  <c r="M73" i="16"/>
  <c r="N73" i="16" s="1"/>
  <c r="M72" i="16"/>
  <c r="N72" i="16" s="1"/>
  <c r="M71" i="16"/>
  <c r="N71" i="16" s="1"/>
  <c r="M70" i="16"/>
  <c r="N70" i="16" s="1"/>
  <c r="N69" i="16"/>
  <c r="M69" i="16"/>
  <c r="M68" i="16"/>
  <c r="N68" i="16" s="1"/>
  <c r="M67" i="16"/>
  <c r="N67" i="16" s="1"/>
  <c r="M66" i="16"/>
  <c r="N66" i="16" s="1"/>
  <c r="M65" i="16"/>
  <c r="N65" i="16" s="1"/>
  <c r="M64" i="16"/>
  <c r="N64" i="16" s="1"/>
  <c r="M63" i="16"/>
  <c r="N63" i="16" s="1"/>
  <c r="B13" i="16"/>
  <c r="B14" i="16" s="1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B48" i="16" s="1"/>
  <c r="B49" i="16" s="1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B62" i="16" s="1"/>
  <c r="B63" i="16" s="1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B76" i="16" s="1"/>
  <c r="B77" i="16" s="1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B90" i="16" s="1"/>
  <c r="B91" i="16" s="1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B104" i="16" s="1"/>
  <c r="B105" i="16" s="1"/>
  <c r="B106" i="16" s="1"/>
  <c r="B107" i="16" s="1"/>
  <c r="B108" i="16" s="1"/>
  <c r="B109" i="16" s="1"/>
  <c r="B110" i="16" s="1"/>
  <c r="B111" i="16" s="1"/>
  <c r="M53" i="18" l="1"/>
  <c r="N53" i="18" s="1"/>
  <c r="M52" i="18"/>
  <c r="N52" i="18" s="1"/>
  <c r="M51" i="18"/>
  <c r="N51" i="18" s="1"/>
  <c r="M50" i="18"/>
  <c r="N50" i="18" s="1"/>
  <c r="M49" i="18"/>
  <c r="N49" i="18" s="1"/>
  <c r="M48" i="18"/>
  <c r="N48" i="18" s="1"/>
  <c r="M47" i="18"/>
  <c r="N47" i="18" s="1"/>
  <c r="M46" i="18"/>
  <c r="N46" i="18" s="1"/>
  <c r="M45" i="18"/>
  <c r="N45" i="18" s="1"/>
  <c r="M44" i="18"/>
  <c r="N44" i="18" s="1"/>
  <c r="M43" i="18"/>
  <c r="N43" i="18" s="1"/>
  <c r="M42" i="18"/>
  <c r="N42" i="18" s="1"/>
  <c r="M41" i="18"/>
  <c r="N41" i="18" s="1"/>
  <c r="M40" i="18"/>
  <c r="N40" i="18" s="1"/>
  <c r="M39" i="18"/>
  <c r="N39" i="18" s="1"/>
  <c r="N38" i="18"/>
  <c r="M38" i="18"/>
  <c r="M37" i="18"/>
  <c r="N37" i="18" s="1"/>
  <c r="M36" i="18"/>
  <c r="N36" i="18" s="1"/>
  <c r="M35" i="18"/>
  <c r="N35" i="18" s="1"/>
  <c r="M34" i="18"/>
  <c r="N34" i="18" s="1"/>
  <c r="M33" i="18"/>
  <c r="N33" i="18" s="1"/>
  <c r="M32" i="18"/>
  <c r="N32" i="18" s="1"/>
  <c r="M31" i="18"/>
  <c r="N31" i="18" s="1"/>
  <c r="M30" i="18"/>
  <c r="N30" i="18" s="1"/>
  <c r="M29" i="18"/>
  <c r="N29" i="18" s="1"/>
  <c r="M28" i="18"/>
  <c r="N28" i="18" s="1"/>
  <c r="M27" i="18"/>
  <c r="N27" i="18" s="1"/>
  <c r="M26" i="18"/>
  <c r="N26" i="18" s="1"/>
  <c r="M25" i="18"/>
  <c r="N25" i="18" s="1"/>
  <c r="M24" i="18"/>
  <c r="N24" i="18" s="1"/>
  <c r="M23" i="18"/>
  <c r="N23" i="18" s="1"/>
  <c r="M22" i="18"/>
  <c r="N22" i="18" s="1"/>
  <c r="M21" i="18"/>
  <c r="N21" i="18" s="1"/>
  <c r="M20" i="18"/>
  <c r="N20" i="18" s="1"/>
  <c r="M19" i="18"/>
  <c r="N19" i="18" s="1"/>
  <c r="M18" i="18"/>
  <c r="N18" i="18" s="1"/>
  <c r="M17" i="18"/>
  <c r="N17" i="18" s="1"/>
  <c r="M16" i="18"/>
  <c r="N16" i="18" s="1"/>
  <c r="M15" i="18"/>
  <c r="N15" i="18" s="1"/>
  <c r="M14" i="18"/>
  <c r="N14" i="18" s="1"/>
  <c r="M13" i="18"/>
  <c r="N13" i="18" s="1"/>
  <c r="M12" i="18"/>
  <c r="N12" i="18" s="1"/>
  <c r="B12" i="18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M11" i="18"/>
  <c r="N11" i="18" s="1"/>
  <c r="M46" i="17"/>
  <c r="N46" i="17" s="1"/>
  <c r="M45" i="17"/>
  <c r="N45" i="17" s="1"/>
  <c r="M44" i="17"/>
  <c r="N44" i="17" s="1"/>
  <c r="M43" i="17"/>
  <c r="N43" i="17" s="1"/>
  <c r="M42" i="17"/>
  <c r="N42" i="17" s="1"/>
  <c r="M41" i="17"/>
  <c r="N41" i="17" s="1"/>
  <c r="M40" i="17"/>
  <c r="N40" i="17" s="1"/>
  <c r="M39" i="17"/>
  <c r="N39" i="17" s="1"/>
  <c r="M38" i="17"/>
  <c r="N38" i="17" s="1"/>
  <c r="M37" i="17"/>
  <c r="N37" i="17" s="1"/>
  <c r="M36" i="17"/>
  <c r="N36" i="17" s="1"/>
  <c r="M35" i="17"/>
  <c r="N35" i="17" s="1"/>
  <c r="M34" i="17"/>
  <c r="N34" i="17" s="1"/>
  <c r="M33" i="17"/>
  <c r="N33" i="17" s="1"/>
  <c r="M32" i="17"/>
  <c r="N32" i="17" s="1"/>
  <c r="M31" i="17"/>
  <c r="N31" i="17" s="1"/>
  <c r="M30" i="17"/>
  <c r="N30" i="17" s="1"/>
  <c r="M29" i="17"/>
  <c r="N29" i="17" s="1"/>
  <c r="M28" i="17"/>
  <c r="N28" i="17" s="1"/>
  <c r="M27" i="17"/>
  <c r="N27" i="17" s="1"/>
  <c r="M26" i="17"/>
  <c r="N26" i="17" s="1"/>
  <c r="M25" i="17"/>
  <c r="N25" i="17" s="1"/>
  <c r="M24" i="17"/>
  <c r="N24" i="17" s="1"/>
  <c r="M23" i="17"/>
  <c r="N23" i="17" s="1"/>
  <c r="M22" i="17"/>
  <c r="N22" i="17" s="1"/>
  <c r="M21" i="17"/>
  <c r="N21" i="17" s="1"/>
  <c r="M20" i="17"/>
  <c r="N20" i="17" s="1"/>
  <c r="M19" i="17"/>
  <c r="N19" i="17" s="1"/>
  <c r="M18" i="17"/>
  <c r="N18" i="17" s="1"/>
  <c r="M17" i="17"/>
  <c r="N17" i="17" s="1"/>
  <c r="M16" i="17"/>
  <c r="N16" i="17" s="1"/>
  <c r="M15" i="17"/>
  <c r="N15" i="17" s="1"/>
  <c r="M14" i="17"/>
  <c r="N14" i="17" s="1"/>
  <c r="M13" i="17"/>
  <c r="N13" i="17" s="1"/>
  <c r="M12" i="17"/>
  <c r="N12" i="17" s="1"/>
  <c r="B12" i="17"/>
  <c r="B13" i="17" s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M11" i="17"/>
  <c r="N11" i="17" s="1"/>
  <c r="N47" i="17" s="1"/>
  <c r="M61" i="16"/>
  <c r="N61" i="16" s="1"/>
  <c r="M62" i="16"/>
  <c r="N62" i="16" s="1"/>
  <c r="M60" i="16"/>
  <c r="N60" i="16" s="1"/>
  <c r="M59" i="16"/>
  <c r="N59" i="16" s="1"/>
  <c r="M58" i="16"/>
  <c r="N58" i="16" s="1"/>
  <c r="M57" i="16"/>
  <c r="N57" i="16" s="1"/>
  <c r="M56" i="16"/>
  <c r="N56" i="16" s="1"/>
  <c r="M55" i="16"/>
  <c r="N55" i="16" s="1"/>
  <c r="M54" i="16"/>
  <c r="N54" i="16" s="1"/>
  <c r="M53" i="16"/>
  <c r="N53" i="16" s="1"/>
  <c r="M52" i="16"/>
  <c r="N52" i="16" s="1"/>
  <c r="M51" i="16"/>
  <c r="N51" i="16" s="1"/>
  <c r="M50" i="16"/>
  <c r="N50" i="16" s="1"/>
  <c r="M49" i="16"/>
  <c r="N49" i="16" s="1"/>
  <c r="M48" i="16"/>
  <c r="N48" i="16" s="1"/>
  <c r="M47" i="16"/>
  <c r="N47" i="16" s="1"/>
  <c r="M46" i="16"/>
  <c r="N46" i="16" s="1"/>
  <c r="M45" i="16"/>
  <c r="N45" i="16" s="1"/>
  <c r="M44" i="16"/>
  <c r="N44" i="16" s="1"/>
  <c r="M43" i="16"/>
  <c r="N43" i="16" s="1"/>
  <c r="M42" i="16"/>
  <c r="N42" i="16" s="1"/>
  <c r="M41" i="16"/>
  <c r="N41" i="16" s="1"/>
  <c r="M40" i="16"/>
  <c r="N40" i="16" s="1"/>
  <c r="M39" i="16"/>
  <c r="N39" i="16" s="1"/>
  <c r="M38" i="16"/>
  <c r="N38" i="16" s="1"/>
  <c r="M37" i="16"/>
  <c r="N37" i="16" s="1"/>
  <c r="M36" i="16"/>
  <c r="N36" i="16" s="1"/>
  <c r="M35" i="16"/>
  <c r="N35" i="16" s="1"/>
  <c r="M34" i="16"/>
  <c r="N34" i="16" s="1"/>
  <c r="M33" i="16"/>
  <c r="N33" i="16" s="1"/>
  <c r="M32" i="16"/>
  <c r="N32" i="16" s="1"/>
  <c r="M31" i="16"/>
  <c r="N31" i="16" s="1"/>
  <c r="M30" i="16"/>
  <c r="N30" i="16" s="1"/>
  <c r="M29" i="16"/>
  <c r="N29" i="16" s="1"/>
  <c r="M28" i="16"/>
  <c r="N28" i="16" s="1"/>
  <c r="M27" i="16"/>
  <c r="N27" i="16" s="1"/>
  <c r="M26" i="16"/>
  <c r="N26" i="16" s="1"/>
  <c r="M25" i="16"/>
  <c r="N25" i="16" s="1"/>
  <c r="M24" i="16"/>
  <c r="N24" i="16" s="1"/>
  <c r="M23" i="16"/>
  <c r="N23" i="16" s="1"/>
  <c r="M22" i="16"/>
  <c r="N22" i="16" s="1"/>
  <c r="M21" i="16"/>
  <c r="N21" i="16" s="1"/>
  <c r="M20" i="16"/>
  <c r="N20" i="16" s="1"/>
  <c r="M19" i="16"/>
  <c r="N19" i="16" s="1"/>
  <c r="M18" i="16"/>
  <c r="N18" i="16" s="1"/>
  <c r="M17" i="16"/>
  <c r="N17" i="16" s="1"/>
  <c r="M16" i="16"/>
  <c r="N16" i="16" s="1"/>
  <c r="M15" i="16"/>
  <c r="N15" i="16" s="1"/>
  <c r="M14" i="16"/>
  <c r="N14" i="16" s="1"/>
  <c r="M13" i="16"/>
  <c r="N13" i="16" s="1"/>
  <c r="M12" i="16"/>
  <c r="N12" i="16" s="1"/>
  <c r="B12" i="16"/>
  <c r="M11" i="16"/>
  <c r="N11" i="16" s="1"/>
  <c r="M29" i="15"/>
  <c r="N29" i="15" s="1"/>
  <c r="M28" i="15"/>
  <c r="N28" i="15" s="1"/>
  <c r="M27" i="15"/>
  <c r="N27" i="15" s="1"/>
  <c r="M26" i="15"/>
  <c r="N26" i="15" s="1"/>
  <c r="M25" i="15"/>
  <c r="N25" i="15" s="1"/>
  <c r="M24" i="15"/>
  <c r="N24" i="15" s="1"/>
  <c r="M23" i="15"/>
  <c r="N23" i="15" s="1"/>
  <c r="M22" i="15"/>
  <c r="N22" i="15" s="1"/>
  <c r="M21" i="15"/>
  <c r="N21" i="15" s="1"/>
  <c r="M20" i="15"/>
  <c r="N20" i="15" s="1"/>
  <c r="M19" i="15"/>
  <c r="N19" i="15" s="1"/>
  <c r="M18" i="15"/>
  <c r="N18" i="15" s="1"/>
  <c r="M17" i="15"/>
  <c r="N17" i="15" s="1"/>
  <c r="M16" i="15"/>
  <c r="N16" i="15" s="1"/>
  <c r="M15" i="15"/>
  <c r="N15" i="15" s="1"/>
  <c r="M14" i="15"/>
  <c r="N14" i="15" s="1"/>
  <c r="M13" i="15"/>
  <c r="N13" i="15" s="1"/>
  <c r="M12" i="15"/>
  <c r="N12" i="15" s="1"/>
  <c r="M11" i="15"/>
  <c r="N11" i="15" s="1"/>
  <c r="B12" i="15"/>
  <c r="P77" i="14"/>
  <c r="O77" i="14"/>
  <c r="Q77" i="14" s="1"/>
  <c r="P76" i="14"/>
  <c r="O76" i="14"/>
  <c r="Q76" i="14" s="1"/>
  <c r="P75" i="14"/>
  <c r="O75" i="14"/>
  <c r="Q75" i="14" s="1"/>
  <c r="P74" i="14"/>
  <c r="R74" i="14" s="1"/>
  <c r="O74" i="14"/>
  <c r="Q74" i="14" s="1"/>
  <c r="P73" i="14"/>
  <c r="O73" i="14"/>
  <c r="Q73" i="14" s="1"/>
  <c r="P72" i="14"/>
  <c r="O72" i="14"/>
  <c r="Q72" i="14" s="1"/>
  <c r="P71" i="14"/>
  <c r="O71" i="14"/>
  <c r="Q71" i="14" s="1"/>
  <c r="P70" i="14"/>
  <c r="O70" i="14"/>
  <c r="Q70" i="14" s="1"/>
  <c r="P69" i="14"/>
  <c r="O69" i="14"/>
  <c r="Q69" i="14" s="1"/>
  <c r="P68" i="14"/>
  <c r="O68" i="14"/>
  <c r="Q68" i="14" s="1"/>
  <c r="P67" i="14"/>
  <c r="O67" i="14"/>
  <c r="Q67" i="14" s="1"/>
  <c r="P66" i="14"/>
  <c r="R66" i="14" s="1"/>
  <c r="O66" i="14"/>
  <c r="Q66" i="14" s="1"/>
  <c r="P65" i="14"/>
  <c r="O65" i="14"/>
  <c r="Q65" i="14" s="1"/>
  <c r="P64" i="14"/>
  <c r="O64" i="14"/>
  <c r="Q64" i="14" s="1"/>
  <c r="P63" i="14"/>
  <c r="O63" i="14"/>
  <c r="Q63" i="14" s="1"/>
  <c r="P62" i="14"/>
  <c r="R62" i="14" s="1"/>
  <c r="O62" i="14"/>
  <c r="Q62" i="14" s="1"/>
  <c r="P61" i="14"/>
  <c r="O61" i="14"/>
  <c r="Q61" i="14" s="1"/>
  <c r="P60" i="14"/>
  <c r="O60" i="14"/>
  <c r="Q60" i="14" s="1"/>
  <c r="P59" i="14"/>
  <c r="O59" i="14"/>
  <c r="Q59" i="14" s="1"/>
  <c r="P58" i="14"/>
  <c r="R58" i="14" s="1"/>
  <c r="O58" i="14"/>
  <c r="Q58" i="14" s="1"/>
  <c r="P57" i="14"/>
  <c r="O57" i="14"/>
  <c r="Q57" i="14" s="1"/>
  <c r="P56" i="14"/>
  <c r="O56" i="14"/>
  <c r="Q56" i="14" s="1"/>
  <c r="P55" i="14"/>
  <c r="O55" i="14"/>
  <c r="Q55" i="14" s="1"/>
  <c r="P54" i="14"/>
  <c r="R54" i="14" s="1"/>
  <c r="O54" i="14"/>
  <c r="Q54" i="14" s="1"/>
  <c r="P53" i="14"/>
  <c r="O53" i="14"/>
  <c r="Q53" i="14" s="1"/>
  <c r="P52" i="14"/>
  <c r="O52" i="14"/>
  <c r="Q52" i="14" s="1"/>
  <c r="P51" i="14"/>
  <c r="O51" i="14"/>
  <c r="Q51" i="14" s="1"/>
  <c r="P50" i="14"/>
  <c r="R50" i="14" s="1"/>
  <c r="O50" i="14"/>
  <c r="Q50" i="14" s="1"/>
  <c r="P49" i="14"/>
  <c r="O49" i="14"/>
  <c r="Q49" i="14" s="1"/>
  <c r="P48" i="14"/>
  <c r="O48" i="14"/>
  <c r="Q48" i="14" s="1"/>
  <c r="P47" i="14"/>
  <c r="O47" i="14"/>
  <c r="Q47" i="14" s="1"/>
  <c r="P46" i="14"/>
  <c r="R46" i="14" s="1"/>
  <c r="O46" i="14"/>
  <c r="Q46" i="14" s="1"/>
  <c r="P45" i="14"/>
  <c r="O45" i="14"/>
  <c r="Q45" i="14" s="1"/>
  <c r="P44" i="14"/>
  <c r="O44" i="14"/>
  <c r="Q44" i="14" s="1"/>
  <c r="P43" i="14"/>
  <c r="O43" i="14"/>
  <c r="Q43" i="14" s="1"/>
  <c r="P42" i="14"/>
  <c r="R42" i="14" s="1"/>
  <c r="O42" i="14"/>
  <c r="Q42" i="14" s="1"/>
  <c r="P41" i="14"/>
  <c r="O41" i="14"/>
  <c r="Q41" i="14" s="1"/>
  <c r="P40" i="14"/>
  <c r="R40" i="14" s="1"/>
  <c r="O40" i="14"/>
  <c r="Q40" i="14" s="1"/>
  <c r="P39" i="14"/>
  <c r="O39" i="14"/>
  <c r="Q39" i="14" s="1"/>
  <c r="P38" i="14"/>
  <c r="O38" i="14"/>
  <c r="Q38" i="14" s="1"/>
  <c r="P37" i="14"/>
  <c r="O37" i="14"/>
  <c r="Q37" i="14" s="1"/>
  <c r="P36" i="14"/>
  <c r="O36" i="14"/>
  <c r="Q36" i="14" s="1"/>
  <c r="P35" i="14"/>
  <c r="O35" i="14"/>
  <c r="Q35" i="14" s="1"/>
  <c r="P34" i="14"/>
  <c r="O34" i="14"/>
  <c r="Q34" i="14" s="1"/>
  <c r="P33" i="14"/>
  <c r="O33" i="14"/>
  <c r="Q33" i="14" s="1"/>
  <c r="P32" i="14"/>
  <c r="O32" i="14"/>
  <c r="Q32" i="14" s="1"/>
  <c r="P31" i="14"/>
  <c r="O31" i="14"/>
  <c r="Q31" i="14" s="1"/>
  <c r="P30" i="14"/>
  <c r="O30" i="14"/>
  <c r="Q30" i="14" s="1"/>
  <c r="P29" i="14"/>
  <c r="O29" i="14"/>
  <c r="Q29" i="14" s="1"/>
  <c r="P28" i="14"/>
  <c r="O28" i="14"/>
  <c r="Q28" i="14" s="1"/>
  <c r="P27" i="14"/>
  <c r="O27" i="14"/>
  <c r="Q27" i="14" s="1"/>
  <c r="P26" i="14"/>
  <c r="O26" i="14"/>
  <c r="Q26" i="14" s="1"/>
  <c r="P25" i="14"/>
  <c r="O25" i="14"/>
  <c r="Q25" i="14" s="1"/>
  <c r="P24" i="14"/>
  <c r="O24" i="14"/>
  <c r="Q24" i="14" s="1"/>
  <c r="P23" i="14"/>
  <c r="O23" i="14"/>
  <c r="Q23" i="14" s="1"/>
  <c r="P22" i="14"/>
  <c r="O22" i="14"/>
  <c r="Q22" i="14" s="1"/>
  <c r="P21" i="14"/>
  <c r="O21" i="14"/>
  <c r="Q21" i="14" s="1"/>
  <c r="P20" i="14"/>
  <c r="O20" i="14"/>
  <c r="Q20" i="14" s="1"/>
  <c r="P19" i="14"/>
  <c r="O19" i="14"/>
  <c r="Q19" i="14" s="1"/>
  <c r="P18" i="14"/>
  <c r="O18" i="14"/>
  <c r="Q18" i="14" s="1"/>
  <c r="P17" i="14"/>
  <c r="O17" i="14"/>
  <c r="Q17" i="14" s="1"/>
  <c r="P16" i="14"/>
  <c r="O16" i="14"/>
  <c r="Q16" i="14" s="1"/>
  <c r="P15" i="14"/>
  <c r="O15" i="14"/>
  <c r="Q15" i="14" s="1"/>
  <c r="P14" i="14"/>
  <c r="O14" i="14"/>
  <c r="Q14" i="14" s="1"/>
  <c r="B14" i="14"/>
  <c r="B15" i="14" s="1"/>
  <c r="M44" i="13"/>
  <c r="N44" i="13" s="1"/>
  <c r="M43" i="13"/>
  <c r="N43" i="13" s="1"/>
  <c r="M42" i="13"/>
  <c r="N42" i="13" s="1"/>
  <c r="M41" i="13"/>
  <c r="N41" i="13" s="1"/>
  <c r="M40" i="13"/>
  <c r="N40" i="13" s="1"/>
  <c r="M39" i="13"/>
  <c r="N39" i="13" s="1"/>
  <c r="M38" i="13"/>
  <c r="N38" i="13" s="1"/>
  <c r="M37" i="13"/>
  <c r="N37" i="13" s="1"/>
  <c r="M36" i="13"/>
  <c r="N36" i="13" s="1"/>
  <c r="M35" i="13"/>
  <c r="N35" i="13" s="1"/>
  <c r="M34" i="13"/>
  <c r="N34" i="13" s="1"/>
  <c r="M33" i="13"/>
  <c r="N33" i="13" s="1"/>
  <c r="M32" i="13"/>
  <c r="N32" i="13" s="1"/>
  <c r="M31" i="13"/>
  <c r="N31" i="13" s="1"/>
  <c r="M30" i="13"/>
  <c r="N30" i="13" s="1"/>
  <c r="M29" i="13"/>
  <c r="N29" i="13" s="1"/>
  <c r="M28" i="13"/>
  <c r="N28" i="13" s="1"/>
  <c r="M27" i="13"/>
  <c r="N27" i="13" s="1"/>
  <c r="M26" i="13"/>
  <c r="N26" i="13" s="1"/>
  <c r="M25" i="13"/>
  <c r="N25" i="13" s="1"/>
  <c r="M24" i="13"/>
  <c r="N24" i="13" s="1"/>
  <c r="M23" i="13"/>
  <c r="N23" i="13" s="1"/>
  <c r="M22" i="13"/>
  <c r="N22" i="13" s="1"/>
  <c r="M21" i="13"/>
  <c r="N21" i="13" s="1"/>
  <c r="M20" i="13"/>
  <c r="N20" i="13" s="1"/>
  <c r="M19" i="13"/>
  <c r="N19" i="13" s="1"/>
  <c r="M18" i="13"/>
  <c r="N18" i="13" s="1"/>
  <c r="M17" i="13"/>
  <c r="N17" i="13" s="1"/>
  <c r="M16" i="13"/>
  <c r="N16" i="13" s="1"/>
  <c r="M15" i="13"/>
  <c r="N15" i="13" s="1"/>
  <c r="M14" i="13"/>
  <c r="N14" i="13" s="1"/>
  <c r="M13" i="13"/>
  <c r="N13" i="13" s="1"/>
  <c r="M12" i="13"/>
  <c r="N12" i="13" s="1"/>
  <c r="B12" i="13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M11" i="13"/>
  <c r="N11" i="13" s="1"/>
  <c r="M32" i="12"/>
  <c r="N32" i="12" s="1"/>
  <c r="M31" i="12"/>
  <c r="N31" i="12" s="1"/>
  <c r="M30" i="12"/>
  <c r="N30" i="12" s="1"/>
  <c r="M29" i="12"/>
  <c r="N29" i="12" s="1"/>
  <c r="M28" i="12"/>
  <c r="N28" i="12" s="1"/>
  <c r="M27" i="12"/>
  <c r="N27" i="12" s="1"/>
  <c r="M26" i="12"/>
  <c r="N26" i="12" s="1"/>
  <c r="M25" i="12"/>
  <c r="N25" i="12" s="1"/>
  <c r="M24" i="12"/>
  <c r="N24" i="12" s="1"/>
  <c r="M23" i="12"/>
  <c r="N23" i="12" s="1"/>
  <c r="M22" i="12"/>
  <c r="N22" i="12" s="1"/>
  <c r="M21" i="12"/>
  <c r="N21" i="12" s="1"/>
  <c r="M20" i="12"/>
  <c r="N20" i="12" s="1"/>
  <c r="M19" i="12"/>
  <c r="N19" i="12" s="1"/>
  <c r="M18" i="12"/>
  <c r="N18" i="12" s="1"/>
  <c r="M17" i="12"/>
  <c r="N17" i="12" s="1"/>
  <c r="M16" i="12"/>
  <c r="N16" i="12" s="1"/>
  <c r="M15" i="12"/>
  <c r="N15" i="12" s="1"/>
  <c r="M14" i="12"/>
  <c r="N14" i="12" s="1"/>
  <c r="M13" i="12"/>
  <c r="N13" i="12" s="1"/>
  <c r="M12" i="12"/>
  <c r="N12" i="12" s="1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M11" i="12"/>
  <c r="N11" i="12" s="1"/>
  <c r="B12" i="11"/>
  <c r="M11" i="11"/>
  <c r="N11" i="11" s="1"/>
  <c r="N32" i="11" s="1"/>
  <c r="M14" i="10"/>
  <c r="N14" i="10" s="1"/>
  <c r="M13" i="10"/>
  <c r="N13" i="10" s="1"/>
  <c r="M12" i="10"/>
  <c r="N12" i="10" s="1"/>
  <c r="B12" i="10"/>
  <c r="B13" i="10" s="1"/>
  <c r="B14" i="10" s="1"/>
  <c r="M11" i="10"/>
  <c r="N11" i="10" s="1"/>
  <c r="M23" i="9"/>
  <c r="N23" i="9" s="1"/>
  <c r="M22" i="9"/>
  <c r="N22" i="9" s="1"/>
  <c r="M21" i="9"/>
  <c r="N21" i="9" s="1"/>
  <c r="M20" i="9"/>
  <c r="N20" i="9" s="1"/>
  <c r="M19" i="9"/>
  <c r="N19" i="9" s="1"/>
  <c r="M18" i="9"/>
  <c r="N18" i="9" s="1"/>
  <c r="M17" i="9"/>
  <c r="N17" i="9" s="1"/>
  <c r="M16" i="9"/>
  <c r="N16" i="9" s="1"/>
  <c r="N15" i="9"/>
  <c r="M15" i="9"/>
  <c r="M14" i="9"/>
  <c r="N14" i="9" s="1"/>
  <c r="M13" i="9"/>
  <c r="N13" i="9" s="1"/>
  <c r="M12" i="9"/>
  <c r="N12" i="9" s="1"/>
  <c r="B12" i="9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M11" i="9"/>
  <c r="N11" i="9" s="1"/>
  <c r="M23" i="8"/>
  <c r="N23" i="8" s="1"/>
  <c r="M22" i="8"/>
  <c r="N22" i="8" s="1"/>
  <c r="M21" i="8"/>
  <c r="N21" i="8" s="1"/>
  <c r="M20" i="8"/>
  <c r="N20" i="8" s="1"/>
  <c r="M19" i="8"/>
  <c r="N19" i="8" s="1"/>
  <c r="M18" i="8"/>
  <c r="N18" i="8" s="1"/>
  <c r="M17" i="8"/>
  <c r="N17" i="8" s="1"/>
  <c r="M16" i="8"/>
  <c r="N16" i="8" s="1"/>
  <c r="M15" i="8"/>
  <c r="N15" i="8" s="1"/>
  <c r="M14" i="8"/>
  <c r="N14" i="8" s="1"/>
  <c r="M13" i="8"/>
  <c r="N13" i="8" s="1"/>
  <c r="M12" i="8"/>
  <c r="N12" i="8" s="1"/>
  <c r="B12" i="8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M11" i="8"/>
  <c r="N11" i="8" s="1"/>
  <c r="M64" i="7"/>
  <c r="N64" i="7" s="1"/>
  <c r="M63" i="7"/>
  <c r="N63" i="7" s="1"/>
  <c r="M62" i="7"/>
  <c r="N62" i="7" s="1"/>
  <c r="M61" i="7"/>
  <c r="N61" i="7" s="1"/>
  <c r="M60" i="7"/>
  <c r="N60" i="7" s="1"/>
  <c r="M59" i="7"/>
  <c r="N59" i="7" s="1"/>
  <c r="M58" i="7"/>
  <c r="N58" i="7" s="1"/>
  <c r="M57" i="7"/>
  <c r="N57" i="7" s="1"/>
  <c r="M56" i="7"/>
  <c r="N56" i="7" s="1"/>
  <c r="M55" i="7"/>
  <c r="N55" i="7" s="1"/>
  <c r="M54" i="7"/>
  <c r="N54" i="7" s="1"/>
  <c r="M53" i="7"/>
  <c r="N53" i="7" s="1"/>
  <c r="M52" i="7"/>
  <c r="N52" i="7" s="1"/>
  <c r="M51" i="7"/>
  <c r="N51" i="7" s="1"/>
  <c r="M52" i="5"/>
  <c r="N52" i="5" s="1"/>
  <c r="M51" i="5"/>
  <c r="N51" i="5" s="1"/>
  <c r="M50" i="7"/>
  <c r="N50" i="7" s="1"/>
  <c r="M49" i="7"/>
  <c r="N49" i="7" s="1"/>
  <c r="M48" i="7"/>
  <c r="N48" i="7" s="1"/>
  <c r="M47" i="7"/>
  <c r="N47" i="7" s="1"/>
  <c r="M46" i="7"/>
  <c r="N46" i="7" s="1"/>
  <c r="M45" i="7"/>
  <c r="N45" i="7" s="1"/>
  <c r="M44" i="7"/>
  <c r="N44" i="7" s="1"/>
  <c r="M43" i="7"/>
  <c r="N43" i="7" s="1"/>
  <c r="M42" i="7"/>
  <c r="N42" i="7" s="1"/>
  <c r="M41" i="7"/>
  <c r="N41" i="7" s="1"/>
  <c r="M40" i="7"/>
  <c r="N40" i="7" s="1"/>
  <c r="M39" i="7"/>
  <c r="N39" i="7" s="1"/>
  <c r="M38" i="7"/>
  <c r="N38" i="7" s="1"/>
  <c r="M37" i="7"/>
  <c r="N37" i="7" s="1"/>
  <c r="M36" i="7"/>
  <c r="N36" i="7" s="1"/>
  <c r="M35" i="7"/>
  <c r="N35" i="7" s="1"/>
  <c r="M34" i="7"/>
  <c r="N34" i="7" s="1"/>
  <c r="M33" i="7"/>
  <c r="N33" i="7" s="1"/>
  <c r="M32" i="7"/>
  <c r="N32" i="7" s="1"/>
  <c r="M31" i="7"/>
  <c r="N31" i="7" s="1"/>
  <c r="M30" i="7"/>
  <c r="N30" i="7" s="1"/>
  <c r="M29" i="7"/>
  <c r="N29" i="7" s="1"/>
  <c r="M28" i="7"/>
  <c r="N28" i="7" s="1"/>
  <c r="M27" i="7"/>
  <c r="N27" i="7" s="1"/>
  <c r="M26" i="7"/>
  <c r="N26" i="7" s="1"/>
  <c r="M25" i="7"/>
  <c r="N25" i="7" s="1"/>
  <c r="M24" i="7"/>
  <c r="N24" i="7" s="1"/>
  <c r="M23" i="7"/>
  <c r="N23" i="7" s="1"/>
  <c r="M22" i="7"/>
  <c r="N22" i="7" s="1"/>
  <c r="M21" i="7"/>
  <c r="N21" i="7" s="1"/>
  <c r="M20" i="7"/>
  <c r="N20" i="7" s="1"/>
  <c r="M19" i="7"/>
  <c r="N19" i="7" s="1"/>
  <c r="M18" i="7"/>
  <c r="N18" i="7" s="1"/>
  <c r="M17" i="7"/>
  <c r="N17" i="7" s="1"/>
  <c r="M16" i="7"/>
  <c r="N16" i="7" s="1"/>
  <c r="M15" i="7"/>
  <c r="N15" i="7" s="1"/>
  <c r="M14" i="7"/>
  <c r="N14" i="7" s="1"/>
  <c r="M13" i="7"/>
  <c r="N13" i="7" s="1"/>
  <c r="M12" i="7"/>
  <c r="N12" i="7" s="1"/>
  <c r="B12" i="7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M11" i="7"/>
  <c r="N11" i="7" s="1"/>
  <c r="M16" i="6"/>
  <c r="N16" i="6" s="1"/>
  <c r="M15" i="6"/>
  <c r="N15" i="6" s="1"/>
  <c r="M14" i="6"/>
  <c r="N14" i="6" s="1"/>
  <c r="M13" i="6"/>
  <c r="N13" i="6" s="1"/>
  <c r="M12" i="6"/>
  <c r="N12" i="6" s="1"/>
  <c r="B12" i="6"/>
  <c r="B13" i="6" s="1"/>
  <c r="B14" i="6" s="1"/>
  <c r="B15" i="6" s="1"/>
  <c r="B16" i="6" s="1"/>
  <c r="M11" i="6"/>
  <c r="N11" i="6" s="1"/>
  <c r="M18" i="5"/>
  <c r="N18" i="5" s="1"/>
  <c r="M50" i="5"/>
  <c r="N50" i="5" s="1"/>
  <c r="M49" i="5"/>
  <c r="N49" i="5" s="1"/>
  <c r="M48" i="5"/>
  <c r="N48" i="5" s="1"/>
  <c r="M47" i="5"/>
  <c r="N47" i="5" s="1"/>
  <c r="M46" i="5"/>
  <c r="N46" i="5" s="1"/>
  <c r="M45" i="5"/>
  <c r="N45" i="5" s="1"/>
  <c r="M44" i="5"/>
  <c r="N44" i="5" s="1"/>
  <c r="M43" i="5"/>
  <c r="N43" i="5" s="1"/>
  <c r="M42" i="5"/>
  <c r="N42" i="5" s="1"/>
  <c r="M41" i="5"/>
  <c r="N41" i="5" s="1"/>
  <c r="M40" i="5"/>
  <c r="N40" i="5" s="1"/>
  <c r="M39" i="5"/>
  <c r="N39" i="5" s="1"/>
  <c r="M38" i="5"/>
  <c r="N38" i="5" s="1"/>
  <c r="M37" i="5"/>
  <c r="N37" i="5" s="1"/>
  <c r="M36" i="5"/>
  <c r="N36" i="5" s="1"/>
  <c r="M35" i="5"/>
  <c r="N35" i="5" s="1"/>
  <c r="M34" i="5"/>
  <c r="N34" i="5" s="1"/>
  <c r="M33" i="5"/>
  <c r="N33" i="5" s="1"/>
  <c r="M32" i="5"/>
  <c r="N32" i="5" s="1"/>
  <c r="M31" i="5"/>
  <c r="N31" i="5" s="1"/>
  <c r="M30" i="5"/>
  <c r="N30" i="5" s="1"/>
  <c r="M29" i="5"/>
  <c r="N29" i="5" s="1"/>
  <c r="M28" i="5"/>
  <c r="N28" i="5" s="1"/>
  <c r="M27" i="5"/>
  <c r="N27" i="5" s="1"/>
  <c r="M26" i="5"/>
  <c r="N26" i="5" s="1"/>
  <c r="M25" i="5"/>
  <c r="N25" i="5" s="1"/>
  <c r="M24" i="5"/>
  <c r="N24" i="5" s="1"/>
  <c r="M23" i="5"/>
  <c r="N23" i="5" s="1"/>
  <c r="M22" i="5"/>
  <c r="N22" i="5" s="1"/>
  <c r="M21" i="5"/>
  <c r="N21" i="5" s="1"/>
  <c r="M20" i="5"/>
  <c r="N20" i="5" s="1"/>
  <c r="M19" i="5"/>
  <c r="N19" i="5" s="1"/>
  <c r="M17" i="5"/>
  <c r="N17" i="5" s="1"/>
  <c r="M16" i="5"/>
  <c r="N16" i="5" s="1"/>
  <c r="M15" i="5"/>
  <c r="N15" i="5" s="1"/>
  <c r="M14" i="5"/>
  <c r="N14" i="5" s="1"/>
  <c r="M13" i="5"/>
  <c r="N13" i="5" s="1"/>
  <c r="M12" i="5"/>
  <c r="N12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M11" i="5"/>
  <c r="N11" i="5" s="1"/>
  <c r="M22" i="4"/>
  <c r="N22" i="4" s="1"/>
  <c r="M21" i="4"/>
  <c r="N21" i="4" s="1"/>
  <c r="N20" i="4"/>
  <c r="M20" i="4"/>
  <c r="M19" i="4"/>
  <c r="N19" i="4" s="1"/>
  <c r="M18" i="4"/>
  <c r="N18" i="4" s="1"/>
  <c r="N17" i="4"/>
  <c r="M17" i="4"/>
  <c r="M16" i="4"/>
  <c r="N16" i="4" s="1"/>
  <c r="M15" i="4"/>
  <c r="N15" i="4" s="1"/>
  <c r="M14" i="4"/>
  <c r="N14" i="4" s="1"/>
  <c r="M13" i="4"/>
  <c r="N13" i="4" s="1"/>
  <c r="N12" i="4"/>
  <c r="M12" i="4"/>
  <c r="B12" i="4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M11" i="4"/>
  <c r="N11" i="4" s="1"/>
  <c r="M12" i="3"/>
  <c r="N12" i="3" s="1"/>
  <c r="B12" i="3"/>
  <c r="M11" i="3"/>
  <c r="N11" i="3" s="1"/>
  <c r="M29" i="1"/>
  <c r="N29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12" i="1"/>
  <c r="N12" i="1" s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M11" i="1"/>
  <c r="N11" i="1" s="1"/>
  <c r="N59" i="5" l="1"/>
  <c r="N112" i="16"/>
  <c r="N65" i="7"/>
  <c r="R27" i="14"/>
  <c r="N54" i="18"/>
  <c r="R16" i="14"/>
  <c r="R20" i="14"/>
  <c r="R24" i="14"/>
  <c r="R31" i="14"/>
  <c r="R35" i="14"/>
  <c r="R39" i="14"/>
  <c r="R43" i="14"/>
  <c r="R47" i="14"/>
  <c r="R51" i="14"/>
  <c r="R55" i="14"/>
  <c r="R59" i="14"/>
  <c r="R63" i="14"/>
  <c r="R67" i="14"/>
  <c r="R71" i="14"/>
  <c r="R75" i="14"/>
  <c r="R17" i="14"/>
  <c r="R21" i="14"/>
  <c r="R25" i="14"/>
  <c r="R28" i="14"/>
  <c r="R32" i="14"/>
  <c r="R36" i="14"/>
  <c r="R44" i="14"/>
  <c r="R48" i="14"/>
  <c r="R52" i="14"/>
  <c r="R56" i="14"/>
  <c r="R60" i="14"/>
  <c r="R64" i="14"/>
  <c r="R68" i="14"/>
  <c r="R72" i="14"/>
  <c r="R76" i="14"/>
  <c r="N30" i="15"/>
  <c r="R70" i="14"/>
  <c r="R15" i="14"/>
  <c r="R19" i="14"/>
  <c r="R23" i="14"/>
  <c r="R26" i="14"/>
  <c r="R30" i="14"/>
  <c r="R34" i="14"/>
  <c r="R38" i="14"/>
  <c r="R14" i="14"/>
  <c r="R18" i="14"/>
  <c r="R22" i="14"/>
  <c r="R29" i="14"/>
  <c r="R33" i="14"/>
  <c r="R37" i="14"/>
  <c r="R41" i="14"/>
  <c r="R45" i="14"/>
  <c r="R49" i="14"/>
  <c r="R53" i="14"/>
  <c r="R57" i="14"/>
  <c r="R61" i="14"/>
  <c r="R65" i="14"/>
  <c r="R69" i="14"/>
  <c r="R73" i="14"/>
  <c r="R77" i="14"/>
  <c r="Q78" i="14"/>
  <c r="N45" i="13"/>
  <c r="N33" i="12"/>
  <c r="N15" i="10"/>
  <c r="N24" i="9"/>
  <c r="N24" i="8"/>
  <c r="N17" i="6"/>
  <c r="N23" i="4"/>
  <c r="N13" i="3"/>
  <c r="N30" i="1"/>
  <c r="R78" i="14" l="1"/>
</calcChain>
</file>

<file path=xl/sharedStrings.xml><?xml version="1.0" encoding="utf-8"?>
<sst xmlns="http://schemas.openxmlformats.org/spreadsheetml/2006/main" count="2543" uniqueCount="661">
  <si>
    <t>PONUDNIK:</t>
  </si>
  <si>
    <t xml:space="preserve">SPECIFIKACIJA PREDRAČUNA 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</si>
  <si>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</si>
  <si>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</si>
  <si>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</si>
  <si>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</si>
  <si>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</si>
  <si>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</si>
  <si>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</si>
  <si>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</si>
  <si>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</si>
  <si>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kos</t>
  </si>
  <si>
    <t>kg</t>
  </si>
  <si>
    <t>SOL, morska, kuhinjska, drobno mleta, 1/1 kg</t>
  </si>
  <si>
    <t>SOL, morska, kuhinjska, drobno mleta, 1/1</t>
  </si>
  <si>
    <t>KIS, vinski, 4%, 1/1 l</t>
  </si>
  <si>
    <t>OLJE SONČNIČNO, 1/1 l</t>
  </si>
  <si>
    <t>SLADKOR, beli, kristalni, 1/1 kg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</si>
  <si>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</si>
  <si>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</si>
  <si>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</si>
  <si>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v roku 48 ur od uradnega prejema naročila najkasneje do 13 ure.</t>
  </si>
  <si>
    <t>Kraj in datum:</t>
  </si>
  <si>
    <t>Žig:</t>
  </si>
  <si>
    <t>Podpis odgovorne osebe:</t>
  </si>
  <si>
    <t>NAROČNIK:  VRTEC TRBOVLJE</t>
  </si>
  <si>
    <t xml:space="preserve">                          Rudarska cesta 10 a, 1420 Trbovlje</t>
  </si>
  <si>
    <t>SKUPAJ SKLOP 1:</t>
  </si>
  <si>
    <t>ŠIFRA</t>
  </si>
  <si>
    <t>PIŠČANČJE MESO, sveže, prsa, file</t>
  </si>
  <si>
    <t>PIŠČANČJE MESO, sveže, bedra 220g/kos</t>
  </si>
  <si>
    <t>Piščančje kračke 110g/kos, sveže</t>
  </si>
  <si>
    <t>PIŠČANČJE MESO, sveže, peruti</t>
  </si>
  <si>
    <t>PIŠČANČJE MESO, sveže, zrezki po 6dag</t>
  </si>
  <si>
    <t>PIŠČANČJE MESO, sveže,narezano na kocke ali trakce</t>
  </si>
  <si>
    <t>PURANJE MESO, sveže, file</t>
  </si>
  <si>
    <t>HRENOVKE, piščančje,brez ovoja, brez aditivov, 60g/*kos</t>
  </si>
  <si>
    <t>Puranji file, narezano na zrezke po 6dag, sveže</t>
  </si>
  <si>
    <t>HRENOVKE, puranje, brez aditivov, 60g/kos</t>
  </si>
  <si>
    <t>Puranji file narezan na kocke, sveže</t>
  </si>
  <si>
    <t xml:space="preserve">Posebna piščančja salama (v kosu, narezano) brez ojačevalcev okusa, aditivov </t>
  </si>
  <si>
    <t>Piščančja prsa v ovitku, brez ojačevalcev okusa, konzerv., narezana ali v kosu</t>
  </si>
  <si>
    <t>Puranja  prsa v ovitku brez ojačevalcev okusa, konzerv.(v kosu, narezano)</t>
  </si>
  <si>
    <t>Puranja pusta šunka  brez ojačevalcev okusa in konzervansov (v kosu, narezano)</t>
  </si>
  <si>
    <t>Puranji šink brez ojačevalcev okusa, konzerv. (v kosu, narezano)</t>
  </si>
  <si>
    <t>Ržnjiči iz piščančjega mesa, sveži 140g/kos</t>
  </si>
  <si>
    <t>Pečenice – puranje, brez ojačevalcev okusa, konz., 60g/kos, 80g/kos</t>
  </si>
  <si>
    <t>Piščančje stegno izkoščičeno</t>
  </si>
  <si>
    <t>Sklop 1: Perutninsko meso in izdelki</t>
  </si>
  <si>
    <t>Dostava blaga se vrši naslednji dan od uradnega prejema naročila najkasneje  od 5.30 do 6.00 ure zjutraj za tekoči dan porabe.</t>
  </si>
  <si>
    <t xml:space="preserve">Sklop 2: Jajca </t>
  </si>
  <si>
    <t>Kokošja jajca A kakovost, L kaliber talne reje</t>
  </si>
  <si>
    <t>Kokošja jajca A kakovost, L kaliber proste reje</t>
  </si>
  <si>
    <t>SKUPAJ SKLOP 2:</t>
  </si>
  <si>
    <t>Dostava blaga se vrši naslednji dan od uradnega prejema naročila najkasneje od 7.00 do 8.00 ure zjutraj za tekoči dan porabe.</t>
  </si>
  <si>
    <t>Zamrznjen oslič</t>
  </si>
  <si>
    <t>Zamrznjen in oblikovan file bele ribe 100g (brez kosti)</t>
  </si>
  <si>
    <t>Ribje palčke – panirane iz filejev morskih rib, pak. po 5 kg</t>
  </si>
  <si>
    <t>Zamrznjeni oslič medaljon 1. kvalitete 100g</t>
  </si>
  <si>
    <t>Riba Limanda, ostriž  file brez kosti- očiščeni I. kvalitete, globoko zamrznjen</t>
  </si>
  <si>
    <t xml:space="preserve">File pange, brez kosti  1. kvalitete, max 15-20% ledene glazure, globoko zamrznjen </t>
  </si>
  <si>
    <t>File morskega psa I. kategorije, očiščen, max 15-20% ledene glazure, globoko zamrznjen</t>
  </si>
  <si>
    <t>File morskega lista I. kategorije, očiščen, max 15-20% ledene glazure, globoko zamrznjen</t>
  </si>
  <si>
    <t>File ribji brez kosti škarpene, morski list, tuna,skuša, … in podobno, 100g/kos</t>
  </si>
  <si>
    <t>Zamrznjeni lignji očiščeni in narezani, patagonica 1. kvalitete</t>
  </si>
  <si>
    <t>Gamberji-kozice 1. kvalitete</t>
  </si>
  <si>
    <t>Morski sadeži 1/1</t>
  </si>
  <si>
    <t>Sklop 3: Zamrznjene, sveže ribe</t>
  </si>
  <si>
    <t>SKUPAJ SKLOP 3:</t>
  </si>
  <si>
    <t xml:space="preserve">Sklop 4: Mleko in mlečni izdelki </t>
  </si>
  <si>
    <t>SKUPAJ SKLOP 4:</t>
  </si>
  <si>
    <t>MLEKO, pasterizirano, 3,5% m.m.,10/1 v vreči ali vedru</t>
  </si>
  <si>
    <t>MLEKO, pasterizirano, 3,5% m.m., 1/1</t>
  </si>
  <si>
    <t>MLEKO, sterilizirano, 3,5% m.m., 1/1</t>
  </si>
  <si>
    <t>MLEKO, sterilizirano, 3,5% m.m., 2 dcl</t>
  </si>
  <si>
    <t>MLEKO, čokoladno, 2 dcl</t>
  </si>
  <si>
    <t>MLEKO, sterilizirano, 1/1; brez laktoze</t>
  </si>
  <si>
    <t>JOGURT, navadni, 3,2mm,lonček, 180 g</t>
  </si>
  <si>
    <t xml:space="preserve">JOGURT, sadni,3,2mm lonček, 180 g, </t>
  </si>
  <si>
    <t>JOGURT,sadni vsi okusi od 140 do 150g</t>
  </si>
  <si>
    <t xml:space="preserve">JOGURT, tekoči , sadni, 1,3mm; 500 g, </t>
  </si>
  <si>
    <t xml:space="preserve">JOGURT, tekoči, navadni; 1,3mm;  500 g, </t>
  </si>
  <si>
    <t>Smetanov jogurt v lončku, razni okusi, 150g</t>
  </si>
  <si>
    <t>JOGURT sadni, lonček 180g; brez laktoze</t>
  </si>
  <si>
    <t>DESERT SMETANA, s sadjem, lonček, 150 g</t>
  </si>
  <si>
    <t>SADNO MLEČNI NAPITEK  (kot smuthie) 250g</t>
  </si>
  <si>
    <t>SMETANA, kisla, polnomastna, 0,5 kg</t>
  </si>
  <si>
    <t>SMETANA, sladka, 1 l</t>
  </si>
  <si>
    <t>SMETANA, sladka, 0,5 l</t>
  </si>
  <si>
    <t>SMETANA, za kuhanje 500ml</t>
  </si>
  <si>
    <t>SMETANA, rastlinska, za stepanje, 1 l</t>
  </si>
  <si>
    <t>SMETANA, rastlinska, za stepanje, 0,5 l</t>
  </si>
  <si>
    <t>SIR, TOPLJENI, 140 g, koščki v škatli</t>
  </si>
  <si>
    <t>SIR, trdi ribani kot parmezan, 1000g</t>
  </si>
  <si>
    <t>SIRNI NAMAZ, smetanov, v loncu 3kg</t>
  </si>
  <si>
    <t>SIRNI NAMAZ, smetanov, 250 g</t>
  </si>
  <si>
    <t>SIRNI NAMAZ, razni okusi 250 g</t>
  </si>
  <si>
    <t>MASLO, surovo, 250 g</t>
  </si>
  <si>
    <t>SLADOLED, lonček, 120ml</t>
  </si>
  <si>
    <t>SLADOLED, lučka</t>
  </si>
  <si>
    <t>SKUTA, 35% m.m., 5/1</t>
  </si>
  <si>
    <t>SKUTA, 35% m.m., 1/1</t>
  </si>
  <si>
    <t>SKUTA, 35% m.m., 0,5 kg</t>
  </si>
  <si>
    <t>SKUTA, sadna, 125 g</t>
  </si>
  <si>
    <t>SKUTA,  s podloženim sadjem125 g</t>
  </si>
  <si>
    <t>SKUTA, sadna, 100 g</t>
  </si>
  <si>
    <t>SIR, trdi, brez parafinskega ovoja 45% m.m.; 2500g</t>
  </si>
  <si>
    <t>SIR, poltrdi, brez parafinskega ovoja45% m.m.2500g</t>
  </si>
  <si>
    <t>SIR, mehki,brez parafinskega ovoja 35% m.m.2500g</t>
  </si>
  <si>
    <t>SIR, polnomasten, 45% m.m.1/1</t>
  </si>
  <si>
    <t>SIR, brez laktoze, 330G</t>
  </si>
  <si>
    <t>GORGONZOLA, 600 g</t>
  </si>
  <si>
    <t>SIR, ribani, za pico, 5000g</t>
  </si>
  <si>
    <t>MLEKO, pasterizirano, 3,5% m.m., 1/1 l</t>
  </si>
  <si>
    <t>MLEKO, sterilizirano, 3,5% m.m., 1/1 l</t>
  </si>
  <si>
    <t>MLEKO, sterilizirano, 1/1 l; brez laktoze</t>
  </si>
  <si>
    <t xml:space="preserve">JOGURT, tekoči , sadni, 1,3 mm; 500 g, </t>
  </si>
  <si>
    <t>lit</t>
  </si>
  <si>
    <t>kom</t>
  </si>
  <si>
    <t>SKUPAJ SKLOP 5:</t>
  </si>
  <si>
    <t xml:space="preserve">Sklop 5: Eko mleko in mlečni izdelki </t>
  </si>
  <si>
    <t>Bio pitno mleko 3,5 mm, 10/1</t>
  </si>
  <si>
    <t xml:space="preserve">Bio maslo, 250g, </t>
  </si>
  <si>
    <t>Bio  kozji jogurt</t>
  </si>
  <si>
    <t>Bio jogurt, vanilija, 3,5 mm, 150 g</t>
  </si>
  <si>
    <t>Bio sadni jogurt- razni okusi 3,5 mm, 150 g</t>
  </si>
  <si>
    <t>Bio sir, 2,5kg</t>
  </si>
  <si>
    <t>Morski sadeži 1/1 kg</t>
  </si>
  <si>
    <t>Izdelkom tega sklopa morajo biti ob dostavi priloženi ustrezni certifikati !</t>
  </si>
  <si>
    <t xml:space="preserve">Sklop 6: Kruh, pekovski izdelki in slaščice </t>
  </si>
  <si>
    <t>SKUPAJ SKLOP 6:</t>
  </si>
  <si>
    <t>Pšenični kruh polbel T 850 - rezan ali nerezan, pakiran, štruca ali model 0,75 kg-1kg</t>
  </si>
  <si>
    <t>Pšenični kruh črn T 1100 – rezan ali nerezan, pakiran, model  0,75 kg-1kg</t>
  </si>
  <si>
    <t>Pšenični kruh bel- rezan ali nerezan, pakiran, štruca ali model 0,75 kg-1kg</t>
  </si>
  <si>
    <t>Pirin kruh,  rezan ali nerezan, pakiran, štruca ali model 0,75 kg-1kg</t>
  </si>
  <si>
    <t>Graham kruh v modelu, razan ali nerezan, pakiran 0,75 kg-1kg</t>
  </si>
  <si>
    <t>Polnozrnat kruh, štruca, model, rezan ali nerezan pakiran 0,75 kg-1kg</t>
  </si>
  <si>
    <t>Kruh s semeni in posipom kvalitete stoletnega kruha, štruca, model, 0,75 kg do 1 kg</t>
  </si>
  <si>
    <t>Ajdov kruh, model,  0,75 kg – 1 kg rezan ali nerezan pakiran</t>
  </si>
  <si>
    <t>Koruzni kruh, model, 0,75 kg-1kg, rezan ali nerezan, pakiran</t>
  </si>
  <si>
    <t>Ovsen kruh,  model 0,75 kg- 1kg, rezan ali nerezan, pakiran</t>
  </si>
  <si>
    <t>Pisan kruh,  model, 0,75 kg-1kg, rezan ali nerezan, pakiran</t>
  </si>
  <si>
    <t>Ržen kruh, model 0,75 kg- 1kg, rezan ali nerezan, pakiran</t>
  </si>
  <si>
    <t>Kruh domači-hlebec, 1kg</t>
  </si>
  <si>
    <t>Mlečni kruh štruca ali model, rezan ali nerezan pakiran 1kg</t>
  </si>
  <si>
    <t>Žemlja bela 60g, po potrebi narezana</t>
  </si>
  <si>
    <t>Žemlja bela 40g</t>
  </si>
  <si>
    <t>Žemlja črna 60g, po potrebi narezana</t>
  </si>
  <si>
    <t>Žemlja črna 40g</t>
  </si>
  <si>
    <t>Bombeta črna 40g</t>
  </si>
  <si>
    <t>Bombeta bela 40g</t>
  </si>
  <si>
    <t>Bombeta bela 60g, po potrebi prerezana</t>
  </si>
  <si>
    <t>Koruzno pecivo 40g</t>
  </si>
  <si>
    <t>Koruzno pecivo 60g, po potrebi prerezana</t>
  </si>
  <si>
    <t>Rženo pecivo 40g</t>
  </si>
  <si>
    <t>Rženo pecivo 60g, po potrebi prerezana</t>
  </si>
  <si>
    <t>Štručka ovsena 40g</t>
  </si>
  <si>
    <t>Štručka ovsena 60g, po potrebi prerezana</t>
  </si>
  <si>
    <t>Štručka ajdova 40g</t>
  </si>
  <si>
    <t>Štručka ajdova  60g, po potrebi prerezana</t>
  </si>
  <si>
    <t>Štručka mlečna 40g</t>
  </si>
  <si>
    <t>Kajzerica 40g</t>
  </si>
  <si>
    <t>Kajzerica 60g, po potrebi prerezana</t>
  </si>
  <si>
    <t>Sirova štručka 40 g</t>
  </si>
  <si>
    <t>Sirova štručka 60g</t>
  </si>
  <si>
    <t>Polnozrnata štručka 40 g</t>
  </si>
  <si>
    <t>Polnozrnata štručka 60g, po potrebi prerezana</t>
  </si>
  <si>
    <t>Makovka 40 g</t>
  </si>
  <si>
    <t>Makovka 60g</t>
  </si>
  <si>
    <t>Štručka s sezamom 40 g</t>
  </si>
  <si>
    <t>Francoska štruca 250g</t>
  </si>
  <si>
    <t>Rogljič  mlečni 40 g</t>
  </si>
  <si>
    <t xml:space="preserve">Rogljič  mlečni 60g </t>
  </si>
  <si>
    <t>Biga  40g</t>
  </si>
  <si>
    <t>Štručka s sirom in šunko 60g</t>
  </si>
  <si>
    <t>Pletena štručka iz bele moke  40g</t>
  </si>
  <si>
    <t xml:space="preserve">Pletena štručka iz bele moke 60g </t>
  </si>
  <si>
    <t>Parkelj iz boljšega testa 80g</t>
  </si>
  <si>
    <t>Krof z marmelado 6dag</t>
  </si>
  <si>
    <t>Buhtelj z marmelado 6dag</t>
  </si>
  <si>
    <t>Zavitek jabolčni 20kg</t>
  </si>
  <si>
    <t>Zavitek sirov 20kg</t>
  </si>
  <si>
    <t>Zavitek jabolčni 8dag</t>
  </si>
  <si>
    <t>Zavitek sirov 8dag</t>
  </si>
  <si>
    <t>Torte razne kosi 10dag</t>
  </si>
  <si>
    <t>SKUPAJ SKLOP 7:</t>
  </si>
  <si>
    <t xml:space="preserve">Sklop 7: Trajni pekovski izdelki  </t>
  </si>
  <si>
    <t>Grisini palčke 250g</t>
  </si>
  <si>
    <t>Hrustljavi nežni kruhki Crispy ali enakovredno (različni okusi)</t>
  </si>
  <si>
    <t>Hrski, kot prepečenec, 250g</t>
  </si>
  <si>
    <t>Lincer pikoti</t>
  </si>
  <si>
    <t>Lešnikovi piškoti</t>
  </si>
  <si>
    <t>Čajni keksi-domači 750g</t>
  </si>
  <si>
    <t>Keksi rogljički 270g</t>
  </si>
  <si>
    <t>Bio keksi</t>
  </si>
  <si>
    <t>Kokosovi keksi</t>
  </si>
  <si>
    <t>Keksi rženi, ovseni, polnozrnati 350g</t>
  </si>
  <si>
    <t>Keksi kvaliteete "otroško veselje"</t>
  </si>
  <si>
    <t>Vafli čokoladne napolitanke 800g</t>
  </si>
  <si>
    <t>Vafli sadne napolitanke 800g</t>
  </si>
  <si>
    <t>SKUPAJ SKLOP 8:</t>
  </si>
  <si>
    <t xml:space="preserve">Sklop 8: Kruh in pekovski izdelki brez aditivov </t>
  </si>
  <si>
    <t>Pšenični kruh črn, rezan, 0,75-1 kg, v modelu, brez aditivov,  dodatkov</t>
  </si>
  <si>
    <t>Pšenični kruh bel, rezan, 0,75-1 kg v modelu, brez aditivov, dodatkov, z zmanjšano količino soli</t>
  </si>
  <si>
    <t>Pšenični mešani kruh, rezan, v modelu, s 25-30% manj soli 1kg</t>
  </si>
  <si>
    <t>Pšenični kruh polbel - rezan ali nerezan, pakiran,  model 0,75 kg-1kg brez konzervansov in aditivov</t>
  </si>
  <si>
    <t>Pšenični kruh črn – rezan ali nerezan , pakiran, model  0,75 kg-1kg</t>
  </si>
  <si>
    <t xml:space="preserve">Bombetka bela, 40 g, brez aditivov , dodatkov, z zmanjšano količino soli </t>
  </si>
  <si>
    <t>Bombetka črna, 40 g</t>
  </si>
  <si>
    <t xml:space="preserve">Štručka bela 40 g brez aditivov, dodatkov, z zmanjšano količino soli </t>
  </si>
  <si>
    <t xml:space="preserve">Štručka črna 40 g brez aditivov, dodatkov, z zmanjšano količino soli </t>
  </si>
  <si>
    <t>Brezglutenski kruh pakiran 0,60kg</t>
  </si>
  <si>
    <t>Brezglutenski kruh s semeni pakiran 0,30kg</t>
  </si>
  <si>
    <t>Sončnični kruh rezan ali nerezan, pakiran 0,75 kg-1kg</t>
  </si>
  <si>
    <t>Bio pitno mleko 3,5 mm, 10/1 l</t>
  </si>
  <si>
    <t>SIR, polnomasten, 45% m.m.1/1 kg</t>
  </si>
  <si>
    <t>SKUTA, 35% m.m., 1/1 kg</t>
  </si>
  <si>
    <t>SKUTA, 35% m.m., 5/1 kg</t>
  </si>
  <si>
    <t>SLADOLED, lučka, 70 ml</t>
  </si>
  <si>
    <t xml:space="preserve">Bio pirin mešan kruh pakiran, rezan ali nerezan, 0,75 kg-1kg, </t>
  </si>
  <si>
    <t xml:space="preserve">Bio ovsen mešan kruh pakiran, rezan ali nerezan, 0,75 kg-1kg, </t>
  </si>
  <si>
    <t>Bio ovseno mešano pecivo 6dag</t>
  </si>
  <si>
    <t>Bio pirino mešano pecivo 6dag</t>
  </si>
  <si>
    <t xml:space="preserve">Sklop 9: Eko kruh in pekovsko pecivo </t>
  </si>
  <si>
    <t>SKUPAJ SKLOP 9:</t>
  </si>
  <si>
    <t>SVALJKI, krompirjevi</t>
  </si>
  <si>
    <t>SVALJKI, krompirjevi s skuto</t>
  </si>
  <si>
    <t>CMOKI, z mareličnim nadevom</t>
  </si>
  <si>
    <t>CMOKI, slivovi</t>
  </si>
  <si>
    <t>CMOKI, s skuto, z mareličnim nadevom</t>
  </si>
  <si>
    <t>CMOKI, s skuto, slivovi</t>
  </si>
  <si>
    <t>CMOKI, s skuto, zdrobovi</t>
  </si>
  <si>
    <t>POLPETI, sojini</t>
  </si>
  <si>
    <t>ZREZKI, zelenjavni, pakirani po 2 kg</t>
  </si>
  <si>
    <t>TESTO, listnato</t>
  </si>
  <si>
    <t>ZAVITEK, skutin</t>
  </si>
  <si>
    <t>ZAVITEK, jabolčni</t>
  </si>
  <si>
    <t>TESTO, vlečeno</t>
  </si>
  <si>
    <t>ŠTRUKLJI, skutini</t>
  </si>
  <si>
    <t>ŠTRUKLJI, orehovi</t>
  </si>
  <si>
    <t>TORTELINI, mesni</t>
  </si>
  <si>
    <t>TORTELINI, špinačni</t>
  </si>
  <si>
    <t>Kaneloni mesni</t>
  </si>
  <si>
    <t>Palačinke-navadne</t>
  </si>
  <si>
    <t>Palačinke- ajdove</t>
  </si>
  <si>
    <t xml:space="preserve">Sklop 10: Zamrznjeni izdelki iz testa </t>
  </si>
  <si>
    <t>SKUPAJ SKLOP 10:</t>
  </si>
  <si>
    <t xml:space="preserve">Sklop 11: Žita in mlevski izdelki  </t>
  </si>
  <si>
    <t>JEŠPRENJ, 1/1</t>
  </si>
  <si>
    <t>MOKA, bela, T 500, 1/1</t>
  </si>
  <si>
    <t>MOKA, bela, ostra 1/1</t>
  </si>
  <si>
    <t>MOKA, črna 1/1</t>
  </si>
  <si>
    <t>MOKA, ajdova, 1/1</t>
  </si>
  <si>
    <t>MOKA, ržena, 1/1</t>
  </si>
  <si>
    <t>MOKA, koruzna, 1/1</t>
  </si>
  <si>
    <t>MOKA, pirina, 1/1</t>
  </si>
  <si>
    <t>MOKA, graham, 1/1</t>
  </si>
  <si>
    <t>Mlinci 1/1</t>
  </si>
  <si>
    <t>ZDROB, pšenični, 1/1</t>
  </si>
  <si>
    <t>ZDROB, pira, 1/1</t>
  </si>
  <si>
    <t>POLENTA, koruzna 5/1</t>
  </si>
  <si>
    <t>ZDROB, koruzni, 1/1</t>
  </si>
  <si>
    <t>ZDROB, koruzni, 5/1</t>
  </si>
  <si>
    <t>KAŠA, ajdova  1/1</t>
  </si>
  <si>
    <t>KAŠA, prosena, 1/1</t>
  </si>
  <si>
    <t>KAŠA, prosena, 5/1</t>
  </si>
  <si>
    <t>Puding vanilija, čokolada 1kg</t>
  </si>
  <si>
    <t>Drobtine bele, 1/1</t>
  </si>
  <si>
    <t>Drobtine bele, 10kg</t>
  </si>
  <si>
    <t>Prepečenec brez konzervansov 500g</t>
  </si>
  <si>
    <t>Drobtine bele, 1/1 kg</t>
  </si>
  <si>
    <t>KAŠA, prosena, 5/1 kg</t>
  </si>
  <si>
    <t>KAŠA, prosena, 1/1 kg</t>
  </si>
  <si>
    <t>KAŠA, ajdova  1/1 kg</t>
  </si>
  <si>
    <t>ZDROB, koruzni, 5/1 kg</t>
  </si>
  <si>
    <t>ZDROB, koruzni, 1/1 kg</t>
  </si>
  <si>
    <t>POLENTA, koruzna 5/1 kg</t>
  </si>
  <si>
    <t>ZDROB, pira, 1/1 kg</t>
  </si>
  <si>
    <t>ZDROB, pšenični, 1/1 kg</t>
  </si>
  <si>
    <t>Mlinci 1/1 kg</t>
  </si>
  <si>
    <t>MOKA, graham, 1/1 kg</t>
  </si>
  <si>
    <t>MOKA, pirina, 1/1 kg</t>
  </si>
  <si>
    <t>MOKA, koruzna, 1/1 kg</t>
  </si>
  <si>
    <t>MOKA, ržena, 1/1 kg</t>
  </si>
  <si>
    <t>JEŠPRENJ, 1/1 kg</t>
  </si>
  <si>
    <t>MOKA, bela, T 500, 1/1 kg</t>
  </si>
  <si>
    <t>MOKA, bela, ostra 1/1 kg</t>
  </si>
  <si>
    <t>MOKA, črna 1/1 kg</t>
  </si>
  <si>
    <t>MOKA, ajdova, 1/1 kg</t>
  </si>
  <si>
    <t>SKUPAJ SKLOP 11:</t>
  </si>
  <si>
    <t>KAŠA, ribana, 500 g</t>
  </si>
  <si>
    <t>KRPICE,  500 g</t>
  </si>
  <si>
    <t>REZANCI, ozki, 13%jajc,  zakuha 1000 g</t>
  </si>
  <si>
    <t>REZANCI, ozki, zakuha 500 g</t>
  </si>
  <si>
    <t>REZANCI, špinačni, široki, 500 g</t>
  </si>
  <si>
    <t>REZANCI, valjani, jušni, 500 g</t>
  </si>
  <si>
    <t>VODNI VLIVANCI priloga 2-5kg</t>
  </si>
  <si>
    <t>POLŽKI, valjeni, fuži, 500g</t>
  </si>
  <si>
    <t>SVEDRI, 500 g-kot BARILLA</t>
  </si>
  <si>
    <t>POLŽKI, jajčni št.28, 500g</t>
  </si>
  <si>
    <t>TESTENINE, ŠPAGETI, št. 3, 500 g-kot BARILLA</t>
  </si>
  <si>
    <t>Pirini špageti, št.3, 500g</t>
  </si>
  <si>
    <t>Pirine polnozrnate testenine, 500g,</t>
  </si>
  <si>
    <t>Polnozrnate pirine jušne zvezdice, zakuha, 500g</t>
  </si>
  <si>
    <t>ZAKUHA, zvezdice, 500 g</t>
  </si>
  <si>
    <t>ZAKUHA, rinčice, 500 g</t>
  </si>
  <si>
    <t>ZAKUHA, rižek, 500 g</t>
  </si>
  <si>
    <t>ZAKUHA, druge oblike, 500 g</t>
  </si>
  <si>
    <t>OVSENI KOSMIČI 500</t>
  </si>
  <si>
    <t xml:space="preserve">Sklop 12: Testenine in zakuhe  </t>
  </si>
  <si>
    <t>REZANCI, testenine široki, 5/1 kg</t>
  </si>
  <si>
    <t>REZANCI, testenine široki, 1/1 kg</t>
  </si>
  <si>
    <t>VODNI VLIVANCI zakuha 1/1 kg</t>
  </si>
  <si>
    <t>SVEDRI, 1/1 kg -kot BARILLA</t>
  </si>
  <si>
    <t>POLŽKI, jajčni št.28, 5/1 kg</t>
  </si>
  <si>
    <t>POLŽKI, jajčni št.28, 1/1 kg</t>
  </si>
  <si>
    <t>TESTENINE, ŠPAGETI, št. 3, 3/1 kg-kot BARILLA</t>
  </si>
  <si>
    <t>ZAKUHA, druge oblike, 5/1 kg</t>
  </si>
  <si>
    <t>KUSKUS 1/1 kg</t>
  </si>
  <si>
    <t>TORTELINI ŠPINAČNI 1/1 kg</t>
  </si>
  <si>
    <t>TORTELINI MESNI 1/1 kg</t>
  </si>
  <si>
    <t>TORTELINI SIROVI 1/1 kg</t>
  </si>
  <si>
    <t>RJAVA LEČA 1/1 kg</t>
  </si>
  <si>
    <t>ZELENA LEČA 1/1 kg</t>
  </si>
  <si>
    <t>ZELENA SOJA 1/1 kg</t>
  </si>
  <si>
    <t>SKUPAJ SKLOP 12: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</si>
  <si>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</si>
  <si>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</si>
  <si>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</si>
  <si>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</si>
  <si>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</si>
  <si>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</si>
  <si>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</si>
  <si>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</si>
  <si>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</si>
  <si>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</si>
  <si>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</si>
  <si>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</si>
  <si>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OREHI, oluščena jedrca</t>
  </si>
  <si>
    <t>KRHLJI, suhi, prosto</t>
  </si>
  <si>
    <t>MARELICE, suhe, prosto</t>
  </si>
  <si>
    <t>SKUPAJ SKLOP 15:</t>
  </si>
  <si>
    <t>ODVOZ emblalaže - plastični in leseni zaboji…..obvezen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</si>
  <si>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</si>
  <si>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</si>
  <si>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Sklop 13: Sveže  in suho sadje in zelenjava</t>
  </si>
  <si>
    <t>SKUPAJ SKLOP 13:</t>
  </si>
  <si>
    <t xml:space="preserve">* 1. obdobje od 1.12. 2019  do 30.04.2020 </t>
  </si>
  <si>
    <t>JABOLKA do 120g za kos</t>
  </si>
  <si>
    <t>ANANASrazreda I</t>
  </si>
  <si>
    <t>BRESKVE razreda I</t>
  </si>
  <si>
    <t>ČEŠNJE razreda I</t>
  </si>
  <si>
    <t>BANANE razreda I</t>
  </si>
  <si>
    <t>GROZDJE, belo razreda I</t>
  </si>
  <si>
    <t>GROZDJE, črno razreda I</t>
  </si>
  <si>
    <t>HRUŠKE razreda I</t>
  </si>
  <si>
    <t>POMARANČE razreda I</t>
  </si>
  <si>
    <t>MANDARINE razreda I</t>
  </si>
  <si>
    <t>NEKTARINE razreda I</t>
  </si>
  <si>
    <t>KIVI razreda I</t>
  </si>
  <si>
    <t>KLEMENTINE razreda I</t>
  </si>
  <si>
    <t>LIMONE razreda I</t>
  </si>
  <si>
    <t>LUBENICE razreda I</t>
  </si>
  <si>
    <t>MELONE razreda I</t>
  </si>
  <si>
    <t>KAKI razreda I</t>
  </si>
  <si>
    <t>MARELICE razreda I</t>
  </si>
  <si>
    <t>SLIVE razreda I</t>
  </si>
  <si>
    <t>NASHI</t>
  </si>
  <si>
    <t>SADJE, mešano, suho, prosto</t>
  </si>
  <si>
    <t>SOLATA, zelena, ledenka, razreda I</t>
  </si>
  <si>
    <t>SOLATA, zelena, endivija, razreda I</t>
  </si>
  <si>
    <t>SOLATA, zelena, mehka I razreda</t>
  </si>
  <si>
    <t>RADIČ, rdeči, razreda I</t>
  </si>
  <si>
    <t>ŠAMPINJONI, sveži razreda I</t>
  </si>
  <si>
    <t>ČEBULA, razreda I</t>
  </si>
  <si>
    <t>ČESEN, zimski, EU porekla</t>
  </si>
  <si>
    <t>KORENJE, razreda I</t>
  </si>
  <si>
    <t>REPA, naravno kisana, brez konzervansov</t>
  </si>
  <si>
    <t>ZELJE, glave, razreda I</t>
  </si>
  <si>
    <t>ZELJE, naravno kisano, brez konzervansov</t>
  </si>
  <si>
    <t>LEČA, zelena razreda I</t>
  </si>
  <si>
    <t>PARADIŽNIK razreda I</t>
  </si>
  <si>
    <t>PAPRIKA, rumena razreda I</t>
  </si>
  <si>
    <t>PAPRIKA, rdeča</t>
  </si>
  <si>
    <t>KUMARICE razreda I</t>
  </si>
  <si>
    <t>PETERŠILJ, svež razreda I</t>
  </si>
  <si>
    <t>FIŽOL, tetovec razreda I</t>
  </si>
  <si>
    <t>FIŽOL, češnjevec razreda I</t>
  </si>
  <si>
    <t>KROMPIR ekstra razreda, kalibriran, max. 10% opadka</t>
  </si>
  <si>
    <t>BUČKE temno zelena sorta,razreda I</t>
  </si>
  <si>
    <t>CVETAČArazreda I</t>
  </si>
  <si>
    <t>FIŽOL, stročji razreda I</t>
  </si>
  <si>
    <t>POR, razreda I</t>
  </si>
  <si>
    <t>ŠPINAČA razreda I</t>
  </si>
  <si>
    <t>ZELENA razreda I</t>
  </si>
  <si>
    <t>ZELJE, kitajsko, razreda I</t>
  </si>
  <si>
    <t>ZELJE, rdeče razreda I</t>
  </si>
  <si>
    <t>KOLERABA NADZEMNA razreda I</t>
  </si>
  <si>
    <t>BROKOLI, razred I</t>
  </si>
  <si>
    <t>JAJČEVCI, razred I</t>
  </si>
  <si>
    <t>PAPRIKA ZELENA razreda I</t>
  </si>
  <si>
    <t>OHROVT glavnati razreda I</t>
  </si>
  <si>
    <t>BRSTIČNI OHROVT, razreda I</t>
  </si>
  <si>
    <t>PETERŠILJ KOREN razreda I</t>
  </si>
  <si>
    <t>KOLERABA PODZEMNA razreda I</t>
  </si>
  <si>
    <t>RUKOLA razreda I</t>
  </si>
  <si>
    <t>Motovilec, razred I</t>
  </si>
  <si>
    <t xml:space="preserve">SOJA rumena </t>
  </si>
  <si>
    <t xml:space="preserve">BLITVA </t>
  </si>
  <si>
    <t>Sklop 14:  Sadni sokovi, sirupi in sadne pijače</t>
  </si>
  <si>
    <t>Breskov nektar, sadni delež min 50%, 1 liter nepovratna embalaža (tetra prisma, pure pack in podobno) brez konzervansov in umetnih sladil</t>
  </si>
  <si>
    <t>Hruškov nektar 1 liter, sadni delež min 50%, nepovratna embalaža (tetra prisma, pure pack in podobno) brez konzervansov in umetnih sladil</t>
  </si>
  <si>
    <t>Nektar iz črnega ribeza, sadni delež min 25%, 1 liter, nepovratna embalaža (tetra prisma, pure pack in podobno) brez konzervansov in umetnih sladil</t>
  </si>
  <si>
    <t>Nektar iz  borovnic in aronije, sadni delež min 35%, 1 liter nepovratna embalaža (tetra prisma, pure pack in podobno) brez konzervansov in umetnih sladil</t>
  </si>
  <si>
    <t>Jabolčni nektar, sadni delež min 50%,  1 liter, nepovratna embalaža (tetra gemina, pure pack in podobno) brez konzervansov in umetnih sladil</t>
  </si>
  <si>
    <t>Pomarančni nektar sadni delež min 50%,  1 liter, nepovratna embalaža (tetra prisma, tetra gemina, pure pack in podobno) brez konzervansov in umetnih sladil</t>
  </si>
  <si>
    <t>Jagodni nektar, sadni delež min 45%,  1 liter, nepovratna embalaža (tetra prisma, pure pack in podobno) brez konzervansov in umetnih sladil</t>
  </si>
  <si>
    <t>Nektar iz jabolk in marelice 43%, nepovratna embalaža, 1 liter (tetra, pure pack ipd.) 1/1</t>
  </si>
  <si>
    <t>Pomarančni nektar sadni delež min 50%,  0,2 l, nepovratna embalaža (tetra brik, pure pack in podobno) brez konzervansov in umetnih sladil</t>
  </si>
  <si>
    <t>Jabolčni nektar, sadni delež min 50%,  0,2 l, nepovratna embalaža (tetra brik, pure pack in podobno) brez konzervansov in umetnih sladil</t>
  </si>
  <si>
    <t>Breskov  nektar 0,2 l, sadni delež min 50%, nepovratna embalaža (tetra brik, pure pack in podobno) brez konzervansov in umetnih sladil</t>
  </si>
  <si>
    <t>Ananasov sok 100% sadni delež, 1 liter, nepovratna embalaža (tetra prisma, pure pack in podobno) brez konzervansov, brez dodanega sladkorja in umetnih sladil</t>
  </si>
  <si>
    <t xml:space="preserve">Jabolčni sok 100% sadni delež,1 liter, nepovratna embalaža (tetra gemina, pure pack in podobno) brez konzervansov, brez dodanega sladkorja in umetnih sladil </t>
  </si>
  <si>
    <t>Pomarančni sok 100% sadni delež, 1 liter, nepovratna embalaža (tetra gemina, pure pack in podobno), brez konzervansov, brez dodanega sladkorja in umetnih sladil</t>
  </si>
  <si>
    <t>Korenčkov sok, 0,75 l, z dodatkom zgoščenega jabolčnega in pomarančnega soka, brez dodanega sladkorja, 100%, nepovratna embalaža 0,75 l</t>
  </si>
  <si>
    <t>Pomarančni sok 100% sadni delež,0,2 l nepovratna embalaža (tetra brik, pure pack in podobno)  brez konzervansov, brez dodanega sladkorja in umetnih sladil</t>
  </si>
  <si>
    <t>Jabolčni sok 100% sadni delež,  0,2 l, nepovratna embalaža (tetra brik, pure pack in podobno) brez konzervansov, brez dodanega sladkorja in umetnih sladil</t>
  </si>
  <si>
    <t>LEDENI ČAJ, 1,5 l</t>
  </si>
  <si>
    <t>LEDENI ČAJ, različni okusi, 2 dcl</t>
  </si>
  <si>
    <t>VODA IZVIRSKA, 0,5 l</t>
  </si>
  <si>
    <t>VODA IZVIRSKA, 1,5 l</t>
  </si>
  <si>
    <t>VODA Z LIMONO, 0,5l</t>
  </si>
  <si>
    <t>MINERALNA VODA, 1/1</t>
  </si>
  <si>
    <t>MINERALNA VODA, 0,5 l</t>
  </si>
  <si>
    <t>MINERALNA VODA, 1,5 l, kot RADENSKA</t>
  </si>
  <si>
    <t>SKUPAJ SKLOP 14:</t>
  </si>
  <si>
    <t xml:space="preserve">Sklop 15: Splošno prehrambeno blago </t>
  </si>
  <si>
    <t>ČOKOLADA, jedilna, min. 45%kakava, 1000 g</t>
  </si>
  <si>
    <t>SLADKOR, rjavi, 500 g</t>
  </si>
  <si>
    <t>SLADKOR, mleti, 500 g</t>
  </si>
  <si>
    <t>SOL, kamena, drobno mleta, 1/1</t>
  </si>
  <si>
    <t>KAKAV, prah, 100 g</t>
  </si>
  <si>
    <t>KAKAV, prah, 5/1 kg</t>
  </si>
  <si>
    <t>KAKAV, zrnca, 700-1000g</t>
  </si>
  <si>
    <t>KAKAV, zrnca, 5/1 kg</t>
  </si>
  <si>
    <t>ČOKOLADNO SADNA REZINA 30 g s temno čokolado in koščki sadja</t>
  </si>
  <si>
    <t>ŽITNO SADNA REZINA 30 g kot Frutabela</t>
  </si>
  <si>
    <t>KAVA, prava, 100 g, mleta</t>
  </si>
  <si>
    <t>KAVA, prava, 500 g, pražena</t>
  </si>
  <si>
    <t>KAVA, prava, 1000 g, pražena</t>
  </si>
  <si>
    <t>ZLATE KROGLICE, 500 g</t>
  </si>
  <si>
    <t>ČOKOLADA, v prahu, 100 g</t>
  </si>
  <si>
    <t>KOKOSOVA MOKA, 500 g</t>
  </si>
  <si>
    <t>KVAS, sveži, 42 g</t>
  </si>
  <si>
    <t>MED, cvetlični 900g</t>
  </si>
  <si>
    <t>MED, gozdni 900g</t>
  </si>
  <si>
    <t>MED, akacija 900 g</t>
  </si>
  <si>
    <t>MRVICE, čokoladne, 100 g</t>
  </si>
  <si>
    <t>MRVICE, pisane, 87 g</t>
  </si>
  <si>
    <t>LEŠNIKI, 200 g, jedrca</t>
  </si>
  <si>
    <t xml:space="preserve">MINI ROLADA, 280 g </t>
  </si>
  <si>
    <t>MLEČNA REZINA, 30 g</t>
  </si>
  <si>
    <t>ROŽIČEVA MOKA, 200g</t>
  </si>
  <si>
    <t>RIŽ, oluščen, bel, 1/1 - kot ZLATO POLJE</t>
  </si>
  <si>
    <t>RIŽ, PARABOILED, 1/1 - kot ZLATO POLJE</t>
  </si>
  <si>
    <t>PAŠTETA, kokošja 95 g - kot ARGETA</t>
  </si>
  <si>
    <t>TUNA, v rastlinskem olju, 1705 g</t>
  </si>
  <si>
    <t>TUNA, v rastlinskem olju, 185 g</t>
  </si>
  <si>
    <t>TUNA, v olivnem olju, 80 g</t>
  </si>
  <si>
    <t>TUNINA pašteta v tubi 100g, min 45%tunine</t>
  </si>
  <si>
    <t>SARDINE, v olju, 700-1000 g</t>
  </si>
  <si>
    <t>MAJONEZA,  630 g</t>
  </si>
  <si>
    <t>TATARSKA OMAKA, 5/1 kg</t>
  </si>
  <si>
    <t>OLJE SONČNIČNO, 2/1 l</t>
  </si>
  <si>
    <t>OLJE REPICA, 1/1 l</t>
  </si>
  <si>
    <t>EKSTRA DEVIŠKO OLJČNO OLJE  , 1/1 l</t>
  </si>
  <si>
    <t>OLJE OLIVNO, 1/1l</t>
  </si>
  <si>
    <t>OLJE BUČNO, čisto 1/1 l</t>
  </si>
  <si>
    <t>OLJE BUČNO, solatno mešano 1/1 l</t>
  </si>
  <si>
    <t>MARGARINA za peko, 250G - kot RAMA</t>
  </si>
  <si>
    <t>MARGARINA za peko, 500G - kot RAMA</t>
  </si>
  <si>
    <t>MLEKO V PRAHU, 1 kg</t>
  </si>
  <si>
    <t>KIS, vinski, 4%, 1/1</t>
  </si>
  <si>
    <t>KIS, jabolčni, 1/1</t>
  </si>
  <si>
    <t>RUM, 1/1 l</t>
  </si>
  <si>
    <t>PECILNI PRAŠEK, 13 g</t>
  </si>
  <si>
    <t>VANILI SLADKOR, 1000g</t>
  </si>
  <si>
    <t>ČESEN, grobo mleti, 400-1000 g</t>
  </si>
  <si>
    <t>KUMINA, cela, 20-60 g</t>
  </si>
  <si>
    <t>KUMINA, mleta, 20-100 g</t>
  </si>
  <si>
    <t>LOVOR, celi doza 1200ml</t>
  </si>
  <si>
    <t>MAJARON, doza 1200ml</t>
  </si>
  <si>
    <t>MUŠKATNI OREH, mleti, 30-60 g</t>
  </si>
  <si>
    <t>ORIGANO, 1200ml</t>
  </si>
  <si>
    <t>PAPRIKA, mleta, doza 1200 ml</t>
  </si>
  <si>
    <t>PETERŠILJ, doza 1200ml</t>
  </si>
  <si>
    <t>POPER, črni, celi, 1000 g</t>
  </si>
  <si>
    <t>POPER, črni, mleti, 1000 g</t>
  </si>
  <si>
    <t>ROŽMARIN, 10-30 g</t>
  </si>
  <si>
    <t>SUHA ZELENJAVA, 1000g</t>
  </si>
  <si>
    <t>MEŠANICA ZAČIMB, 1000g,kot ZAČINKA</t>
  </si>
  <si>
    <t>ŽAFRANIKA, 7 g</t>
  </si>
  <si>
    <t>KLINČKI, celi 10 g</t>
  </si>
  <si>
    <t>KLINČKI, mleti 34 g</t>
  </si>
  <si>
    <t>GUSTIN, vrečka 200g, ali podobno</t>
  </si>
  <si>
    <t>PRAŽENA ČEBULA 1/1 kg</t>
  </si>
  <si>
    <t>PROJA 1/1 kg</t>
  </si>
  <si>
    <t>KORUZNI KOSMIČI 500-1000 g</t>
  </si>
  <si>
    <t>KROMPIRJEVO TESTO 5-10 kg</t>
  </si>
  <si>
    <t>SUHI DROBNJAK 50-200 g,kot KOTANY</t>
  </si>
  <si>
    <t>SEZAM 100-500 g,kot NATURA</t>
  </si>
  <si>
    <t>ŽITNI MEDALJONI 100-300 g,kot NATURA</t>
  </si>
  <si>
    <t>SOJINI KOSMIČI 100-300g,kot NATURA</t>
  </si>
  <si>
    <t>Čista jušna osnova goveja , brez ojačevalcev okusa, konzervansov in barvil</t>
  </si>
  <si>
    <t>Čista jušna osnova zelenjavna, brez ojačevalcev okusa, konzervansov in barvil</t>
  </si>
  <si>
    <t>KOSMIČI, čokoladni, 1,8 kg  - kot čokolino</t>
  </si>
  <si>
    <t>KOSMIČI, čokoladni z lešniki, 1,8kg - kot čokolešnik</t>
  </si>
  <si>
    <t xml:space="preserve">KOSMIČI, riževi, 200 g, </t>
  </si>
  <si>
    <t>KOSMIČI, z medom, 200g</t>
  </si>
  <si>
    <t>KOSMIČI, sadni, 200g, kot frutolino</t>
  </si>
  <si>
    <t>KOSMIČI koruzni 1kg</t>
  </si>
  <si>
    <t xml:space="preserve">Žitarice za zajtrk – žitne kroglice s čokolado, 375 g, brez umetnih konzervansov, umetnih sladil </t>
  </si>
  <si>
    <t>Žitarice za zajtrk – čokoladni školjkice, 375 g, brez umetnih konzervansov, umetnih sladil</t>
  </si>
  <si>
    <t xml:space="preserve">ČOKOLADNO MLEČNI NAMAZ,  kot viki 750 g </t>
  </si>
  <si>
    <t>ČOKOLADNO LEŠNIKOV NAMAZ, kot Nutela 750 g</t>
  </si>
  <si>
    <t>ČOKOLADNO LEŠNIKOV NAMAZ,  kot Nutela 3/1 kg</t>
  </si>
  <si>
    <t>KAŠICE SADNE brez umetnih sladil, barvil, konzervansov 130g</t>
  </si>
  <si>
    <t xml:space="preserve">SOL, kamena, drobno mleta, 1/1 kg </t>
  </si>
  <si>
    <t>RIŽ, oluščen, bel, 1/1 kg - kot ZLATO POLJE</t>
  </si>
  <si>
    <t>RIŽ, PARABOILED, 1/1 kg - kot ZLATO POLJE</t>
  </si>
  <si>
    <t>KIS, jabolčni, 1/1 l</t>
  </si>
  <si>
    <t>ORIGANO, 1200 ml</t>
  </si>
  <si>
    <t xml:space="preserve">Sklop 16: Konzervirana hrana </t>
  </si>
  <si>
    <t>SKUPAJ SKLOP 16:</t>
  </si>
  <si>
    <t>KOMPOT, breskev, 3000 g</t>
  </si>
  <si>
    <t>KOMPOT, marelica, manj sladek 700-900 g</t>
  </si>
  <si>
    <t>KOMPOT,marelica, 2600 g</t>
  </si>
  <si>
    <t>KOMPOT jagoda, 2700g</t>
  </si>
  <si>
    <t>KOMPOT,mešano sadje, manj sladek 800 g</t>
  </si>
  <si>
    <t>Marmelada jagoda 700 g kot kvalitete kot Eta</t>
  </si>
  <si>
    <t>Marmelada marelična kvalitete kot ETA  3/1 kg</t>
  </si>
  <si>
    <t xml:space="preserve">Marmelada marelična   700 g kvalitete kot ETA </t>
  </si>
  <si>
    <t xml:space="preserve">SLIVOV PEKMEZ, 700g kvalitete ETA  </t>
  </si>
  <si>
    <t>Marmelada mešana kvalitete ETA   700g</t>
  </si>
  <si>
    <t>Marmelada šipkova kvalitete ETA   700g</t>
  </si>
  <si>
    <t>Marelični džem 240g</t>
  </si>
  <si>
    <t>Jagodni džem 240g</t>
  </si>
  <si>
    <t>KORUZA, v slanici, 300-500 g</t>
  </si>
  <si>
    <t>KORUZA, v slanici, 2000-5000 g</t>
  </si>
  <si>
    <t>KUMARICE, kisle, 4000 g</t>
  </si>
  <si>
    <t>KUMARICE, kisle, 1/1 kg</t>
  </si>
  <si>
    <t>OLIVE, 500-1000 g</t>
  </si>
  <si>
    <t>PAPIRKA, fileti, 500-700 g</t>
  </si>
  <si>
    <t>PAPRIKA, fileti, 3500-4500 g</t>
  </si>
  <si>
    <t>PARADIŽNIKOV KONCENTRAT, 500-800 g</t>
  </si>
  <si>
    <t>PARADIŽNIKOVI PELATI, 2000-3000 g</t>
  </si>
  <si>
    <t>PARADIŽNIK, pasiran, 500 g</t>
  </si>
  <si>
    <t>PESA, rdeča, kvalitete  kot ETA 1/1 kg</t>
  </si>
  <si>
    <t>PESA, rdeča, kvalitete kot  ETA 3500-4500 g</t>
  </si>
  <si>
    <t>AJVAR, nepekoč, 4000 g</t>
  </si>
  <si>
    <t>FIŽOL, zrnje, 2000-3000g</t>
  </si>
  <si>
    <t>FIŽOL, stročji, 3000-5000 g</t>
  </si>
  <si>
    <t>GRAH, 3000-5000 g</t>
  </si>
  <si>
    <t>GORČICA, 1050g</t>
  </si>
  <si>
    <t>GOBE, šampioni, v slanici, 2500G</t>
  </si>
  <si>
    <t>HREN, s smetano, 180 g</t>
  </si>
  <si>
    <t>Paradižnikovi pelati pizza sauce, 4100g</t>
  </si>
  <si>
    <t>Tuna v rastlinskem olju, 1700g</t>
  </si>
  <si>
    <t>Sardine v rastlinskem olju, 600-700g</t>
  </si>
  <si>
    <t>KETCHUP, blagi 500 g</t>
  </si>
  <si>
    <t>Večnamenska navadna moka, 500G</t>
  </si>
  <si>
    <t>Krušne drobtine, Premium 300g</t>
  </si>
  <si>
    <t>Nadomestek za jajca 250g</t>
  </si>
  <si>
    <t>Riževa krema kuhanje, 200ML</t>
  </si>
  <si>
    <t>Namizno sladilo sugarelv prahu 75g</t>
  </si>
  <si>
    <t>Multi cimet , cejlonski 40g</t>
  </si>
  <si>
    <t>Vanilija v prahu, 10g</t>
  </si>
  <si>
    <t>ČOKOLADNI namaz iz riževega sirupa, 300g</t>
  </si>
  <si>
    <t>Namaz iz nemlečnega nadomestka mlečne čokolade 275g</t>
  </si>
  <si>
    <t>Grisini iz riževe in kokosove moke, 150g</t>
  </si>
  <si>
    <t>Grisini iz riževe in kokosove moke, 150g (3x50)</t>
  </si>
  <si>
    <t>Večzrnati krekerji , 100g različni okusi</t>
  </si>
  <si>
    <t>Hrustljavi riževi kruhki 125g, več okusov</t>
  </si>
  <si>
    <t>Mešanica za pripravo bananine torte, 525g</t>
  </si>
  <si>
    <t>Mešanica za pripravo čokoladnih mafinov, 375g</t>
  </si>
  <si>
    <t>Mešanica za palačinkez jabolki in cimetom, 375g</t>
  </si>
  <si>
    <t>Rižev desert s kakavom ali vanilijo 400g (4x100)</t>
  </si>
  <si>
    <t>Ovseni napitek, 1l</t>
  </si>
  <si>
    <t>Rižev napitek, 1l</t>
  </si>
  <si>
    <t xml:space="preserve">Kokosov napitek, 1l </t>
  </si>
  <si>
    <t>Kokosov napitek, več okusov 750ml (3x250ml)</t>
  </si>
  <si>
    <t>Žitna rezina z jabolki in rozinami, več okusov, 35gx4</t>
  </si>
  <si>
    <t>Želirno sredstvo AGAR, brez glutena30G</t>
  </si>
  <si>
    <t>Polpečene mini bagete, brez glutena, jajc, mleka, 150G</t>
  </si>
  <si>
    <t>Hladno stiskano deviško kokosovoolje, 500ml</t>
  </si>
  <si>
    <t>Majoneza brez jajc, 315g</t>
  </si>
  <si>
    <t>Zelenjavne jušne kocke, brez glutena, 88g</t>
  </si>
  <si>
    <t>Testenine iz riža in koruze, špageti, brez glutena, jajc, mleka, 220g</t>
  </si>
  <si>
    <t>Večzrnate testenine , presniki,  brez glutena, jajc, mleka 250g</t>
  </si>
  <si>
    <t>Testenine za lazanjo,  brez glutena, jajc, mleka 200g</t>
  </si>
  <si>
    <t>Koruzne testenine z zelenjavvo, školjke,  brez glutena, jajc, mleka 250g</t>
  </si>
  <si>
    <t>Testenine iz koruze in riža , polžki,  brez glutena, jajc, mleka 250g</t>
  </si>
  <si>
    <t>Kosmiči z acai jagodami in kokosom, brez sladkorja, 200g</t>
  </si>
  <si>
    <t>Polnozrnati kakavovi kosmiči,brez glutena, jajc, mleka 300g</t>
  </si>
  <si>
    <t>Kvinojini kosmiči z manj sladkorja, 350g</t>
  </si>
  <si>
    <t>Zmes za pripravo čokoladnega sladoleda, 89g</t>
  </si>
  <si>
    <t>Gurmanski čokoladni ali vanilijev puding,  brez glutena, jajc, mleka36g,</t>
  </si>
  <si>
    <t>Krhki vanilijevi piškoti,  brez glutena, jajc, mleka,175g</t>
  </si>
  <si>
    <t>Mini vanilijevi piškoti v obliki živali, 175g</t>
  </si>
  <si>
    <t>Biskvit s polnilom jabolk in cimeta, 175g</t>
  </si>
  <si>
    <t>Piškoti jabolčna pita, 130g</t>
  </si>
  <si>
    <t>Klasični kakavovi piškoti s kokosom, 150g</t>
  </si>
  <si>
    <t>Čokoladni piškoti v obliki živali,  brez glutena, jajc, mleka 175g</t>
  </si>
  <si>
    <t>Sklop 17: Diabetični in dietetični proizvodi</t>
  </si>
  <si>
    <t>SKUPAJ SKLOP 17:</t>
  </si>
  <si>
    <t>MLEČNA REZINA 28 g, kot Kinder jogurt Ferero</t>
  </si>
  <si>
    <t>MLEČNA REZINA 30 g, kot Kinder Pingui</t>
  </si>
  <si>
    <t>JOGURT GRŠKI, navadni 150 g</t>
  </si>
  <si>
    <t>JOGURT GRŠKI, sadni 150 g</t>
  </si>
  <si>
    <t xml:space="preserve">KEFIR v lončku navadni 150 g </t>
  </si>
  <si>
    <t xml:space="preserve">KEFIR v lončku sadni 150 g </t>
  </si>
  <si>
    <t>SLADOLED v lončku 120 ml, različni okusi</t>
  </si>
  <si>
    <t>SIR, poltrdi, brez parafinskega ovoja 45% m.m.2500g</t>
  </si>
  <si>
    <t>SLADOLED v banjici 2000 ml</t>
  </si>
  <si>
    <t>Bio  kozji jogurt 150 g</t>
  </si>
  <si>
    <t xml:space="preserve">Bio maslo, 250 g, </t>
  </si>
  <si>
    <t>Hrustljavi nežni kruhki 160 g, Crispy ali enakovredno (različni okusi)</t>
  </si>
  <si>
    <t>SVALJKI, rženi 1/1 kg</t>
  </si>
  <si>
    <t>BROKOLI, 2500g</t>
  </si>
  <si>
    <t>CVETAČA, 2500g</t>
  </si>
  <si>
    <t>GRAH, 2500g</t>
  </si>
  <si>
    <t>KORENJE KOCKE, 2500g</t>
  </si>
  <si>
    <t>KORENJE BABY, 2500g</t>
  </si>
  <si>
    <t>STROČJI FIŽOL,RUMEN, 2500g</t>
  </si>
  <si>
    <t>STROČJI FIŽOL,ZELEN, 2500g</t>
  </si>
  <si>
    <t>ŠPINAČA, pasirana 2500G</t>
  </si>
  <si>
    <t>PETERŠILJ, 2500g</t>
  </si>
  <si>
    <t>MEŠANA ZELENJAVA ZA JUHO, 2500g</t>
  </si>
  <si>
    <t>BOROVNICE, 2500g</t>
  </si>
  <si>
    <t>JAGODE, 2500g</t>
  </si>
  <si>
    <t>VIŠNJE, 2500g</t>
  </si>
  <si>
    <t>MALINE, 2500g</t>
  </si>
  <si>
    <t>KORUZA, 2500g</t>
  </si>
  <si>
    <t>NAREZANA PAPRIKA MIX 2500g</t>
  </si>
  <si>
    <t xml:space="preserve">GOZDNI SADEŽI 2500g </t>
  </si>
  <si>
    <t>ZELENJAVA GRAJSKA MEŠANICA, 2500g</t>
  </si>
  <si>
    <t>ZAMRZNJENA ČEBULA narezana</t>
  </si>
  <si>
    <t xml:space="preserve">GOBE ZAMRZNJENE </t>
  </si>
  <si>
    <t>ŠPARGLJI, NAREZANI, ZAMRZNJENI</t>
  </si>
  <si>
    <t>SKUPAJ SKLOP 18:</t>
  </si>
  <si>
    <t xml:space="preserve">Sklop 18: Zamrznjeno sadje in zelenjava </t>
  </si>
  <si>
    <t xml:space="preserve">Sklop 19: Ekološko meso in mesni izdelki </t>
  </si>
  <si>
    <t>EKOLOŠKO MESO JUNČJE - mlado, stegno, narezano na kocke</t>
  </si>
  <si>
    <t>EKOLOŠKO JUNČJE MESO, kocke</t>
  </si>
  <si>
    <t>EKOLOŠKO JUNČJE MESO, zrezki</t>
  </si>
  <si>
    <t>EKOLOŠKE GOVEJE HRENOVKE</t>
  </si>
  <si>
    <t>SKUPAJ SKLOP 19:</t>
  </si>
  <si>
    <t>Nektar iz marelic in jabolk 43%, nepovratna embalaža, 1 liter (tetra, pure pack ipd.) 1/1</t>
  </si>
  <si>
    <t>Korenčkov sok, 0,7 l, z dodatkom zgoščenega jabolčnega in pomarančnega soka, brez dodanega sladkorja, 100%, nepovratna embalaža 0,75 l</t>
  </si>
  <si>
    <t>LEDENI ČAJ, različni okusi, 0,25 l</t>
  </si>
  <si>
    <t>Bio sir, cca. 2,5-3,5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</si>
</sst>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6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color indexed="8"/>
      <name val="Palatino Linotype"/>
      <family val="1"/>
      <charset val="238"/>
    </font>
    <font>
      <b/>
      <sz val="8"/>
      <name val="Palatino Linotype"/>
      <family val="1"/>
    </font>
    <font>
      <sz val="7"/>
      <color indexed="8"/>
      <name val="Palatino Linotype"/>
      <family val="1"/>
      <charset val="238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15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1" xfId="1" applyNumberFormat="1" applyFont="1" applyBorder="1" applyAlignment="1">
      <alignment horizontal="center" vertical="top" wrapText="1"/>
    </xf>
    <xf numFmtId="0" fontId="3" fillId="0" borderId="1" xfId="0" applyFont="1" applyBorder="1" applyAlignment="1" applyProtection="1">
      <alignment horizontal="center"/>
      <protection locked="0"/>
    </xf>
    <xf numFmtId="3" fontId="1" fillId="0" borderId="1" xfId="0" applyNumberFormat="1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2" fillId="0" borderId="0" xfId="0" applyFont="1" applyBorder="1"/>
    <xf numFmtId="0" fontId="1" fillId="2" borderId="1" xfId="1" applyNumberFormat="1" applyFont="1" applyFill="1" applyBorder="1" applyAlignment="1">
      <alignment horizontal="center" vertical="top" wrapText="1"/>
    </xf>
    <xf numFmtId="0" fontId="3" fillId="2" borderId="1" xfId="0" applyFont="1" applyFill="1" applyBorder="1"/>
    <xf numFmtId="4" fontId="1" fillId="2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Protection="1"/>
    <xf numFmtId="0" fontId="3" fillId="0" borderId="0" xfId="0" applyFont="1" applyBorder="1" applyAlignment="1">
      <alignment horizontal="center"/>
    </xf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Protection="1"/>
    <xf numFmtId="0" fontId="9" fillId="0" borderId="1" xfId="0" applyNumberFormat="1" applyFont="1" applyFill="1" applyBorder="1" applyAlignment="1" applyProtection="1">
      <alignment horizontal="right" vertical="top" wrapText="1"/>
    </xf>
    <xf numFmtId="0" fontId="3" fillId="0" borderId="1" xfId="0" applyFont="1" applyBorder="1" applyAlignment="1" applyProtection="1">
      <alignment horizontal="right"/>
      <protection locked="0"/>
    </xf>
    <xf numFmtId="0" fontId="10" fillId="0" borderId="1" xfId="0" applyNumberFormat="1" applyFont="1" applyBorder="1" applyAlignment="1" applyProtection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1" fillId="0" borderId="0" xfId="0" applyFont="1" applyBorder="1" applyProtection="1"/>
    <xf numFmtId="0" fontId="3" fillId="0" borderId="1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0" borderId="1" xfId="1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  <protection locked="0"/>
    </xf>
    <xf numFmtId="0" fontId="1" fillId="3" borderId="5" xfId="0" applyNumberFormat="1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/>
    </xf>
    <xf numFmtId="0" fontId="1" fillId="3" borderId="2" xfId="0" applyFont="1" applyFill="1" applyBorder="1" applyAlignment="1" applyProtection="1"/>
    <xf numFmtId="0" fontId="1" fillId="3" borderId="4" xfId="0" applyFont="1" applyFill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/>
    </xf>
    <xf numFmtId="0" fontId="7" fillId="3" borderId="3" xfId="0" applyFont="1" applyFill="1" applyBorder="1" applyAlignment="1" applyProtection="1">
      <alignment horizontal="center"/>
    </xf>
    <xf numFmtId="0" fontId="1" fillId="3" borderId="3" xfId="0" applyFont="1" applyFill="1" applyBorder="1" applyAlignment="1" applyProtection="1">
      <alignment horizontal="center"/>
    </xf>
    <xf numFmtId="0" fontId="7" fillId="3" borderId="1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0" fontId="1" fillId="3" borderId="8" xfId="0" applyNumberFormat="1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/>
    </xf>
    <xf numFmtId="0" fontId="7" fillId="3" borderId="10" xfId="0" applyFont="1" applyFill="1" applyBorder="1" applyAlignment="1" applyProtection="1">
      <alignment horizontal="center"/>
    </xf>
    <xf numFmtId="0" fontId="13" fillId="3" borderId="1" xfId="0" applyFont="1" applyFill="1" applyBorder="1" applyAlignment="1" applyProtection="1">
      <alignment horizontal="center"/>
    </xf>
    <xf numFmtId="0" fontId="1" fillId="3" borderId="11" xfId="0" applyNumberFormat="1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7" fillId="3" borderId="13" xfId="0" applyFont="1" applyFill="1" applyBorder="1" applyAlignment="1">
      <alignment horizontal="center"/>
    </xf>
    <xf numFmtId="0" fontId="7" fillId="3" borderId="14" xfId="0" applyFont="1" applyFill="1" applyBorder="1" applyAlignment="1" applyProtection="1">
      <alignment horizontal="center"/>
    </xf>
    <xf numFmtId="0" fontId="1" fillId="3" borderId="12" xfId="0" applyFont="1" applyFill="1" applyBorder="1" applyAlignment="1" applyProtection="1">
      <alignment horizontal="center"/>
    </xf>
    <xf numFmtId="0" fontId="7" fillId="3" borderId="13" xfId="0" applyFont="1" applyFill="1" applyBorder="1" applyAlignment="1" applyProtection="1">
      <alignment horizontal="center"/>
    </xf>
    <xf numFmtId="0" fontId="13" fillId="3" borderId="13" xfId="0" applyFont="1" applyFill="1" applyBorder="1" applyAlignment="1" applyProtection="1">
      <alignment horizontal="center"/>
    </xf>
    <xf numFmtId="0" fontId="3" fillId="0" borderId="1" xfId="2" applyNumberFormat="1" applyFont="1" applyBorder="1" applyAlignment="1">
      <alignment horizontal="center" vertical="top" wrapText="1"/>
    </xf>
    <xf numFmtId="0" fontId="1" fillId="3" borderId="1" xfId="2" applyNumberFormat="1" applyFont="1" applyFill="1" applyBorder="1" applyAlignment="1">
      <alignment horizontal="center" vertical="top" wrapText="1"/>
    </xf>
    <xf numFmtId="0" fontId="3" fillId="3" borderId="1" xfId="0" applyFont="1" applyFill="1" applyBorder="1"/>
    <xf numFmtId="4" fontId="11" fillId="3" borderId="1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1" fillId="0" borderId="0" xfId="0" applyFont="1" applyBorder="1" applyProtection="1"/>
    <xf numFmtId="0" fontId="14" fillId="0" borderId="0" xfId="0" applyFont="1" applyBorder="1" applyProtection="1"/>
    <xf numFmtId="0" fontId="1" fillId="0" borderId="0" xfId="0" applyFont="1" applyFill="1" applyBorder="1" applyProtection="1"/>
    <xf numFmtId="0" fontId="1" fillId="3" borderId="6" xfId="0" applyNumberFormat="1" applyFont="1" applyFill="1" applyBorder="1" applyAlignment="1">
      <alignment horizontal="center" vertical="top" wrapText="1"/>
    </xf>
    <xf numFmtId="0" fontId="1" fillId="3" borderId="0" xfId="0" applyNumberFormat="1" applyFont="1" applyFill="1" applyBorder="1" applyAlignment="1">
      <alignment horizontal="center" vertical="top" wrapText="1"/>
    </xf>
    <xf numFmtId="0" fontId="1" fillId="3" borderId="12" xfId="0" applyNumberFormat="1" applyFont="1" applyFill="1" applyBorder="1" applyAlignment="1">
      <alignment horizontal="center" vertical="top" wrapText="1"/>
    </xf>
    <xf numFmtId="0" fontId="1" fillId="3" borderId="2" xfId="2" applyNumberFormat="1" applyFont="1" applyFill="1" applyBorder="1" applyAlignment="1">
      <alignment horizontal="center" vertical="top" wrapText="1"/>
    </xf>
    <xf numFmtId="0" fontId="3" fillId="0" borderId="2" xfId="2" applyNumberFormat="1" applyFont="1" applyBorder="1" applyAlignment="1">
      <alignment horizontal="right" vertical="top" wrapText="1"/>
    </xf>
    <xf numFmtId="0" fontId="3" fillId="0" borderId="1" xfId="2" applyNumberFormat="1" applyFont="1" applyBorder="1" applyAlignment="1">
      <alignment horizontal="right" vertical="top" wrapText="1"/>
    </xf>
    <xf numFmtId="0" fontId="10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top" wrapText="1"/>
    </xf>
    <xf numFmtId="3" fontId="1" fillId="0" borderId="1" xfId="0" applyNumberFormat="1" applyFont="1" applyFill="1" applyBorder="1" applyAlignment="1">
      <alignment horizontal="center"/>
    </xf>
    <xf numFmtId="3" fontId="2" fillId="0" borderId="0" xfId="0" applyNumberFormat="1" applyFont="1" applyBorder="1"/>
    <xf numFmtId="0" fontId="3" fillId="0" borderId="1" xfId="3" applyFont="1" applyBorder="1" applyAlignment="1" applyProtection="1">
      <alignment horizontal="center"/>
    </xf>
    <xf numFmtId="3" fontId="1" fillId="4" borderId="1" xfId="3" applyNumberFormat="1" applyFont="1" applyFill="1" applyBorder="1" applyAlignment="1" applyProtection="1">
      <alignment horizontal="center"/>
    </xf>
    <xf numFmtId="0" fontId="10" fillId="0" borderId="2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left" vertical="top" wrapText="1"/>
    </xf>
    <xf numFmtId="0" fontId="10" fillId="0" borderId="1" xfId="0" applyFont="1" applyBorder="1" applyAlignment="1" applyProtection="1">
      <alignment vertical="top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3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12" fillId="0" borderId="4" xfId="1" applyFont="1" applyBorder="1" applyAlignment="1">
      <alignment horizontal="left" vertical="top" wrapText="1"/>
    </xf>
    <xf numFmtId="0" fontId="10" fillId="0" borderId="1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10" fillId="0" borderId="3" xfId="0" applyFont="1" applyBorder="1" applyAlignment="1" applyProtection="1">
      <alignment horizontal="left" vertical="top" wrapText="1"/>
    </xf>
    <xf numFmtId="0" fontId="10" fillId="0" borderId="4" xfId="0" applyFont="1" applyBorder="1" applyAlignment="1" applyProtection="1">
      <alignment horizontal="left" vertical="top" wrapText="1"/>
    </xf>
    <xf numFmtId="0" fontId="10" fillId="0" borderId="1" xfId="0" applyFont="1" applyFill="1" applyBorder="1" applyAlignment="1" applyProtection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3" borderId="6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6" fillId="3" borderId="2" xfId="2" applyFont="1" applyFill="1" applyBorder="1" applyAlignment="1">
      <alignment horizontal="left" vertical="top" wrapText="1"/>
    </xf>
    <xf numFmtId="0" fontId="6" fillId="3" borderId="3" xfId="2" applyFont="1" applyFill="1" applyBorder="1" applyAlignment="1">
      <alignment horizontal="left" vertical="top" wrapText="1"/>
    </xf>
    <xf numFmtId="0" fontId="6" fillId="3" borderId="4" xfId="2" applyFont="1" applyFill="1" applyBorder="1" applyAlignment="1">
      <alignment horizontal="left" vertical="top" wrapText="1"/>
    </xf>
    <xf numFmtId="0" fontId="10" fillId="0" borderId="2" xfId="0" applyFont="1" applyFill="1" applyBorder="1" applyAlignment="1" applyProtection="1">
      <alignment horizontal="left" vertical="top" wrapText="1"/>
    </xf>
    <xf numFmtId="0" fontId="10" fillId="0" borderId="3" xfId="0" applyFont="1" applyFill="1" applyBorder="1" applyAlignment="1" applyProtection="1">
      <alignment horizontal="left" vertical="top" wrapText="1"/>
    </xf>
    <xf numFmtId="0" fontId="10" fillId="0" borderId="4" xfId="0" applyFont="1" applyFill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2" xfId="3" applyFont="1" applyBorder="1" applyAlignment="1" applyProtection="1">
      <alignment horizontal="left" vertical="top" wrapText="1"/>
    </xf>
    <xf numFmtId="0" fontId="15" fillId="0" borderId="3" xfId="3" applyFont="1" applyBorder="1" applyAlignment="1">
      <alignment horizontal="left" vertical="top" wrapText="1"/>
    </xf>
    <xf numFmtId="0" fontId="15" fillId="0" borderId="4" xfId="3" applyFont="1" applyBorder="1" applyAlignment="1">
      <alignment horizontal="left" vertical="top" wrapText="1"/>
    </xf>
    <xf numFmtId="0" fontId="3" fillId="0" borderId="3" xfId="3" applyFont="1" applyBorder="1" applyAlignment="1" applyProtection="1">
      <alignment horizontal="left" vertical="top" wrapText="1"/>
    </xf>
    <xf numFmtId="0" fontId="3" fillId="0" borderId="4" xfId="3" applyFont="1" applyBorder="1" applyAlignment="1" applyProtection="1">
      <alignment horizontal="left" vertical="top" wrapText="1"/>
    </xf>
    <xf numFmtId="0" fontId="10" fillId="0" borderId="1" xfId="3" applyFont="1" applyBorder="1" applyAlignment="1" applyProtection="1">
      <alignment horizontal="left" vertical="top" wrapText="1"/>
    </xf>
    <xf numFmtId="0" fontId="10" fillId="0" borderId="2" xfId="3" applyFont="1" applyBorder="1" applyAlignment="1" applyProtection="1">
      <alignment horizontal="left" vertical="top" wrapText="1"/>
    </xf>
    <xf numFmtId="0" fontId="10" fillId="0" borderId="3" xfId="3" applyFont="1" applyBorder="1" applyAlignment="1" applyProtection="1">
      <alignment horizontal="left" vertical="top" wrapText="1"/>
    </xf>
    <xf numFmtId="0" fontId="10" fillId="0" borderId="4" xfId="3" applyFont="1" applyBorder="1" applyAlignment="1" applyProtection="1">
      <alignment horizontal="left" vertical="top" wrapText="1"/>
    </xf>
  </cellXfs>
  <cellStyles count="4">
    <cellStyle name="Navadno_List1" xfId="1"/>
    <cellStyle name="Navadno_List1 2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8"/>
  <sheetViews>
    <sheetView tabSelected="1" zoomScaleNormal="100" workbookViewId="0">
      <selection activeCell="I27" sqref="I27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48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12.75" customHeight="1" x14ac:dyDescent="0.3">
      <c r="B11" s="13">
        <v>1</v>
      </c>
      <c r="C11" s="30">
        <v>500</v>
      </c>
      <c r="D11" s="97" t="s">
        <v>29</v>
      </c>
      <c r="E11" s="98" t="s">
        <v>29</v>
      </c>
      <c r="F11" s="98" t="s">
        <v>29</v>
      </c>
      <c r="G11" s="99" t="s">
        <v>29</v>
      </c>
      <c r="H11" s="17" t="s">
        <v>12</v>
      </c>
      <c r="I11" s="14"/>
      <c r="J11" s="45">
        <v>600</v>
      </c>
      <c r="K11" s="16">
        <v>0</v>
      </c>
      <c r="L11" s="17">
        <v>9.5</v>
      </c>
      <c r="M11" s="18">
        <f>PRODUCT(K11,1.095)</f>
        <v>0</v>
      </c>
      <c r="N11" s="19">
        <f>PRODUCT(J11,M11)</f>
        <v>0</v>
      </c>
    </row>
    <row r="12" spans="2:14" ht="12.75" customHeight="1" x14ac:dyDescent="0.3">
      <c r="B12" s="13">
        <f t="shared" ref="B12:B29" si="0">B11+1</f>
        <v>2</v>
      </c>
      <c r="C12" s="31">
        <v>501</v>
      </c>
      <c r="D12" s="97" t="s">
        <v>30</v>
      </c>
      <c r="E12" s="98" t="s">
        <v>30</v>
      </c>
      <c r="F12" s="98" t="s">
        <v>30</v>
      </c>
      <c r="G12" s="99" t="s">
        <v>30</v>
      </c>
      <c r="H12" s="17" t="s">
        <v>12</v>
      </c>
      <c r="I12" s="14"/>
      <c r="J12" s="45">
        <v>200</v>
      </c>
      <c r="K12" s="16">
        <v>0</v>
      </c>
      <c r="L12" s="17">
        <v>9.5</v>
      </c>
      <c r="M12" s="18">
        <f t="shared" ref="M12:M29" si="1">PRODUCT(K12,1.095)</f>
        <v>0</v>
      </c>
      <c r="N12" s="19">
        <f t="shared" ref="N12:N29" si="2">PRODUCT(J12,M12)</f>
        <v>0</v>
      </c>
    </row>
    <row r="13" spans="2:14" ht="12.75" customHeight="1" x14ac:dyDescent="0.3">
      <c r="B13" s="13">
        <f t="shared" si="0"/>
        <v>3</v>
      </c>
      <c r="C13" s="31">
        <v>502</v>
      </c>
      <c r="D13" s="97" t="s">
        <v>31</v>
      </c>
      <c r="E13" s="98" t="s">
        <v>31</v>
      </c>
      <c r="F13" s="98" t="s">
        <v>31</v>
      </c>
      <c r="G13" s="99" t="s">
        <v>31</v>
      </c>
      <c r="H13" s="17" t="s">
        <v>12</v>
      </c>
      <c r="I13" s="14"/>
      <c r="J13" s="45">
        <v>1200</v>
      </c>
      <c r="K13" s="16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2.75" customHeight="1" x14ac:dyDescent="0.3">
      <c r="B14" s="13">
        <f t="shared" si="0"/>
        <v>4</v>
      </c>
      <c r="C14" s="31">
        <v>503</v>
      </c>
      <c r="D14" s="97" t="s">
        <v>32</v>
      </c>
      <c r="E14" s="98" t="s">
        <v>32</v>
      </c>
      <c r="F14" s="98" t="s">
        <v>32</v>
      </c>
      <c r="G14" s="99" t="s">
        <v>32</v>
      </c>
      <c r="H14" s="17" t="s">
        <v>12</v>
      </c>
      <c r="I14" s="14"/>
      <c r="J14" s="45">
        <v>1000</v>
      </c>
      <c r="K14" s="16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2.75" customHeight="1" x14ac:dyDescent="0.3">
      <c r="B15" s="13">
        <f t="shared" si="0"/>
        <v>5</v>
      </c>
      <c r="C15" s="31">
        <v>504</v>
      </c>
      <c r="D15" s="97" t="s">
        <v>33</v>
      </c>
      <c r="E15" s="98" t="s">
        <v>33</v>
      </c>
      <c r="F15" s="98" t="s">
        <v>33</v>
      </c>
      <c r="G15" s="99" t="s">
        <v>33</v>
      </c>
      <c r="H15" s="17" t="s">
        <v>12</v>
      </c>
      <c r="I15" s="14"/>
      <c r="J15" s="45">
        <v>1300</v>
      </c>
      <c r="K15" s="16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2.75" customHeight="1" x14ac:dyDescent="0.3">
      <c r="B16" s="13">
        <f t="shared" si="0"/>
        <v>6</v>
      </c>
      <c r="C16" s="31">
        <v>505</v>
      </c>
      <c r="D16" s="97" t="s">
        <v>34</v>
      </c>
      <c r="E16" s="98" t="s">
        <v>34</v>
      </c>
      <c r="F16" s="98" t="s">
        <v>34</v>
      </c>
      <c r="G16" s="99" t="s">
        <v>34</v>
      </c>
      <c r="H16" s="17" t="s">
        <v>12</v>
      </c>
      <c r="I16" s="14"/>
      <c r="J16" s="45">
        <v>1200</v>
      </c>
      <c r="K16" s="16">
        <v>0</v>
      </c>
      <c r="L16" s="17">
        <v>9.5</v>
      </c>
      <c r="M16" s="18">
        <f t="shared" si="1"/>
        <v>0</v>
      </c>
      <c r="N16" s="19">
        <f t="shared" si="2"/>
        <v>0</v>
      </c>
    </row>
    <row r="17" spans="2:14" ht="12.75" customHeight="1" x14ac:dyDescent="0.3">
      <c r="B17" s="13">
        <f t="shared" si="0"/>
        <v>7</v>
      </c>
      <c r="C17" s="31">
        <v>506</v>
      </c>
      <c r="D17" s="97" t="s">
        <v>35</v>
      </c>
      <c r="E17" s="98" t="s">
        <v>35</v>
      </c>
      <c r="F17" s="98" t="s">
        <v>35</v>
      </c>
      <c r="G17" s="99" t="s">
        <v>35</v>
      </c>
      <c r="H17" s="17" t="s">
        <v>12</v>
      </c>
      <c r="I17" s="14"/>
      <c r="J17" s="15">
        <v>500</v>
      </c>
      <c r="K17" s="16">
        <v>0</v>
      </c>
      <c r="L17" s="17">
        <v>9.5</v>
      </c>
      <c r="M17" s="18">
        <f t="shared" si="1"/>
        <v>0</v>
      </c>
      <c r="N17" s="19">
        <f t="shared" si="2"/>
        <v>0</v>
      </c>
    </row>
    <row r="18" spans="2:14" ht="12.75" customHeight="1" x14ac:dyDescent="0.3">
      <c r="B18" s="13">
        <f t="shared" si="0"/>
        <v>8</v>
      </c>
      <c r="C18" s="31">
        <v>507</v>
      </c>
      <c r="D18" s="97" t="s">
        <v>36</v>
      </c>
      <c r="E18" s="98" t="s">
        <v>36</v>
      </c>
      <c r="F18" s="98" t="s">
        <v>36</v>
      </c>
      <c r="G18" s="99" t="s">
        <v>36</v>
      </c>
      <c r="H18" s="17" t="s">
        <v>12</v>
      </c>
      <c r="I18" s="14"/>
      <c r="J18" s="15">
        <v>1500</v>
      </c>
      <c r="K18" s="16">
        <v>0</v>
      </c>
      <c r="L18" s="17">
        <v>9.5</v>
      </c>
      <c r="M18" s="18">
        <f t="shared" si="1"/>
        <v>0</v>
      </c>
      <c r="N18" s="19">
        <f t="shared" si="2"/>
        <v>0</v>
      </c>
    </row>
    <row r="19" spans="2:14" ht="12.75" customHeight="1" x14ac:dyDescent="0.3">
      <c r="B19" s="13">
        <f t="shared" si="0"/>
        <v>9</v>
      </c>
      <c r="C19" s="31">
        <v>508</v>
      </c>
      <c r="D19" s="97" t="s">
        <v>37</v>
      </c>
      <c r="E19" s="98" t="s">
        <v>37</v>
      </c>
      <c r="F19" s="98" t="s">
        <v>37</v>
      </c>
      <c r="G19" s="99" t="s">
        <v>37</v>
      </c>
      <c r="H19" s="17" t="s">
        <v>12</v>
      </c>
      <c r="I19" s="14"/>
      <c r="J19" s="15">
        <v>1000</v>
      </c>
      <c r="K19" s="16">
        <v>0</v>
      </c>
      <c r="L19" s="17">
        <v>9.5</v>
      </c>
      <c r="M19" s="18">
        <f t="shared" si="1"/>
        <v>0</v>
      </c>
      <c r="N19" s="19">
        <f t="shared" si="2"/>
        <v>0</v>
      </c>
    </row>
    <row r="20" spans="2:14" ht="12.75" customHeight="1" x14ac:dyDescent="0.3">
      <c r="B20" s="13">
        <f t="shared" si="0"/>
        <v>10</v>
      </c>
      <c r="C20" s="31">
        <v>509</v>
      </c>
      <c r="D20" s="97" t="s">
        <v>38</v>
      </c>
      <c r="E20" s="98" t="s">
        <v>38</v>
      </c>
      <c r="F20" s="98" t="s">
        <v>38</v>
      </c>
      <c r="G20" s="99" t="s">
        <v>38</v>
      </c>
      <c r="H20" s="17" t="s">
        <v>12</v>
      </c>
      <c r="I20" s="14"/>
      <c r="J20" s="15">
        <v>1000</v>
      </c>
      <c r="K20" s="16">
        <v>0</v>
      </c>
      <c r="L20" s="17">
        <v>9.5</v>
      </c>
      <c r="M20" s="18">
        <f t="shared" si="1"/>
        <v>0</v>
      </c>
      <c r="N20" s="19">
        <f t="shared" si="2"/>
        <v>0</v>
      </c>
    </row>
    <row r="21" spans="2:14" ht="12.75" customHeight="1" x14ac:dyDescent="0.3">
      <c r="B21" s="13">
        <f t="shared" si="0"/>
        <v>11</v>
      </c>
      <c r="C21" s="31">
        <v>510</v>
      </c>
      <c r="D21" s="97" t="s">
        <v>39</v>
      </c>
      <c r="E21" s="98" t="s">
        <v>39</v>
      </c>
      <c r="F21" s="98" t="s">
        <v>39</v>
      </c>
      <c r="G21" s="99" t="s">
        <v>39</v>
      </c>
      <c r="H21" s="17" t="s">
        <v>12</v>
      </c>
      <c r="I21" s="14"/>
      <c r="J21" s="15">
        <v>300</v>
      </c>
      <c r="K21" s="16">
        <v>0</v>
      </c>
      <c r="L21" s="17">
        <v>9.5</v>
      </c>
      <c r="M21" s="18">
        <f t="shared" si="1"/>
        <v>0</v>
      </c>
      <c r="N21" s="19">
        <f t="shared" si="2"/>
        <v>0</v>
      </c>
    </row>
    <row r="22" spans="2:14" ht="12.75" customHeight="1" x14ac:dyDescent="0.3">
      <c r="B22" s="13">
        <f t="shared" si="0"/>
        <v>12</v>
      </c>
      <c r="C22" s="31">
        <v>511</v>
      </c>
      <c r="D22" s="97" t="s">
        <v>40</v>
      </c>
      <c r="E22" s="98" t="s">
        <v>40</v>
      </c>
      <c r="F22" s="98" t="s">
        <v>40</v>
      </c>
      <c r="G22" s="99" t="s">
        <v>40</v>
      </c>
      <c r="H22" s="17" t="s">
        <v>12</v>
      </c>
      <c r="I22" s="14"/>
      <c r="J22" s="15">
        <v>600</v>
      </c>
      <c r="K22" s="16">
        <v>0</v>
      </c>
      <c r="L22" s="17">
        <v>9.5</v>
      </c>
      <c r="M22" s="18">
        <f t="shared" si="1"/>
        <v>0</v>
      </c>
      <c r="N22" s="19">
        <f t="shared" si="2"/>
        <v>0</v>
      </c>
    </row>
    <row r="23" spans="2:14" ht="12.75" customHeight="1" x14ac:dyDescent="0.3">
      <c r="B23" s="13">
        <f t="shared" si="0"/>
        <v>13</v>
      </c>
      <c r="C23" s="31">
        <v>512</v>
      </c>
      <c r="D23" s="97" t="s">
        <v>41</v>
      </c>
      <c r="E23" s="98" t="s">
        <v>41</v>
      </c>
      <c r="F23" s="98" t="s">
        <v>41</v>
      </c>
      <c r="G23" s="99" t="s">
        <v>41</v>
      </c>
      <c r="H23" s="17" t="s">
        <v>12</v>
      </c>
      <c r="I23" s="14"/>
      <c r="J23" s="15">
        <v>300</v>
      </c>
      <c r="K23" s="16">
        <v>0</v>
      </c>
      <c r="L23" s="17">
        <v>9.5</v>
      </c>
      <c r="M23" s="18">
        <f t="shared" si="1"/>
        <v>0</v>
      </c>
      <c r="N23" s="19">
        <f t="shared" si="2"/>
        <v>0</v>
      </c>
    </row>
    <row r="24" spans="2:14" ht="12.75" customHeight="1" x14ac:dyDescent="0.3">
      <c r="B24" s="13">
        <f t="shared" si="0"/>
        <v>14</v>
      </c>
      <c r="C24" s="31">
        <v>513</v>
      </c>
      <c r="D24" s="97" t="s">
        <v>42</v>
      </c>
      <c r="E24" s="98" t="s">
        <v>42</v>
      </c>
      <c r="F24" s="98" t="s">
        <v>42</v>
      </c>
      <c r="G24" s="99" t="s">
        <v>42</v>
      </c>
      <c r="H24" s="17" t="s">
        <v>12</v>
      </c>
      <c r="I24" s="14"/>
      <c r="J24" s="15">
        <v>300</v>
      </c>
      <c r="K24" s="16">
        <v>0</v>
      </c>
      <c r="L24" s="17">
        <v>9.5</v>
      </c>
      <c r="M24" s="18">
        <f t="shared" si="1"/>
        <v>0</v>
      </c>
      <c r="N24" s="19">
        <f t="shared" si="2"/>
        <v>0</v>
      </c>
    </row>
    <row r="25" spans="2:14" ht="12.75" customHeight="1" x14ac:dyDescent="0.3">
      <c r="B25" s="13">
        <f t="shared" si="0"/>
        <v>15</v>
      </c>
      <c r="C25" s="31">
        <v>514</v>
      </c>
      <c r="D25" s="97" t="s">
        <v>43</v>
      </c>
      <c r="E25" s="98" t="s">
        <v>43</v>
      </c>
      <c r="F25" s="98" t="s">
        <v>43</v>
      </c>
      <c r="G25" s="99" t="s">
        <v>43</v>
      </c>
      <c r="H25" s="17" t="s">
        <v>12</v>
      </c>
      <c r="I25" s="14"/>
      <c r="J25" s="15">
        <v>300</v>
      </c>
      <c r="K25" s="16">
        <v>0</v>
      </c>
      <c r="L25" s="17">
        <v>9.5</v>
      </c>
      <c r="M25" s="18">
        <f t="shared" si="1"/>
        <v>0</v>
      </c>
      <c r="N25" s="19">
        <f t="shared" si="2"/>
        <v>0</v>
      </c>
    </row>
    <row r="26" spans="2:14" ht="12.75" customHeight="1" x14ac:dyDescent="0.3">
      <c r="B26" s="13">
        <f t="shared" si="0"/>
        <v>16</v>
      </c>
      <c r="C26" s="31">
        <v>515</v>
      </c>
      <c r="D26" s="97" t="s">
        <v>44</v>
      </c>
      <c r="E26" s="98" t="s">
        <v>44</v>
      </c>
      <c r="F26" s="98" t="s">
        <v>44</v>
      </c>
      <c r="G26" s="99" t="s">
        <v>44</v>
      </c>
      <c r="H26" s="17" t="s">
        <v>12</v>
      </c>
      <c r="I26" s="14"/>
      <c r="J26" s="15">
        <v>200</v>
      </c>
      <c r="K26" s="16">
        <v>0</v>
      </c>
      <c r="L26" s="17">
        <v>9.5</v>
      </c>
      <c r="M26" s="18">
        <f t="shared" si="1"/>
        <v>0</v>
      </c>
      <c r="N26" s="19">
        <f t="shared" si="2"/>
        <v>0</v>
      </c>
    </row>
    <row r="27" spans="2:14" ht="12.75" customHeight="1" x14ac:dyDescent="0.3">
      <c r="B27" s="13">
        <f t="shared" si="0"/>
        <v>17</v>
      </c>
      <c r="C27" s="31">
        <v>516</v>
      </c>
      <c r="D27" s="97" t="s">
        <v>45</v>
      </c>
      <c r="E27" s="98" t="s">
        <v>45</v>
      </c>
      <c r="F27" s="98" t="s">
        <v>45</v>
      </c>
      <c r="G27" s="99" t="s">
        <v>45</v>
      </c>
      <c r="H27" s="17" t="s">
        <v>12</v>
      </c>
      <c r="I27" s="14"/>
      <c r="J27" s="15">
        <v>600</v>
      </c>
      <c r="K27" s="16">
        <v>0</v>
      </c>
      <c r="L27" s="17">
        <v>9.5</v>
      </c>
      <c r="M27" s="18">
        <f t="shared" si="1"/>
        <v>0</v>
      </c>
      <c r="N27" s="19">
        <f t="shared" si="2"/>
        <v>0</v>
      </c>
    </row>
    <row r="28" spans="2:14" ht="12.75" customHeight="1" x14ac:dyDescent="0.3">
      <c r="B28" s="13">
        <f t="shared" si="0"/>
        <v>18</v>
      </c>
      <c r="C28" s="31">
        <v>517</v>
      </c>
      <c r="D28" s="97" t="s">
        <v>46</v>
      </c>
      <c r="E28" s="98" t="s">
        <v>46</v>
      </c>
      <c r="F28" s="98" t="s">
        <v>46</v>
      </c>
      <c r="G28" s="99" t="s">
        <v>46</v>
      </c>
      <c r="H28" s="17" t="s">
        <v>12</v>
      </c>
      <c r="I28" s="14"/>
      <c r="J28" s="15">
        <v>600</v>
      </c>
      <c r="K28" s="16">
        <v>0</v>
      </c>
      <c r="L28" s="17">
        <v>9.5</v>
      </c>
      <c r="M28" s="18">
        <f t="shared" si="1"/>
        <v>0</v>
      </c>
      <c r="N28" s="19">
        <f t="shared" si="2"/>
        <v>0</v>
      </c>
    </row>
    <row r="29" spans="2:14" ht="12.75" customHeight="1" x14ac:dyDescent="0.3">
      <c r="B29" s="13">
        <f t="shared" si="0"/>
        <v>19</v>
      </c>
      <c r="C29" s="31">
        <v>518</v>
      </c>
      <c r="D29" s="97" t="s">
        <v>47</v>
      </c>
      <c r="E29" s="98" t="s">
        <v>47</v>
      </c>
      <c r="F29" s="98" t="s">
        <v>47</v>
      </c>
      <c r="G29" s="99" t="s">
        <v>47</v>
      </c>
      <c r="H29" s="17" t="s">
        <v>12</v>
      </c>
      <c r="I29" s="14"/>
      <c r="J29" s="15">
        <v>1000</v>
      </c>
      <c r="K29" s="16">
        <v>0</v>
      </c>
      <c r="L29" s="17">
        <v>9.5</v>
      </c>
      <c r="M29" s="18">
        <f t="shared" si="1"/>
        <v>0</v>
      </c>
      <c r="N29" s="19">
        <f t="shared" si="2"/>
        <v>0</v>
      </c>
    </row>
    <row r="30" spans="2:14" s="24" customFormat="1" ht="12.75" customHeight="1" x14ac:dyDescent="0.3">
      <c r="B30" s="21"/>
      <c r="C30" s="21"/>
      <c r="D30" s="103" t="s">
        <v>27</v>
      </c>
      <c r="E30" s="103"/>
      <c r="F30" s="103"/>
      <c r="G30" s="103"/>
      <c r="H30" s="22"/>
      <c r="I30" s="22"/>
      <c r="J30" s="22"/>
      <c r="K30" s="22"/>
      <c r="L30" s="22"/>
      <c r="M30" s="22"/>
      <c r="N30" s="23">
        <f>SUM(N11:N29)</f>
        <v>0</v>
      </c>
    </row>
    <row r="31" spans="2:14" s="24" customFormat="1" ht="12.75" customHeight="1" x14ac:dyDescent="0.3"/>
    <row r="32" spans="2:14" s="24" customFormat="1" ht="12.75" customHeight="1" x14ac:dyDescent="0.3">
      <c r="B32" s="24" t="s">
        <v>18</v>
      </c>
    </row>
    <row r="33" spans="2:12" s="24" customFormat="1" ht="12.75" customHeight="1" x14ac:dyDescent="0.3">
      <c r="B33" s="24" t="s">
        <v>19</v>
      </c>
    </row>
    <row r="34" spans="2:12" s="24" customFormat="1" ht="12.75" customHeight="1" x14ac:dyDescent="0.3">
      <c r="B34" s="24" t="s">
        <v>20</v>
      </c>
    </row>
    <row r="35" spans="2:12" s="24" customFormat="1" ht="12.75" customHeight="1" x14ac:dyDescent="0.3">
      <c r="B35" s="25" t="s">
        <v>49</v>
      </c>
      <c r="C35" s="25"/>
      <c r="D35" s="25"/>
      <c r="E35" s="25"/>
      <c r="F35" s="25"/>
      <c r="G35" s="25"/>
    </row>
    <row r="36" spans="2:12" s="24" customFormat="1" ht="12.75" customHeight="1" x14ac:dyDescent="0.3"/>
    <row r="37" spans="2:12" s="24" customFormat="1" ht="12.75" customHeight="1" x14ac:dyDescent="0.3"/>
    <row r="38" spans="2:12" s="24" customFormat="1" ht="12.75" customHeight="1" x14ac:dyDescent="0.3">
      <c r="B38" s="24" t="s">
        <v>22</v>
      </c>
      <c r="I38" s="26" t="s">
        <v>23</v>
      </c>
      <c r="L38" s="24" t="s">
        <v>24</v>
      </c>
    </row>
  </sheetData>
  <sheetProtection algorithmName="SHA-512" hashValue="BngXtIb8seGyjoIXZuuPKb2UtZZTEWEjAt3ICutzi/97pAuHPovSY7jNdey5lfbEuZAV/A+O/0ywQr/4OeqRwg==" saltValue="PCGR5sXFJQJ9TVhQ/kTeVA==" spinCount="100000" sheet="1" objects="1" scenarios="1"/>
  <mergeCells count="21">
    <mergeCell ref="D30:G30"/>
    <mergeCell ref="D28:G28"/>
    <mergeCell ref="D29:G29"/>
    <mergeCell ref="D22:G22"/>
    <mergeCell ref="D23:G23"/>
    <mergeCell ref="D24:G24"/>
    <mergeCell ref="D25:G25"/>
    <mergeCell ref="D26:G26"/>
    <mergeCell ref="D27:G27"/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"/>
  <sheetViews>
    <sheetView zoomScaleNormal="100" workbookViewId="0">
      <selection activeCell="K15" sqref="K15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50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12.75" customHeight="1" x14ac:dyDescent="0.3">
      <c r="B11" s="13">
        <v>1</v>
      </c>
      <c r="C11" s="31">
        <v>519</v>
      </c>
      <c r="D11" s="104" t="s">
        <v>51</v>
      </c>
      <c r="E11" s="104"/>
      <c r="F11" s="104"/>
      <c r="G11" s="104"/>
      <c r="H11" s="17" t="s">
        <v>118</v>
      </c>
      <c r="I11" s="14"/>
      <c r="J11" s="45">
        <v>23000</v>
      </c>
      <c r="K11" s="16">
        <v>0</v>
      </c>
      <c r="L11" s="17">
        <v>9.5</v>
      </c>
      <c r="M11" s="18">
        <f>PRODUCT(K11,1.095)</f>
        <v>0</v>
      </c>
      <c r="N11" s="19">
        <f>PRODUCT(J11,M11)</f>
        <v>0</v>
      </c>
    </row>
    <row r="12" spans="2:14" ht="12.75" customHeight="1" x14ac:dyDescent="0.3">
      <c r="B12" s="13">
        <f t="shared" ref="B12" si="0">B11+1</f>
        <v>2</v>
      </c>
      <c r="C12" s="31">
        <v>520</v>
      </c>
      <c r="D12" s="104" t="s">
        <v>52</v>
      </c>
      <c r="E12" s="104"/>
      <c r="F12" s="104"/>
      <c r="G12" s="104"/>
      <c r="H12" s="17" t="s">
        <v>118</v>
      </c>
      <c r="I12" s="14"/>
      <c r="J12" s="45">
        <v>1000</v>
      </c>
      <c r="K12" s="16">
        <v>0</v>
      </c>
      <c r="L12" s="17">
        <v>9.5</v>
      </c>
      <c r="M12" s="18">
        <f t="shared" ref="M12" si="1">PRODUCT(K12,1.095)</f>
        <v>0</v>
      </c>
      <c r="N12" s="19">
        <f t="shared" ref="N12" si="2">PRODUCT(J12,M12)</f>
        <v>0</v>
      </c>
    </row>
    <row r="13" spans="2:14" s="24" customFormat="1" ht="12.75" customHeight="1" x14ac:dyDescent="0.3">
      <c r="B13" s="21"/>
      <c r="C13" s="21"/>
      <c r="D13" s="103" t="s">
        <v>53</v>
      </c>
      <c r="E13" s="103"/>
      <c r="F13" s="103"/>
      <c r="G13" s="103"/>
      <c r="H13" s="22"/>
      <c r="I13" s="22"/>
      <c r="J13" s="22"/>
      <c r="K13" s="22"/>
      <c r="L13" s="22"/>
      <c r="M13" s="22"/>
      <c r="N13" s="23">
        <f>SUM(N11:N12)</f>
        <v>0</v>
      </c>
    </row>
    <row r="14" spans="2:14" s="24" customFormat="1" ht="12.75" customHeight="1" x14ac:dyDescent="0.3"/>
    <row r="15" spans="2:14" s="24" customFormat="1" ht="12.75" customHeight="1" x14ac:dyDescent="0.3">
      <c r="B15" s="24" t="s">
        <v>18</v>
      </c>
    </row>
    <row r="16" spans="2:14" s="24" customFormat="1" ht="12.75" customHeight="1" x14ac:dyDescent="0.3">
      <c r="B16" s="24" t="s">
        <v>19</v>
      </c>
    </row>
    <row r="17" spans="2:12" s="24" customFormat="1" ht="12.75" customHeight="1" x14ac:dyDescent="0.3">
      <c r="B17" s="24" t="s">
        <v>20</v>
      </c>
    </row>
    <row r="18" spans="2:12" s="24" customFormat="1" ht="12.75" customHeight="1" x14ac:dyDescent="0.3">
      <c r="B18" s="25" t="s">
        <v>54</v>
      </c>
      <c r="C18" s="25"/>
      <c r="D18" s="25"/>
      <c r="E18" s="25"/>
      <c r="F18" s="25"/>
      <c r="G18" s="25"/>
      <c r="H18" s="25"/>
    </row>
    <row r="19" spans="2:12" s="24" customFormat="1" ht="12.75" customHeight="1" x14ac:dyDescent="0.3"/>
    <row r="20" spans="2:12" s="24" customFormat="1" ht="12.75" customHeight="1" x14ac:dyDescent="0.3"/>
    <row r="21" spans="2:12" s="24" customFormat="1" ht="12.75" customHeight="1" x14ac:dyDescent="0.3">
      <c r="B21" s="24" t="s">
        <v>22</v>
      </c>
      <c r="I21" s="26" t="s">
        <v>23</v>
      </c>
      <c r="L21" s="24" t="s">
        <v>24</v>
      </c>
    </row>
  </sheetData>
  <sheetProtection algorithmName="SHA-512" hashValue="9hfJPffSoqzLNRxI8vkAA7Z3kgxOQ2Te6TWLjKjHnyw4G1mu/wnPyX188aaUeYOdLHBm4boJbcy+xdAjXJqPFw==" saltValue="vhOY/zpT1Xve4TJ1sulDog==" spinCount="100000" sheet="1" objects="1" scenarios="1"/>
  <protectedRanges>
    <protectedRange sqref="D21" name="Range3"/>
    <protectedRange sqref="I11:I12" name="Range2"/>
    <protectedRange sqref="D4:E5" name="Range1"/>
  </protectedRanges>
  <mergeCells count="4">
    <mergeCell ref="D13:G13"/>
    <mergeCell ref="D10:G10"/>
    <mergeCell ref="D11:G11"/>
    <mergeCell ref="D12:G12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1"/>
  <sheetViews>
    <sheetView zoomScaleNormal="100" workbookViewId="0">
      <selection activeCell="B22" sqref="B22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67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12.75" customHeight="1" x14ac:dyDescent="0.3">
      <c r="B11" s="13">
        <v>1</v>
      </c>
      <c r="C11" s="31">
        <v>521</v>
      </c>
      <c r="D11" s="97" t="s">
        <v>55</v>
      </c>
      <c r="E11" s="98" t="s">
        <v>55</v>
      </c>
      <c r="F11" s="98" t="s">
        <v>55</v>
      </c>
      <c r="G11" s="99" t="s">
        <v>55</v>
      </c>
      <c r="H11" s="17" t="s">
        <v>12</v>
      </c>
      <c r="I11" s="14"/>
      <c r="J11" s="45">
        <v>300</v>
      </c>
      <c r="K11" s="16">
        <v>0</v>
      </c>
      <c r="L11" s="17">
        <v>9.5</v>
      </c>
      <c r="M11" s="18">
        <f>PRODUCT(K11,1.095)</f>
        <v>0</v>
      </c>
      <c r="N11" s="19">
        <f>PRODUCT(J11,M11)</f>
        <v>0</v>
      </c>
    </row>
    <row r="12" spans="2:14" ht="12.75" customHeight="1" x14ac:dyDescent="0.3">
      <c r="B12" s="13">
        <f t="shared" ref="B12:B22" si="0">B11+1</f>
        <v>2</v>
      </c>
      <c r="C12" s="31">
        <v>522</v>
      </c>
      <c r="D12" s="97" t="s">
        <v>56</v>
      </c>
      <c r="E12" s="98" t="s">
        <v>56</v>
      </c>
      <c r="F12" s="98" t="s">
        <v>56</v>
      </c>
      <c r="G12" s="99" t="s">
        <v>56</v>
      </c>
      <c r="H12" s="17" t="s">
        <v>12</v>
      </c>
      <c r="I12" s="14"/>
      <c r="J12" s="45">
        <v>200</v>
      </c>
      <c r="K12" s="16">
        <v>0</v>
      </c>
      <c r="L12" s="17">
        <v>9.5</v>
      </c>
      <c r="M12" s="18">
        <f t="shared" ref="M12:M22" si="1">PRODUCT(K12,1.095)</f>
        <v>0</v>
      </c>
      <c r="N12" s="19">
        <f t="shared" ref="N12:N22" si="2">PRODUCT(J12,M12)</f>
        <v>0</v>
      </c>
    </row>
    <row r="13" spans="2:14" ht="12.75" customHeight="1" x14ac:dyDescent="0.3">
      <c r="B13" s="13">
        <f t="shared" si="0"/>
        <v>3</v>
      </c>
      <c r="C13" s="31">
        <v>523</v>
      </c>
      <c r="D13" s="97" t="s">
        <v>57</v>
      </c>
      <c r="E13" s="98" t="s">
        <v>57</v>
      </c>
      <c r="F13" s="98" t="s">
        <v>57</v>
      </c>
      <c r="G13" s="99" t="s">
        <v>57</v>
      </c>
      <c r="H13" s="17" t="s">
        <v>12</v>
      </c>
      <c r="I13" s="14"/>
      <c r="J13" s="45">
        <v>200</v>
      </c>
      <c r="K13" s="16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2.75" customHeight="1" x14ac:dyDescent="0.3">
      <c r="B14" s="13">
        <f t="shared" si="0"/>
        <v>4</v>
      </c>
      <c r="C14" s="31">
        <v>524</v>
      </c>
      <c r="D14" s="97" t="s">
        <v>58</v>
      </c>
      <c r="E14" s="98" t="s">
        <v>58</v>
      </c>
      <c r="F14" s="98" t="s">
        <v>58</v>
      </c>
      <c r="G14" s="99" t="s">
        <v>58</v>
      </c>
      <c r="H14" s="17" t="s">
        <v>12</v>
      </c>
      <c r="I14" s="14"/>
      <c r="J14" s="45">
        <v>300</v>
      </c>
      <c r="K14" s="16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2.75" customHeight="1" x14ac:dyDescent="0.3">
      <c r="B15" s="13">
        <f t="shared" si="0"/>
        <v>5</v>
      </c>
      <c r="C15" s="31">
        <v>525</v>
      </c>
      <c r="D15" s="97" t="s">
        <v>59</v>
      </c>
      <c r="E15" s="98" t="s">
        <v>59</v>
      </c>
      <c r="F15" s="98" t="s">
        <v>59</v>
      </c>
      <c r="G15" s="99" t="s">
        <v>59</v>
      </c>
      <c r="H15" s="17" t="s">
        <v>12</v>
      </c>
      <c r="I15" s="14"/>
      <c r="J15" s="45">
        <v>300</v>
      </c>
      <c r="K15" s="16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2.75" customHeight="1" x14ac:dyDescent="0.3">
      <c r="B16" s="13">
        <f t="shared" si="0"/>
        <v>6</v>
      </c>
      <c r="C16" s="31">
        <v>526</v>
      </c>
      <c r="D16" s="97" t="s">
        <v>60</v>
      </c>
      <c r="E16" s="98" t="s">
        <v>60</v>
      </c>
      <c r="F16" s="98" t="s">
        <v>60</v>
      </c>
      <c r="G16" s="99" t="s">
        <v>60</v>
      </c>
      <c r="H16" s="17" t="s">
        <v>12</v>
      </c>
      <c r="I16" s="14"/>
      <c r="J16" s="45">
        <v>300</v>
      </c>
      <c r="K16" s="16">
        <v>0</v>
      </c>
      <c r="L16" s="17">
        <v>9.5</v>
      </c>
      <c r="M16" s="18">
        <f t="shared" si="1"/>
        <v>0</v>
      </c>
      <c r="N16" s="19">
        <f t="shared" si="2"/>
        <v>0</v>
      </c>
    </row>
    <row r="17" spans="2:14" ht="12.75" customHeight="1" x14ac:dyDescent="0.3">
      <c r="B17" s="13">
        <f t="shared" si="0"/>
        <v>7</v>
      </c>
      <c r="C17" s="31">
        <v>527</v>
      </c>
      <c r="D17" s="97" t="s">
        <v>61</v>
      </c>
      <c r="E17" s="98" t="s">
        <v>61</v>
      </c>
      <c r="F17" s="98" t="s">
        <v>61</v>
      </c>
      <c r="G17" s="99" t="s">
        <v>61</v>
      </c>
      <c r="H17" s="17" t="s">
        <v>12</v>
      </c>
      <c r="I17" s="14"/>
      <c r="J17" s="45">
        <v>300</v>
      </c>
      <c r="K17" s="16">
        <v>0</v>
      </c>
      <c r="L17" s="17">
        <v>9.5</v>
      </c>
      <c r="M17" s="18">
        <f t="shared" si="1"/>
        <v>0</v>
      </c>
      <c r="N17" s="19">
        <f t="shared" si="2"/>
        <v>0</v>
      </c>
    </row>
    <row r="18" spans="2:14" ht="12.75" customHeight="1" x14ac:dyDescent="0.3">
      <c r="B18" s="13">
        <f t="shared" si="0"/>
        <v>8</v>
      </c>
      <c r="C18" s="31">
        <v>528</v>
      </c>
      <c r="D18" s="97" t="s">
        <v>62</v>
      </c>
      <c r="E18" s="98" t="s">
        <v>62</v>
      </c>
      <c r="F18" s="98" t="s">
        <v>62</v>
      </c>
      <c r="G18" s="99" t="s">
        <v>62</v>
      </c>
      <c r="H18" s="17" t="s">
        <v>12</v>
      </c>
      <c r="I18" s="14"/>
      <c r="J18" s="45">
        <v>400</v>
      </c>
      <c r="K18" s="16">
        <v>0</v>
      </c>
      <c r="L18" s="17">
        <v>9.5</v>
      </c>
      <c r="M18" s="18">
        <f t="shared" si="1"/>
        <v>0</v>
      </c>
      <c r="N18" s="19">
        <f t="shared" si="2"/>
        <v>0</v>
      </c>
    </row>
    <row r="19" spans="2:14" ht="12.75" customHeight="1" x14ac:dyDescent="0.3">
      <c r="B19" s="13">
        <f t="shared" si="0"/>
        <v>9</v>
      </c>
      <c r="C19" s="31">
        <v>529</v>
      </c>
      <c r="D19" s="97" t="s">
        <v>63</v>
      </c>
      <c r="E19" s="98" t="s">
        <v>63</v>
      </c>
      <c r="F19" s="98" t="s">
        <v>63</v>
      </c>
      <c r="G19" s="99" t="s">
        <v>63</v>
      </c>
      <c r="H19" s="17" t="s">
        <v>12</v>
      </c>
      <c r="I19" s="14"/>
      <c r="J19" s="45">
        <v>200</v>
      </c>
      <c r="K19" s="16">
        <v>0</v>
      </c>
      <c r="L19" s="17">
        <v>9.5</v>
      </c>
      <c r="M19" s="18">
        <f t="shared" si="1"/>
        <v>0</v>
      </c>
      <c r="N19" s="19">
        <f t="shared" si="2"/>
        <v>0</v>
      </c>
    </row>
    <row r="20" spans="2:14" ht="12.75" customHeight="1" x14ac:dyDescent="0.3">
      <c r="B20" s="13">
        <f t="shared" si="0"/>
        <v>10</v>
      </c>
      <c r="C20" s="31">
        <v>530</v>
      </c>
      <c r="D20" s="97" t="s">
        <v>64</v>
      </c>
      <c r="E20" s="98" t="s">
        <v>64</v>
      </c>
      <c r="F20" s="98" t="s">
        <v>64</v>
      </c>
      <c r="G20" s="99" t="s">
        <v>64</v>
      </c>
      <c r="H20" s="17" t="s">
        <v>12</v>
      </c>
      <c r="I20" s="14"/>
      <c r="J20" s="45">
        <v>50</v>
      </c>
      <c r="K20" s="16">
        <v>0</v>
      </c>
      <c r="L20" s="17">
        <v>9.5</v>
      </c>
      <c r="M20" s="18">
        <f t="shared" si="1"/>
        <v>0</v>
      </c>
      <c r="N20" s="19">
        <f t="shared" si="2"/>
        <v>0</v>
      </c>
    </row>
    <row r="21" spans="2:14" ht="12.75" customHeight="1" x14ac:dyDescent="0.3">
      <c r="B21" s="13">
        <f t="shared" si="0"/>
        <v>11</v>
      </c>
      <c r="C21" s="31">
        <v>531</v>
      </c>
      <c r="D21" s="97" t="s">
        <v>65</v>
      </c>
      <c r="E21" s="98" t="s">
        <v>65</v>
      </c>
      <c r="F21" s="98" t="s">
        <v>65</v>
      </c>
      <c r="G21" s="99" t="s">
        <v>65</v>
      </c>
      <c r="H21" s="17" t="s">
        <v>12</v>
      </c>
      <c r="I21" s="14"/>
      <c r="J21" s="45">
        <v>50</v>
      </c>
      <c r="K21" s="16">
        <v>0</v>
      </c>
      <c r="L21" s="17">
        <v>9.5</v>
      </c>
      <c r="M21" s="18">
        <f t="shared" si="1"/>
        <v>0</v>
      </c>
      <c r="N21" s="19">
        <f t="shared" si="2"/>
        <v>0</v>
      </c>
    </row>
    <row r="22" spans="2:14" ht="12.75" customHeight="1" x14ac:dyDescent="0.3">
      <c r="B22" s="13">
        <f t="shared" si="0"/>
        <v>12</v>
      </c>
      <c r="C22" s="31">
        <v>532</v>
      </c>
      <c r="D22" s="97" t="s">
        <v>127</v>
      </c>
      <c r="E22" s="98" t="s">
        <v>66</v>
      </c>
      <c r="F22" s="98" t="s">
        <v>66</v>
      </c>
      <c r="G22" s="99" t="s">
        <v>66</v>
      </c>
      <c r="H22" s="17" t="s">
        <v>12</v>
      </c>
      <c r="I22" s="14"/>
      <c r="J22" s="45">
        <v>50</v>
      </c>
      <c r="K22" s="16">
        <v>0</v>
      </c>
      <c r="L22" s="17">
        <v>9.5</v>
      </c>
      <c r="M22" s="18">
        <f t="shared" si="1"/>
        <v>0</v>
      </c>
      <c r="N22" s="19">
        <f t="shared" si="2"/>
        <v>0</v>
      </c>
    </row>
    <row r="23" spans="2:14" s="24" customFormat="1" ht="12.75" customHeight="1" x14ac:dyDescent="0.3">
      <c r="B23" s="21"/>
      <c r="C23" s="21"/>
      <c r="D23" s="103" t="s">
        <v>68</v>
      </c>
      <c r="E23" s="103"/>
      <c r="F23" s="103"/>
      <c r="G23" s="103"/>
      <c r="H23" s="22"/>
      <c r="I23" s="22"/>
      <c r="J23" s="22"/>
      <c r="K23" s="22"/>
      <c r="L23" s="22"/>
      <c r="M23" s="22"/>
      <c r="N23" s="23">
        <f>SUM(N11:N22)</f>
        <v>0</v>
      </c>
    </row>
    <row r="24" spans="2:14" s="24" customFormat="1" ht="12.75" customHeight="1" x14ac:dyDescent="0.3"/>
    <row r="25" spans="2:14" s="24" customFormat="1" ht="12.75" customHeight="1" x14ac:dyDescent="0.3">
      <c r="B25" s="24" t="s">
        <v>18</v>
      </c>
    </row>
    <row r="26" spans="2:14" s="24" customFormat="1" ht="12.75" customHeight="1" x14ac:dyDescent="0.3">
      <c r="B26" s="24" t="s">
        <v>19</v>
      </c>
    </row>
    <row r="27" spans="2:14" s="24" customFormat="1" ht="12.75" customHeight="1" x14ac:dyDescent="0.3">
      <c r="B27" s="24" t="s">
        <v>20</v>
      </c>
    </row>
    <row r="28" spans="2:14" s="24" customFormat="1" ht="12.75" customHeight="1" x14ac:dyDescent="0.3">
      <c r="B28" s="25" t="s">
        <v>54</v>
      </c>
      <c r="C28" s="25"/>
      <c r="D28" s="25"/>
      <c r="E28" s="25"/>
      <c r="F28" s="25"/>
      <c r="G28" s="25"/>
    </row>
    <row r="29" spans="2:14" s="24" customFormat="1" ht="12.75" customHeight="1" x14ac:dyDescent="0.3"/>
    <row r="30" spans="2:14" s="24" customFormat="1" ht="12.75" customHeight="1" x14ac:dyDescent="0.3"/>
    <row r="31" spans="2:14" s="24" customFormat="1" ht="12.75" customHeight="1" x14ac:dyDescent="0.3">
      <c r="B31" s="24" t="s">
        <v>22</v>
      </c>
      <c r="I31" s="26" t="s">
        <v>23</v>
      </c>
      <c r="L31" s="24" t="s">
        <v>24</v>
      </c>
    </row>
  </sheetData>
  <sheetProtection algorithmName="SHA-512" hashValue="6GtdSNf/V57Gt89ZfY9Loq0wisS6i1a8bqmVJ9s7GhvfRGQgHWeNaKh5HxtxMq8FVg4wmO920j0EhHKrOhWBcA==" saltValue="KV76ZxNLPmNX3rb5T4yAlg==" spinCount="100000" sheet="1" objects="1" scenarios="1"/>
  <mergeCells count="14">
    <mergeCell ref="D23:G23"/>
    <mergeCell ref="D22:G22"/>
    <mergeCell ref="D16:G16"/>
    <mergeCell ref="D17:G17"/>
    <mergeCell ref="D18:G18"/>
    <mergeCell ref="D19:G19"/>
    <mergeCell ref="D20:G20"/>
    <mergeCell ref="D21:G21"/>
    <mergeCell ref="D15:G1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7"/>
  <sheetViews>
    <sheetView zoomScaleNormal="100" workbookViewId="0">
      <selection activeCell="I21" sqref="I21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69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12.75" customHeight="1" x14ac:dyDescent="0.3">
      <c r="B11" s="13">
        <v>1</v>
      </c>
      <c r="C11" s="31">
        <v>533</v>
      </c>
      <c r="D11" s="97" t="s">
        <v>71</v>
      </c>
      <c r="E11" s="98" t="s">
        <v>71</v>
      </c>
      <c r="F11" s="98" t="s">
        <v>71</v>
      </c>
      <c r="G11" s="99" t="s">
        <v>71</v>
      </c>
      <c r="H11" s="17" t="s">
        <v>117</v>
      </c>
      <c r="I11" s="14"/>
      <c r="J11" s="45">
        <v>14000</v>
      </c>
      <c r="K11" s="16">
        <v>0</v>
      </c>
      <c r="L11" s="17">
        <v>9.5</v>
      </c>
      <c r="M11" s="18">
        <f>PRODUCT(K11,1.095)</f>
        <v>0</v>
      </c>
      <c r="N11" s="19">
        <f>PRODUCT(J11,M11)</f>
        <v>0</v>
      </c>
    </row>
    <row r="12" spans="2:14" ht="12.75" customHeight="1" x14ac:dyDescent="0.3">
      <c r="B12" s="13">
        <f t="shared" ref="B12:B58" si="0">B11+1</f>
        <v>2</v>
      </c>
      <c r="C12" s="31">
        <v>534</v>
      </c>
      <c r="D12" s="97" t="s">
        <v>113</v>
      </c>
      <c r="E12" s="98" t="s">
        <v>72</v>
      </c>
      <c r="F12" s="98" t="s">
        <v>72</v>
      </c>
      <c r="G12" s="99" t="s">
        <v>72</v>
      </c>
      <c r="H12" s="17" t="s">
        <v>118</v>
      </c>
      <c r="I12" s="14"/>
      <c r="J12" s="45">
        <v>1500</v>
      </c>
      <c r="K12" s="16">
        <v>0</v>
      </c>
      <c r="L12" s="17">
        <v>9.5</v>
      </c>
      <c r="M12" s="18">
        <f t="shared" ref="M12:M50" si="1">PRODUCT(K12,1.095)</f>
        <v>0</v>
      </c>
      <c r="N12" s="19">
        <f t="shared" ref="N12:N50" si="2">PRODUCT(J12,M12)</f>
        <v>0</v>
      </c>
    </row>
    <row r="13" spans="2:14" ht="12.75" customHeight="1" x14ac:dyDescent="0.3">
      <c r="B13" s="13">
        <f t="shared" si="0"/>
        <v>3</v>
      </c>
      <c r="C13" s="31">
        <v>535</v>
      </c>
      <c r="D13" s="97" t="s">
        <v>114</v>
      </c>
      <c r="E13" s="98" t="s">
        <v>73</v>
      </c>
      <c r="F13" s="98" t="s">
        <v>73</v>
      </c>
      <c r="G13" s="99" t="s">
        <v>73</v>
      </c>
      <c r="H13" s="17" t="s">
        <v>118</v>
      </c>
      <c r="I13" s="14"/>
      <c r="J13" s="45">
        <v>6000</v>
      </c>
      <c r="K13" s="16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2.75" customHeight="1" x14ac:dyDescent="0.3">
      <c r="B14" s="13">
        <f t="shared" si="0"/>
        <v>4</v>
      </c>
      <c r="C14" s="31">
        <v>536</v>
      </c>
      <c r="D14" s="97" t="s">
        <v>74</v>
      </c>
      <c r="E14" s="98" t="s">
        <v>74</v>
      </c>
      <c r="F14" s="98" t="s">
        <v>74</v>
      </c>
      <c r="G14" s="99" t="s">
        <v>74</v>
      </c>
      <c r="H14" s="17" t="s">
        <v>118</v>
      </c>
      <c r="I14" s="14"/>
      <c r="J14" s="45">
        <v>1500</v>
      </c>
      <c r="K14" s="16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2.75" customHeight="1" x14ac:dyDescent="0.3">
      <c r="B15" s="13">
        <f t="shared" si="0"/>
        <v>5</v>
      </c>
      <c r="C15" s="31">
        <v>537</v>
      </c>
      <c r="D15" s="97" t="s">
        <v>75</v>
      </c>
      <c r="E15" s="98" t="s">
        <v>75</v>
      </c>
      <c r="F15" s="98" t="s">
        <v>75</v>
      </c>
      <c r="G15" s="99" t="s">
        <v>75</v>
      </c>
      <c r="H15" s="17" t="s">
        <v>118</v>
      </c>
      <c r="I15" s="14"/>
      <c r="J15" s="45">
        <v>1500</v>
      </c>
      <c r="K15" s="16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2.75" customHeight="1" x14ac:dyDescent="0.3">
      <c r="B16" s="13">
        <f t="shared" si="0"/>
        <v>6</v>
      </c>
      <c r="C16" s="31">
        <v>538</v>
      </c>
      <c r="D16" s="97" t="s">
        <v>115</v>
      </c>
      <c r="E16" s="98" t="s">
        <v>76</v>
      </c>
      <c r="F16" s="98" t="s">
        <v>76</v>
      </c>
      <c r="G16" s="99" t="s">
        <v>76</v>
      </c>
      <c r="H16" s="17" t="s">
        <v>117</v>
      </c>
      <c r="I16" s="14"/>
      <c r="J16" s="45">
        <v>50</v>
      </c>
      <c r="K16" s="16">
        <v>0</v>
      </c>
      <c r="L16" s="17">
        <v>9.5</v>
      </c>
      <c r="M16" s="18">
        <f t="shared" si="1"/>
        <v>0</v>
      </c>
      <c r="N16" s="19">
        <f t="shared" si="2"/>
        <v>0</v>
      </c>
    </row>
    <row r="17" spans="2:14" ht="12.75" customHeight="1" x14ac:dyDescent="0.3">
      <c r="B17" s="13">
        <f t="shared" si="0"/>
        <v>7</v>
      </c>
      <c r="C17" s="31">
        <v>539</v>
      </c>
      <c r="D17" s="97" t="s">
        <v>77</v>
      </c>
      <c r="E17" s="98" t="s">
        <v>77</v>
      </c>
      <c r="F17" s="98" t="s">
        <v>77</v>
      </c>
      <c r="G17" s="99" t="s">
        <v>77</v>
      </c>
      <c r="H17" s="17" t="s">
        <v>118</v>
      </c>
      <c r="I17" s="14"/>
      <c r="J17" s="45">
        <v>1000</v>
      </c>
      <c r="K17" s="16">
        <v>0</v>
      </c>
      <c r="L17" s="17">
        <v>9.5</v>
      </c>
      <c r="M17" s="18">
        <f t="shared" si="1"/>
        <v>0</v>
      </c>
      <c r="N17" s="19">
        <f t="shared" si="2"/>
        <v>0</v>
      </c>
    </row>
    <row r="18" spans="2:14" ht="12.75" customHeight="1" x14ac:dyDescent="0.3">
      <c r="B18" s="13">
        <f t="shared" si="0"/>
        <v>8</v>
      </c>
      <c r="C18" s="31">
        <v>540</v>
      </c>
      <c r="D18" s="97" t="s">
        <v>78</v>
      </c>
      <c r="E18" s="98" t="s">
        <v>78</v>
      </c>
      <c r="F18" s="98" t="s">
        <v>78</v>
      </c>
      <c r="G18" s="99" t="s">
        <v>78</v>
      </c>
      <c r="H18" s="17" t="s">
        <v>118</v>
      </c>
      <c r="I18" s="14"/>
      <c r="J18" s="45">
        <v>3500</v>
      </c>
      <c r="K18" s="16">
        <v>0</v>
      </c>
      <c r="L18" s="17">
        <v>9.5</v>
      </c>
      <c r="M18" s="18">
        <f t="shared" si="1"/>
        <v>0</v>
      </c>
      <c r="N18" s="19">
        <f t="shared" si="2"/>
        <v>0</v>
      </c>
    </row>
    <row r="19" spans="2:14" ht="12.75" customHeight="1" x14ac:dyDescent="0.3">
      <c r="B19" s="13">
        <f t="shared" si="0"/>
        <v>9</v>
      </c>
      <c r="C19" s="31">
        <v>541</v>
      </c>
      <c r="D19" s="97" t="s">
        <v>79</v>
      </c>
      <c r="E19" s="98" t="s">
        <v>79</v>
      </c>
      <c r="F19" s="98" t="s">
        <v>79</v>
      </c>
      <c r="G19" s="99" t="s">
        <v>79</v>
      </c>
      <c r="H19" s="17" t="s">
        <v>118</v>
      </c>
      <c r="I19" s="14"/>
      <c r="J19" s="45">
        <v>3500</v>
      </c>
      <c r="K19" s="16">
        <v>0</v>
      </c>
      <c r="L19" s="17">
        <v>9.5</v>
      </c>
      <c r="M19" s="18">
        <f t="shared" si="1"/>
        <v>0</v>
      </c>
      <c r="N19" s="19">
        <f t="shared" si="2"/>
        <v>0</v>
      </c>
    </row>
    <row r="20" spans="2:14" ht="12.75" customHeight="1" x14ac:dyDescent="0.3">
      <c r="B20" s="13">
        <f t="shared" si="0"/>
        <v>10</v>
      </c>
      <c r="C20" s="31">
        <v>542</v>
      </c>
      <c r="D20" s="97" t="s">
        <v>116</v>
      </c>
      <c r="E20" s="98" t="s">
        <v>80</v>
      </c>
      <c r="F20" s="98" t="s">
        <v>80</v>
      </c>
      <c r="G20" s="99" t="s">
        <v>80</v>
      </c>
      <c r="H20" s="17" t="s">
        <v>118</v>
      </c>
      <c r="I20" s="14"/>
      <c r="J20" s="45">
        <v>2000</v>
      </c>
      <c r="K20" s="16">
        <v>0</v>
      </c>
      <c r="L20" s="17">
        <v>9.5</v>
      </c>
      <c r="M20" s="18">
        <f t="shared" si="1"/>
        <v>0</v>
      </c>
      <c r="N20" s="19">
        <f t="shared" si="2"/>
        <v>0</v>
      </c>
    </row>
    <row r="21" spans="2:14" ht="12.75" customHeight="1" x14ac:dyDescent="0.3">
      <c r="B21" s="13">
        <f t="shared" si="0"/>
        <v>11</v>
      </c>
      <c r="C21" s="31">
        <v>543</v>
      </c>
      <c r="D21" s="97" t="s">
        <v>81</v>
      </c>
      <c r="E21" s="98" t="s">
        <v>81</v>
      </c>
      <c r="F21" s="98" t="s">
        <v>81</v>
      </c>
      <c r="G21" s="99" t="s">
        <v>81</v>
      </c>
      <c r="H21" s="17" t="s">
        <v>118</v>
      </c>
      <c r="I21" s="14"/>
      <c r="J21" s="45">
        <v>1000</v>
      </c>
      <c r="K21" s="16">
        <v>0</v>
      </c>
      <c r="L21" s="17">
        <v>9.5</v>
      </c>
      <c r="M21" s="18">
        <f t="shared" si="1"/>
        <v>0</v>
      </c>
      <c r="N21" s="19">
        <f t="shared" si="2"/>
        <v>0</v>
      </c>
    </row>
    <row r="22" spans="2:14" ht="12.75" customHeight="1" x14ac:dyDescent="0.3">
      <c r="B22" s="13">
        <f t="shared" si="0"/>
        <v>12</v>
      </c>
      <c r="C22" s="31">
        <v>544</v>
      </c>
      <c r="D22" s="97" t="s">
        <v>82</v>
      </c>
      <c r="E22" s="98" t="s">
        <v>82</v>
      </c>
      <c r="F22" s="98" t="s">
        <v>82</v>
      </c>
      <c r="G22" s="99" t="s">
        <v>82</v>
      </c>
      <c r="H22" s="17" t="s">
        <v>118</v>
      </c>
      <c r="I22" s="14"/>
      <c r="J22" s="45">
        <v>1000</v>
      </c>
      <c r="K22" s="16">
        <v>0</v>
      </c>
      <c r="L22" s="17">
        <v>9.5</v>
      </c>
      <c r="M22" s="18">
        <f t="shared" si="1"/>
        <v>0</v>
      </c>
      <c r="N22" s="19">
        <f t="shared" si="2"/>
        <v>0</v>
      </c>
    </row>
    <row r="23" spans="2:14" ht="12.75" customHeight="1" x14ac:dyDescent="0.3">
      <c r="B23" s="13">
        <f t="shared" si="0"/>
        <v>13</v>
      </c>
      <c r="C23" s="31">
        <v>545</v>
      </c>
      <c r="D23" s="97" t="s">
        <v>83</v>
      </c>
      <c r="E23" s="98" t="s">
        <v>83</v>
      </c>
      <c r="F23" s="98" t="s">
        <v>83</v>
      </c>
      <c r="G23" s="99" t="s">
        <v>83</v>
      </c>
      <c r="H23" s="17" t="s">
        <v>118</v>
      </c>
      <c r="I23" s="14"/>
      <c r="J23" s="45">
        <v>150</v>
      </c>
      <c r="K23" s="16">
        <v>0</v>
      </c>
      <c r="L23" s="17">
        <v>9.5</v>
      </c>
      <c r="M23" s="18">
        <f t="shared" si="1"/>
        <v>0</v>
      </c>
      <c r="N23" s="19">
        <f t="shared" si="2"/>
        <v>0</v>
      </c>
    </row>
    <row r="24" spans="2:14" ht="12.75" customHeight="1" x14ac:dyDescent="0.3">
      <c r="B24" s="13">
        <f t="shared" si="0"/>
        <v>14</v>
      </c>
      <c r="C24" s="31">
        <v>546</v>
      </c>
      <c r="D24" s="97" t="s">
        <v>84</v>
      </c>
      <c r="E24" s="98" t="s">
        <v>84</v>
      </c>
      <c r="F24" s="98" t="s">
        <v>84</v>
      </c>
      <c r="G24" s="99" t="s">
        <v>84</v>
      </c>
      <c r="H24" s="17" t="s">
        <v>118</v>
      </c>
      <c r="I24" s="14"/>
      <c r="J24" s="45">
        <v>3000</v>
      </c>
      <c r="K24" s="16">
        <v>0</v>
      </c>
      <c r="L24" s="17">
        <v>9.5</v>
      </c>
      <c r="M24" s="18">
        <f t="shared" si="1"/>
        <v>0</v>
      </c>
      <c r="N24" s="19">
        <f t="shared" si="2"/>
        <v>0</v>
      </c>
    </row>
    <row r="25" spans="2:14" ht="12.75" customHeight="1" x14ac:dyDescent="0.3">
      <c r="B25" s="13">
        <f t="shared" si="0"/>
        <v>15</v>
      </c>
      <c r="C25" s="31">
        <v>547</v>
      </c>
      <c r="D25" s="97" t="s">
        <v>85</v>
      </c>
      <c r="E25" s="98" t="s">
        <v>85</v>
      </c>
      <c r="F25" s="98" t="s">
        <v>85</v>
      </c>
      <c r="G25" s="99" t="s">
        <v>85</v>
      </c>
      <c r="H25" s="17" t="s">
        <v>118</v>
      </c>
      <c r="I25" s="14"/>
      <c r="J25" s="45">
        <v>3000</v>
      </c>
      <c r="K25" s="16">
        <v>0</v>
      </c>
      <c r="L25" s="17">
        <v>9.5</v>
      </c>
      <c r="M25" s="18">
        <f t="shared" si="1"/>
        <v>0</v>
      </c>
      <c r="N25" s="19">
        <f t="shared" si="2"/>
        <v>0</v>
      </c>
    </row>
    <row r="26" spans="2:14" ht="12.75" customHeight="1" x14ac:dyDescent="0.3">
      <c r="B26" s="13">
        <f t="shared" si="0"/>
        <v>16</v>
      </c>
      <c r="C26" s="31">
        <v>548</v>
      </c>
      <c r="D26" s="97" t="s">
        <v>86</v>
      </c>
      <c r="E26" s="98" t="s">
        <v>86</v>
      </c>
      <c r="F26" s="98" t="s">
        <v>86</v>
      </c>
      <c r="G26" s="99" t="s">
        <v>86</v>
      </c>
      <c r="H26" s="17" t="s">
        <v>118</v>
      </c>
      <c r="I26" s="14"/>
      <c r="J26" s="45">
        <v>2500</v>
      </c>
      <c r="K26" s="16">
        <v>0</v>
      </c>
      <c r="L26" s="17">
        <v>9.5</v>
      </c>
      <c r="M26" s="18">
        <f t="shared" si="1"/>
        <v>0</v>
      </c>
      <c r="N26" s="19">
        <f t="shared" si="2"/>
        <v>0</v>
      </c>
    </row>
    <row r="27" spans="2:14" ht="12.75" customHeight="1" x14ac:dyDescent="0.3">
      <c r="B27" s="13">
        <f t="shared" si="0"/>
        <v>17</v>
      </c>
      <c r="C27" s="31">
        <v>549</v>
      </c>
      <c r="D27" s="97" t="s">
        <v>87</v>
      </c>
      <c r="E27" s="98" t="s">
        <v>87</v>
      </c>
      <c r="F27" s="98" t="s">
        <v>87</v>
      </c>
      <c r="G27" s="99" t="s">
        <v>87</v>
      </c>
      <c r="H27" s="17" t="s">
        <v>118</v>
      </c>
      <c r="I27" s="14"/>
      <c r="J27" s="45">
        <v>1800</v>
      </c>
      <c r="K27" s="16">
        <v>0</v>
      </c>
      <c r="L27" s="17">
        <v>9.5</v>
      </c>
      <c r="M27" s="18">
        <f t="shared" si="1"/>
        <v>0</v>
      </c>
      <c r="N27" s="19">
        <f t="shared" si="2"/>
        <v>0</v>
      </c>
    </row>
    <row r="28" spans="2:14" ht="12.75" customHeight="1" x14ac:dyDescent="0.3">
      <c r="B28" s="13">
        <f t="shared" si="0"/>
        <v>18</v>
      </c>
      <c r="C28" s="31">
        <v>550</v>
      </c>
      <c r="D28" s="97" t="s">
        <v>88</v>
      </c>
      <c r="E28" s="98" t="s">
        <v>88</v>
      </c>
      <c r="F28" s="98" t="s">
        <v>88</v>
      </c>
      <c r="G28" s="99" t="s">
        <v>88</v>
      </c>
      <c r="H28" s="17" t="s">
        <v>118</v>
      </c>
      <c r="I28" s="14"/>
      <c r="J28" s="45">
        <v>1500</v>
      </c>
      <c r="K28" s="16">
        <v>0</v>
      </c>
      <c r="L28" s="17">
        <v>9.5</v>
      </c>
      <c r="M28" s="18">
        <f t="shared" si="1"/>
        <v>0</v>
      </c>
      <c r="N28" s="19">
        <f t="shared" si="2"/>
        <v>0</v>
      </c>
    </row>
    <row r="29" spans="2:14" ht="12.75" customHeight="1" x14ac:dyDescent="0.3">
      <c r="B29" s="13">
        <f t="shared" si="0"/>
        <v>19</v>
      </c>
      <c r="C29" s="31">
        <v>551</v>
      </c>
      <c r="D29" s="97" t="s">
        <v>89</v>
      </c>
      <c r="E29" s="98" t="s">
        <v>89</v>
      </c>
      <c r="F29" s="98" t="s">
        <v>89</v>
      </c>
      <c r="G29" s="99" t="s">
        <v>89</v>
      </c>
      <c r="H29" s="17" t="s">
        <v>118</v>
      </c>
      <c r="I29" s="14"/>
      <c r="J29" s="45">
        <v>3000</v>
      </c>
      <c r="K29" s="16">
        <v>0</v>
      </c>
      <c r="L29" s="17">
        <v>9.5</v>
      </c>
      <c r="M29" s="18">
        <f t="shared" si="1"/>
        <v>0</v>
      </c>
      <c r="N29" s="19">
        <f t="shared" si="2"/>
        <v>0</v>
      </c>
    </row>
    <row r="30" spans="2:14" ht="12.75" customHeight="1" x14ac:dyDescent="0.3">
      <c r="B30" s="13">
        <f t="shared" si="0"/>
        <v>20</v>
      </c>
      <c r="C30" s="31">
        <v>552</v>
      </c>
      <c r="D30" s="97" t="s">
        <v>90</v>
      </c>
      <c r="E30" s="98" t="s">
        <v>90</v>
      </c>
      <c r="F30" s="98" t="s">
        <v>90</v>
      </c>
      <c r="G30" s="99" t="s">
        <v>90</v>
      </c>
      <c r="H30" s="17" t="s">
        <v>118</v>
      </c>
      <c r="I30" s="14"/>
      <c r="J30" s="45">
        <v>250</v>
      </c>
      <c r="K30" s="16">
        <v>0</v>
      </c>
      <c r="L30" s="17">
        <v>9.5</v>
      </c>
      <c r="M30" s="18">
        <f t="shared" si="1"/>
        <v>0</v>
      </c>
      <c r="N30" s="19">
        <f t="shared" si="2"/>
        <v>0</v>
      </c>
    </row>
    <row r="31" spans="2:14" ht="12.75" customHeight="1" x14ac:dyDescent="0.3">
      <c r="B31" s="13">
        <f t="shared" si="0"/>
        <v>21</v>
      </c>
      <c r="C31" s="31">
        <v>553</v>
      </c>
      <c r="D31" s="97" t="s">
        <v>91</v>
      </c>
      <c r="E31" s="98" t="s">
        <v>91</v>
      </c>
      <c r="F31" s="98" t="s">
        <v>91</v>
      </c>
      <c r="G31" s="99" t="s">
        <v>91</v>
      </c>
      <c r="H31" s="17" t="s">
        <v>118</v>
      </c>
      <c r="I31" s="14"/>
      <c r="J31" s="45">
        <v>300</v>
      </c>
      <c r="K31" s="16">
        <v>0</v>
      </c>
      <c r="L31" s="17">
        <v>9.5</v>
      </c>
      <c r="M31" s="18">
        <f t="shared" si="1"/>
        <v>0</v>
      </c>
      <c r="N31" s="19">
        <f t="shared" si="2"/>
        <v>0</v>
      </c>
    </row>
    <row r="32" spans="2:14" ht="12.75" customHeight="1" x14ac:dyDescent="0.3">
      <c r="B32" s="13">
        <f t="shared" si="0"/>
        <v>22</v>
      </c>
      <c r="C32" s="31">
        <v>554</v>
      </c>
      <c r="D32" s="97" t="s">
        <v>92</v>
      </c>
      <c r="E32" s="98" t="s">
        <v>92</v>
      </c>
      <c r="F32" s="98" t="s">
        <v>92</v>
      </c>
      <c r="G32" s="99" t="s">
        <v>92</v>
      </c>
      <c r="H32" s="17" t="s">
        <v>118</v>
      </c>
      <c r="I32" s="14"/>
      <c r="J32" s="45">
        <v>6000</v>
      </c>
      <c r="K32" s="16">
        <v>0</v>
      </c>
      <c r="L32" s="17">
        <v>9.5</v>
      </c>
      <c r="M32" s="18">
        <f t="shared" si="1"/>
        <v>0</v>
      </c>
      <c r="N32" s="19">
        <f t="shared" si="2"/>
        <v>0</v>
      </c>
    </row>
    <row r="33" spans="2:14" ht="12.75" customHeight="1" x14ac:dyDescent="0.3">
      <c r="B33" s="13">
        <f t="shared" si="0"/>
        <v>23</v>
      </c>
      <c r="C33" s="31">
        <v>555</v>
      </c>
      <c r="D33" s="97" t="s">
        <v>93</v>
      </c>
      <c r="E33" s="98" t="s">
        <v>93</v>
      </c>
      <c r="F33" s="98" t="s">
        <v>93</v>
      </c>
      <c r="G33" s="99" t="s">
        <v>93</v>
      </c>
      <c r="H33" s="17" t="s">
        <v>118</v>
      </c>
      <c r="I33" s="14"/>
      <c r="J33" s="45">
        <v>350</v>
      </c>
      <c r="K33" s="16">
        <v>0</v>
      </c>
      <c r="L33" s="17">
        <v>9.5</v>
      </c>
      <c r="M33" s="18">
        <f t="shared" si="1"/>
        <v>0</v>
      </c>
      <c r="N33" s="19">
        <f t="shared" si="2"/>
        <v>0</v>
      </c>
    </row>
    <row r="34" spans="2:14" ht="12.75" customHeight="1" x14ac:dyDescent="0.3">
      <c r="B34" s="13">
        <f t="shared" si="0"/>
        <v>24</v>
      </c>
      <c r="C34" s="31">
        <v>556</v>
      </c>
      <c r="D34" s="97" t="s">
        <v>94</v>
      </c>
      <c r="E34" s="98" t="s">
        <v>94</v>
      </c>
      <c r="F34" s="98" t="s">
        <v>94</v>
      </c>
      <c r="G34" s="99" t="s">
        <v>94</v>
      </c>
      <c r="H34" s="17" t="s">
        <v>118</v>
      </c>
      <c r="I34" s="14"/>
      <c r="J34" s="45">
        <v>1500</v>
      </c>
      <c r="K34" s="16">
        <v>0</v>
      </c>
      <c r="L34" s="17">
        <v>9.5</v>
      </c>
      <c r="M34" s="18">
        <f t="shared" si="1"/>
        <v>0</v>
      </c>
      <c r="N34" s="19">
        <f t="shared" si="2"/>
        <v>0</v>
      </c>
    </row>
    <row r="35" spans="2:14" ht="12.75" customHeight="1" x14ac:dyDescent="0.3">
      <c r="B35" s="13">
        <f t="shared" si="0"/>
        <v>25</v>
      </c>
      <c r="C35" s="31">
        <v>557</v>
      </c>
      <c r="D35" s="97" t="s">
        <v>95</v>
      </c>
      <c r="E35" s="98" t="s">
        <v>95</v>
      </c>
      <c r="F35" s="98" t="s">
        <v>95</v>
      </c>
      <c r="G35" s="99" t="s">
        <v>95</v>
      </c>
      <c r="H35" s="17" t="s">
        <v>118</v>
      </c>
      <c r="I35" s="14"/>
      <c r="J35" s="45">
        <v>6000</v>
      </c>
      <c r="K35" s="16">
        <v>0</v>
      </c>
      <c r="L35" s="17">
        <v>9.5</v>
      </c>
      <c r="M35" s="18">
        <f t="shared" si="1"/>
        <v>0</v>
      </c>
      <c r="N35" s="19">
        <f t="shared" si="2"/>
        <v>0</v>
      </c>
    </row>
    <row r="36" spans="2:14" ht="12.75" customHeight="1" x14ac:dyDescent="0.3">
      <c r="B36" s="13">
        <f t="shared" si="0"/>
        <v>26</v>
      </c>
      <c r="C36" s="31">
        <v>558</v>
      </c>
      <c r="D36" s="97" t="s">
        <v>96</v>
      </c>
      <c r="E36" s="98" t="s">
        <v>96</v>
      </c>
      <c r="F36" s="98" t="s">
        <v>96</v>
      </c>
      <c r="G36" s="99" t="s">
        <v>96</v>
      </c>
      <c r="H36" s="17" t="s">
        <v>118</v>
      </c>
      <c r="I36" s="14"/>
      <c r="J36" s="45">
        <v>3000</v>
      </c>
      <c r="K36" s="16">
        <v>0</v>
      </c>
      <c r="L36" s="17">
        <v>9.5</v>
      </c>
      <c r="M36" s="18">
        <f t="shared" si="1"/>
        <v>0</v>
      </c>
      <c r="N36" s="19">
        <f t="shared" si="2"/>
        <v>0</v>
      </c>
    </row>
    <row r="37" spans="2:14" ht="12.75" customHeight="1" x14ac:dyDescent="0.3">
      <c r="B37" s="13">
        <f t="shared" si="0"/>
        <v>27</v>
      </c>
      <c r="C37" s="31">
        <v>559</v>
      </c>
      <c r="D37" s="97" t="s">
        <v>97</v>
      </c>
      <c r="E37" s="98" t="s">
        <v>97</v>
      </c>
      <c r="F37" s="98" t="s">
        <v>97</v>
      </c>
      <c r="G37" s="99" t="s">
        <v>97</v>
      </c>
      <c r="H37" s="17" t="s">
        <v>118</v>
      </c>
      <c r="I37" s="14"/>
      <c r="J37" s="45">
        <v>7500</v>
      </c>
      <c r="K37" s="16">
        <v>0</v>
      </c>
      <c r="L37" s="17">
        <v>9.5</v>
      </c>
      <c r="M37" s="18">
        <f t="shared" si="1"/>
        <v>0</v>
      </c>
      <c r="N37" s="19">
        <f t="shared" si="2"/>
        <v>0</v>
      </c>
    </row>
    <row r="38" spans="2:14" ht="12.75" customHeight="1" x14ac:dyDescent="0.3">
      <c r="B38" s="13">
        <f t="shared" si="0"/>
        <v>28</v>
      </c>
      <c r="C38" s="31">
        <v>560</v>
      </c>
      <c r="D38" s="97" t="s">
        <v>98</v>
      </c>
      <c r="E38" s="98" t="s">
        <v>98</v>
      </c>
      <c r="F38" s="98" t="s">
        <v>98</v>
      </c>
      <c r="G38" s="99" t="s">
        <v>98</v>
      </c>
      <c r="H38" s="17" t="s">
        <v>118</v>
      </c>
      <c r="I38" s="14"/>
      <c r="J38" s="45">
        <v>9000</v>
      </c>
      <c r="K38" s="16">
        <v>0</v>
      </c>
      <c r="L38" s="17">
        <v>9.5</v>
      </c>
      <c r="M38" s="18">
        <f t="shared" si="1"/>
        <v>0</v>
      </c>
      <c r="N38" s="19">
        <f t="shared" si="2"/>
        <v>0</v>
      </c>
    </row>
    <row r="39" spans="2:14" ht="12.75" customHeight="1" x14ac:dyDescent="0.3">
      <c r="B39" s="13">
        <f t="shared" si="0"/>
        <v>29</v>
      </c>
      <c r="C39" s="31">
        <v>561</v>
      </c>
      <c r="D39" s="97" t="s">
        <v>218</v>
      </c>
      <c r="E39" s="98" t="s">
        <v>99</v>
      </c>
      <c r="F39" s="98" t="s">
        <v>99</v>
      </c>
      <c r="G39" s="99" t="s">
        <v>99</v>
      </c>
      <c r="H39" s="17" t="s">
        <v>118</v>
      </c>
      <c r="I39" s="14"/>
      <c r="J39" s="45">
        <v>1500</v>
      </c>
      <c r="K39" s="16">
        <v>0</v>
      </c>
      <c r="L39" s="17">
        <v>9.5</v>
      </c>
      <c r="M39" s="18">
        <f t="shared" si="1"/>
        <v>0</v>
      </c>
      <c r="N39" s="19">
        <f t="shared" si="2"/>
        <v>0</v>
      </c>
    </row>
    <row r="40" spans="2:14" ht="12.75" customHeight="1" x14ac:dyDescent="0.3">
      <c r="B40" s="13">
        <f t="shared" si="0"/>
        <v>30</v>
      </c>
      <c r="C40" s="31">
        <v>562</v>
      </c>
      <c r="D40" s="97" t="s">
        <v>217</v>
      </c>
      <c r="E40" s="98" t="s">
        <v>100</v>
      </c>
      <c r="F40" s="98" t="s">
        <v>100</v>
      </c>
      <c r="G40" s="99" t="s">
        <v>100</v>
      </c>
      <c r="H40" s="17" t="s">
        <v>118</v>
      </c>
      <c r="I40" s="14"/>
      <c r="J40" s="45">
        <v>600</v>
      </c>
      <c r="K40" s="16">
        <v>0</v>
      </c>
      <c r="L40" s="17">
        <v>9.5</v>
      </c>
      <c r="M40" s="18">
        <f t="shared" si="1"/>
        <v>0</v>
      </c>
      <c r="N40" s="19">
        <f t="shared" si="2"/>
        <v>0</v>
      </c>
    </row>
    <row r="41" spans="2:14" ht="12.75" customHeight="1" x14ac:dyDescent="0.3">
      <c r="B41" s="13">
        <f t="shared" si="0"/>
        <v>31</v>
      </c>
      <c r="C41" s="31">
        <v>563</v>
      </c>
      <c r="D41" s="97" t="s">
        <v>216</v>
      </c>
      <c r="E41" s="98" t="s">
        <v>101</v>
      </c>
      <c r="F41" s="98" t="s">
        <v>101</v>
      </c>
      <c r="G41" s="99" t="s">
        <v>101</v>
      </c>
      <c r="H41" s="17" t="s">
        <v>118</v>
      </c>
      <c r="I41" s="14"/>
      <c r="J41" s="45">
        <v>150</v>
      </c>
      <c r="K41" s="16">
        <v>0</v>
      </c>
      <c r="L41" s="17">
        <v>9.5</v>
      </c>
      <c r="M41" s="18">
        <f t="shared" si="1"/>
        <v>0</v>
      </c>
      <c r="N41" s="19">
        <f t="shared" si="2"/>
        <v>0</v>
      </c>
    </row>
    <row r="42" spans="2:14" ht="12.75" customHeight="1" x14ac:dyDescent="0.3">
      <c r="B42" s="13">
        <f t="shared" si="0"/>
        <v>32</v>
      </c>
      <c r="C42" s="31">
        <v>564</v>
      </c>
      <c r="D42" s="97" t="s">
        <v>102</v>
      </c>
      <c r="E42" s="98" t="s">
        <v>102</v>
      </c>
      <c r="F42" s="98" t="s">
        <v>102</v>
      </c>
      <c r="G42" s="99" t="s">
        <v>102</v>
      </c>
      <c r="H42" s="17" t="s">
        <v>118</v>
      </c>
      <c r="I42" s="14"/>
      <c r="J42" s="45">
        <v>350</v>
      </c>
      <c r="K42" s="16">
        <v>0</v>
      </c>
      <c r="L42" s="17">
        <v>9.5</v>
      </c>
      <c r="M42" s="18">
        <f t="shared" si="1"/>
        <v>0</v>
      </c>
      <c r="N42" s="19">
        <f t="shared" si="2"/>
        <v>0</v>
      </c>
    </row>
    <row r="43" spans="2:14" ht="12.75" customHeight="1" x14ac:dyDescent="0.3">
      <c r="B43" s="13">
        <f t="shared" si="0"/>
        <v>33</v>
      </c>
      <c r="C43" s="31">
        <v>565</v>
      </c>
      <c r="D43" s="97" t="s">
        <v>103</v>
      </c>
      <c r="E43" s="98" t="s">
        <v>103</v>
      </c>
      <c r="F43" s="98" t="s">
        <v>103</v>
      </c>
      <c r="G43" s="99" t="s">
        <v>103</v>
      </c>
      <c r="H43" s="17" t="s">
        <v>118</v>
      </c>
      <c r="I43" s="14"/>
      <c r="J43" s="45">
        <v>3000</v>
      </c>
      <c r="K43" s="16">
        <v>0</v>
      </c>
      <c r="L43" s="17">
        <v>9.5</v>
      </c>
      <c r="M43" s="18">
        <f t="shared" si="1"/>
        <v>0</v>
      </c>
      <c r="N43" s="19">
        <f t="shared" si="2"/>
        <v>0</v>
      </c>
    </row>
    <row r="44" spans="2:14" ht="12.75" customHeight="1" x14ac:dyDescent="0.3">
      <c r="B44" s="13">
        <f t="shared" si="0"/>
        <v>34</v>
      </c>
      <c r="C44" s="31">
        <v>566</v>
      </c>
      <c r="D44" s="97" t="s">
        <v>104</v>
      </c>
      <c r="E44" s="98" t="s">
        <v>104</v>
      </c>
      <c r="F44" s="98" t="s">
        <v>104</v>
      </c>
      <c r="G44" s="99" t="s">
        <v>104</v>
      </c>
      <c r="H44" s="17" t="s">
        <v>118</v>
      </c>
      <c r="I44" s="14"/>
      <c r="J44" s="45">
        <v>3000</v>
      </c>
      <c r="K44" s="16">
        <v>0</v>
      </c>
      <c r="L44" s="17">
        <v>9.5</v>
      </c>
      <c r="M44" s="18">
        <f t="shared" si="1"/>
        <v>0</v>
      </c>
      <c r="N44" s="19">
        <f t="shared" si="2"/>
        <v>0</v>
      </c>
    </row>
    <row r="45" spans="2:14" ht="12.75" customHeight="1" x14ac:dyDescent="0.3">
      <c r="B45" s="13">
        <f t="shared" si="0"/>
        <v>35</v>
      </c>
      <c r="C45" s="31">
        <v>567</v>
      </c>
      <c r="D45" s="97" t="s">
        <v>105</v>
      </c>
      <c r="E45" s="98" t="s">
        <v>105</v>
      </c>
      <c r="F45" s="98" t="s">
        <v>105</v>
      </c>
      <c r="G45" s="99" t="s">
        <v>105</v>
      </c>
      <c r="H45" s="17" t="s">
        <v>118</v>
      </c>
      <c r="I45" s="14"/>
      <c r="J45" s="45">
        <v>3500</v>
      </c>
      <c r="K45" s="16">
        <v>0</v>
      </c>
      <c r="L45" s="17">
        <v>9.5</v>
      </c>
      <c r="M45" s="18">
        <f t="shared" si="1"/>
        <v>0</v>
      </c>
      <c r="N45" s="19">
        <f t="shared" si="2"/>
        <v>0</v>
      </c>
    </row>
    <row r="46" spans="2:14" ht="12.75" customHeight="1" x14ac:dyDescent="0.3">
      <c r="B46" s="13">
        <f t="shared" si="0"/>
        <v>36</v>
      </c>
      <c r="C46" s="31">
        <v>568</v>
      </c>
      <c r="D46" s="97" t="s">
        <v>106</v>
      </c>
      <c r="E46" s="98" t="s">
        <v>106</v>
      </c>
      <c r="F46" s="98" t="s">
        <v>106</v>
      </c>
      <c r="G46" s="99" t="s">
        <v>106</v>
      </c>
      <c r="H46" s="17" t="s">
        <v>12</v>
      </c>
      <c r="I46" s="14"/>
      <c r="J46" s="45">
        <v>300</v>
      </c>
      <c r="K46" s="16">
        <v>0</v>
      </c>
      <c r="L46" s="17">
        <v>9.5</v>
      </c>
      <c r="M46" s="18">
        <f t="shared" si="1"/>
        <v>0</v>
      </c>
      <c r="N46" s="19">
        <f t="shared" si="2"/>
        <v>0</v>
      </c>
    </row>
    <row r="47" spans="2:14" ht="12.75" customHeight="1" x14ac:dyDescent="0.3">
      <c r="B47" s="13">
        <f t="shared" si="0"/>
        <v>37</v>
      </c>
      <c r="C47" s="31">
        <v>569</v>
      </c>
      <c r="D47" s="97" t="s">
        <v>622</v>
      </c>
      <c r="E47" s="98" t="s">
        <v>107</v>
      </c>
      <c r="F47" s="98" t="s">
        <v>107</v>
      </c>
      <c r="G47" s="99" t="s">
        <v>107</v>
      </c>
      <c r="H47" s="17" t="s">
        <v>12</v>
      </c>
      <c r="I47" s="14"/>
      <c r="J47" s="45">
        <v>350</v>
      </c>
      <c r="K47" s="16">
        <v>0</v>
      </c>
      <c r="L47" s="17">
        <v>9.5</v>
      </c>
      <c r="M47" s="18">
        <f t="shared" si="1"/>
        <v>0</v>
      </c>
      <c r="N47" s="19">
        <f t="shared" si="2"/>
        <v>0</v>
      </c>
    </row>
    <row r="48" spans="2:14" ht="12.75" customHeight="1" x14ac:dyDescent="0.3">
      <c r="B48" s="13">
        <f t="shared" si="0"/>
        <v>38</v>
      </c>
      <c r="C48" s="31">
        <v>570</v>
      </c>
      <c r="D48" s="97" t="s">
        <v>108</v>
      </c>
      <c r="E48" s="98" t="s">
        <v>108</v>
      </c>
      <c r="F48" s="98" t="s">
        <v>108</v>
      </c>
      <c r="G48" s="99" t="s">
        <v>108</v>
      </c>
      <c r="H48" s="17" t="s">
        <v>12</v>
      </c>
      <c r="I48" s="14"/>
      <c r="J48" s="45">
        <v>300</v>
      </c>
      <c r="K48" s="16">
        <v>0</v>
      </c>
      <c r="L48" s="17">
        <v>9.5</v>
      </c>
      <c r="M48" s="18">
        <f t="shared" si="1"/>
        <v>0</v>
      </c>
      <c r="N48" s="19">
        <f t="shared" si="2"/>
        <v>0</v>
      </c>
    </row>
    <row r="49" spans="2:14" ht="12.75" customHeight="1" x14ac:dyDescent="0.3">
      <c r="B49" s="13">
        <f t="shared" si="0"/>
        <v>39</v>
      </c>
      <c r="C49" s="31">
        <v>571</v>
      </c>
      <c r="D49" s="97" t="s">
        <v>215</v>
      </c>
      <c r="E49" s="98" t="s">
        <v>109</v>
      </c>
      <c r="F49" s="98" t="s">
        <v>109</v>
      </c>
      <c r="G49" s="99" t="s">
        <v>109</v>
      </c>
      <c r="H49" s="17" t="s">
        <v>12</v>
      </c>
      <c r="I49" s="14"/>
      <c r="J49" s="45">
        <v>300</v>
      </c>
      <c r="K49" s="16">
        <v>0</v>
      </c>
      <c r="L49" s="17">
        <v>9.5</v>
      </c>
      <c r="M49" s="18">
        <f t="shared" si="1"/>
        <v>0</v>
      </c>
      <c r="N49" s="19">
        <f t="shared" si="2"/>
        <v>0</v>
      </c>
    </row>
    <row r="50" spans="2:14" ht="12.75" customHeight="1" x14ac:dyDescent="0.3">
      <c r="B50" s="13">
        <f t="shared" si="0"/>
        <v>40</v>
      </c>
      <c r="C50" s="31">
        <v>572</v>
      </c>
      <c r="D50" s="97" t="s">
        <v>110</v>
      </c>
      <c r="E50" s="98" t="s">
        <v>110</v>
      </c>
      <c r="F50" s="98" t="s">
        <v>110</v>
      </c>
      <c r="G50" s="99" t="s">
        <v>110</v>
      </c>
      <c r="H50" s="17" t="s">
        <v>12</v>
      </c>
      <c r="I50" s="14"/>
      <c r="J50" s="45">
        <v>200</v>
      </c>
      <c r="K50" s="16">
        <v>0</v>
      </c>
      <c r="L50" s="17">
        <v>9.5</v>
      </c>
      <c r="M50" s="18">
        <f t="shared" si="1"/>
        <v>0</v>
      </c>
      <c r="N50" s="19">
        <f t="shared" si="2"/>
        <v>0</v>
      </c>
    </row>
    <row r="51" spans="2:14" ht="12.75" customHeight="1" x14ac:dyDescent="0.3">
      <c r="B51" s="13">
        <f t="shared" si="0"/>
        <v>41</v>
      </c>
      <c r="C51" s="31">
        <v>573</v>
      </c>
      <c r="D51" s="97" t="s">
        <v>111</v>
      </c>
      <c r="E51" s="98" t="s">
        <v>111</v>
      </c>
      <c r="F51" s="98" t="s">
        <v>111</v>
      </c>
      <c r="G51" s="99" t="s">
        <v>111</v>
      </c>
      <c r="H51" s="17" t="s">
        <v>118</v>
      </c>
      <c r="I51" s="14"/>
      <c r="J51" s="45">
        <v>200</v>
      </c>
      <c r="K51" s="16">
        <v>0</v>
      </c>
      <c r="L51" s="17">
        <v>9.5</v>
      </c>
      <c r="M51" s="18">
        <f t="shared" ref="M51:M52" si="3">PRODUCT(K51,1.095)</f>
        <v>0</v>
      </c>
      <c r="N51" s="19">
        <f t="shared" ref="N51:N52" si="4">PRODUCT(J51,M51)</f>
        <v>0</v>
      </c>
    </row>
    <row r="52" spans="2:14" ht="12.75" customHeight="1" x14ac:dyDescent="0.3">
      <c r="B52" s="13">
        <f t="shared" si="0"/>
        <v>42</v>
      </c>
      <c r="C52" s="31">
        <v>575</v>
      </c>
      <c r="D52" s="97" t="s">
        <v>112</v>
      </c>
      <c r="E52" s="98" t="s">
        <v>112</v>
      </c>
      <c r="F52" s="98" t="s">
        <v>112</v>
      </c>
      <c r="G52" s="99" t="s">
        <v>112</v>
      </c>
      <c r="H52" s="17" t="s">
        <v>12</v>
      </c>
      <c r="I52" s="14"/>
      <c r="J52" s="45">
        <v>450</v>
      </c>
      <c r="K52" s="16">
        <v>0</v>
      </c>
      <c r="L52" s="17">
        <v>9.5</v>
      </c>
      <c r="M52" s="18">
        <f t="shared" si="3"/>
        <v>0</v>
      </c>
      <c r="N52" s="19">
        <f t="shared" si="4"/>
        <v>0</v>
      </c>
    </row>
    <row r="53" spans="2:14" ht="12.75" customHeight="1" x14ac:dyDescent="0.3">
      <c r="B53" s="13">
        <f t="shared" si="0"/>
        <v>43</v>
      </c>
      <c r="C53" s="31">
        <v>576</v>
      </c>
      <c r="D53" s="97" t="s">
        <v>617</v>
      </c>
      <c r="E53" s="98"/>
      <c r="F53" s="98"/>
      <c r="G53" s="99"/>
      <c r="H53" s="17" t="s">
        <v>118</v>
      </c>
      <c r="I53" s="14"/>
      <c r="J53" s="45">
        <v>1500</v>
      </c>
      <c r="K53" s="16">
        <v>0</v>
      </c>
      <c r="L53" s="17">
        <v>9.5</v>
      </c>
      <c r="M53" s="18">
        <f t="shared" ref="M53:M58" si="5">PRODUCT(K53,1.095)</f>
        <v>0</v>
      </c>
      <c r="N53" s="19">
        <f t="shared" ref="N53:N58" si="6">PRODUCT(J53,M53)</f>
        <v>0</v>
      </c>
    </row>
    <row r="54" spans="2:14" ht="12.75" customHeight="1" x14ac:dyDescent="0.3">
      <c r="B54" s="13">
        <f t="shared" si="0"/>
        <v>44</v>
      </c>
      <c r="C54" s="31">
        <v>577</v>
      </c>
      <c r="D54" s="97" t="s">
        <v>618</v>
      </c>
      <c r="E54" s="98"/>
      <c r="F54" s="98"/>
      <c r="G54" s="99"/>
      <c r="H54" s="17" t="s">
        <v>118</v>
      </c>
      <c r="I54" s="14"/>
      <c r="J54" s="45">
        <v>1500</v>
      </c>
      <c r="K54" s="16">
        <v>0</v>
      </c>
      <c r="L54" s="17">
        <v>9.5</v>
      </c>
      <c r="M54" s="18">
        <f t="shared" si="5"/>
        <v>0</v>
      </c>
      <c r="N54" s="19">
        <f t="shared" si="6"/>
        <v>0</v>
      </c>
    </row>
    <row r="55" spans="2:14" ht="12.75" customHeight="1" x14ac:dyDescent="0.3">
      <c r="B55" s="13">
        <f t="shared" si="0"/>
        <v>45</v>
      </c>
      <c r="C55" s="31">
        <v>578</v>
      </c>
      <c r="D55" s="97" t="s">
        <v>619</v>
      </c>
      <c r="E55" s="98"/>
      <c r="F55" s="98"/>
      <c r="G55" s="99"/>
      <c r="H55" s="17" t="s">
        <v>118</v>
      </c>
      <c r="I55" s="14"/>
      <c r="J55" s="45">
        <v>2500</v>
      </c>
      <c r="K55" s="16">
        <v>0</v>
      </c>
      <c r="L55" s="17">
        <v>9.5</v>
      </c>
      <c r="M55" s="18">
        <f t="shared" si="5"/>
        <v>0</v>
      </c>
      <c r="N55" s="19">
        <f t="shared" si="6"/>
        <v>0</v>
      </c>
    </row>
    <row r="56" spans="2:14" ht="12.75" customHeight="1" x14ac:dyDescent="0.3">
      <c r="B56" s="13">
        <f t="shared" si="0"/>
        <v>46</v>
      </c>
      <c r="C56" s="31">
        <v>579</v>
      </c>
      <c r="D56" s="97" t="s">
        <v>620</v>
      </c>
      <c r="E56" s="98"/>
      <c r="F56" s="98"/>
      <c r="G56" s="99"/>
      <c r="H56" s="17" t="s">
        <v>118</v>
      </c>
      <c r="I56" s="14"/>
      <c r="J56" s="45">
        <v>2500</v>
      </c>
      <c r="K56" s="16">
        <v>0</v>
      </c>
      <c r="L56" s="17">
        <v>9.5</v>
      </c>
      <c r="M56" s="18">
        <f t="shared" si="5"/>
        <v>0</v>
      </c>
      <c r="N56" s="19">
        <f t="shared" si="6"/>
        <v>0</v>
      </c>
    </row>
    <row r="57" spans="2:14" ht="12.75" customHeight="1" x14ac:dyDescent="0.3">
      <c r="B57" s="13">
        <f t="shared" si="0"/>
        <v>47</v>
      </c>
      <c r="C57" s="31">
        <v>580</v>
      </c>
      <c r="D57" s="97" t="s">
        <v>621</v>
      </c>
      <c r="E57" s="98"/>
      <c r="F57" s="98"/>
      <c r="G57" s="99"/>
      <c r="H57" s="17" t="s">
        <v>118</v>
      </c>
      <c r="I57" s="14"/>
      <c r="J57" s="45">
        <v>15000</v>
      </c>
      <c r="K57" s="16">
        <v>0</v>
      </c>
      <c r="L57" s="17">
        <v>9.5</v>
      </c>
      <c r="M57" s="18">
        <f t="shared" si="5"/>
        <v>0</v>
      </c>
      <c r="N57" s="19">
        <f t="shared" si="6"/>
        <v>0</v>
      </c>
    </row>
    <row r="58" spans="2:14" ht="12.75" customHeight="1" x14ac:dyDescent="0.3">
      <c r="B58" s="13">
        <f t="shared" si="0"/>
        <v>48</v>
      </c>
      <c r="C58" s="31">
        <v>581</v>
      </c>
      <c r="D58" s="97" t="s">
        <v>623</v>
      </c>
      <c r="E58" s="98"/>
      <c r="F58" s="98"/>
      <c r="G58" s="99"/>
      <c r="H58" s="17" t="s">
        <v>118</v>
      </c>
      <c r="I58" s="14"/>
      <c r="J58" s="45">
        <v>50</v>
      </c>
      <c r="K58" s="16">
        <v>0</v>
      </c>
      <c r="L58" s="17">
        <v>9.5</v>
      </c>
      <c r="M58" s="18">
        <f t="shared" si="5"/>
        <v>0</v>
      </c>
      <c r="N58" s="19">
        <f t="shared" si="6"/>
        <v>0</v>
      </c>
    </row>
    <row r="59" spans="2:14" s="24" customFormat="1" ht="12.75" customHeight="1" x14ac:dyDescent="0.3">
      <c r="B59" s="21"/>
      <c r="C59" s="21"/>
      <c r="D59" s="103" t="s">
        <v>70</v>
      </c>
      <c r="E59" s="103"/>
      <c r="F59" s="103"/>
      <c r="G59" s="103"/>
      <c r="H59" s="22"/>
      <c r="I59" s="22"/>
      <c r="J59" s="22"/>
      <c r="K59" s="22"/>
      <c r="L59" s="22"/>
      <c r="M59" s="22"/>
      <c r="N59" s="23">
        <f>SUM(N11:N58)</f>
        <v>0</v>
      </c>
    </row>
    <row r="60" spans="2:14" s="24" customFormat="1" ht="12.75" customHeight="1" x14ac:dyDescent="0.3"/>
    <row r="61" spans="2:14" s="24" customFormat="1" ht="12.75" customHeight="1" x14ac:dyDescent="0.3">
      <c r="B61" s="24" t="s">
        <v>18</v>
      </c>
    </row>
    <row r="62" spans="2:14" s="24" customFormat="1" ht="12.75" customHeight="1" x14ac:dyDescent="0.3">
      <c r="B62" s="24" t="s">
        <v>19</v>
      </c>
    </row>
    <row r="63" spans="2:14" s="24" customFormat="1" ht="12.75" customHeight="1" x14ac:dyDescent="0.3">
      <c r="B63" s="24" t="s">
        <v>20</v>
      </c>
    </row>
    <row r="64" spans="2:14" s="24" customFormat="1" ht="12.75" customHeight="1" x14ac:dyDescent="0.3">
      <c r="B64" s="25" t="s">
        <v>49</v>
      </c>
      <c r="C64" s="25"/>
      <c r="D64" s="25"/>
      <c r="E64" s="25"/>
      <c r="F64" s="25"/>
      <c r="G64" s="25"/>
    </row>
    <row r="65" spans="2:12" s="24" customFormat="1" ht="12.75" customHeight="1" x14ac:dyDescent="0.3"/>
    <row r="66" spans="2:12" s="24" customFormat="1" ht="12.75" customHeight="1" x14ac:dyDescent="0.3"/>
    <row r="67" spans="2:12" s="24" customFormat="1" ht="12.75" customHeight="1" x14ac:dyDescent="0.3">
      <c r="B67" s="24" t="s">
        <v>22</v>
      </c>
      <c r="I67" s="26" t="s">
        <v>23</v>
      </c>
      <c r="L67" s="24" t="s">
        <v>24</v>
      </c>
    </row>
  </sheetData>
  <sheetProtection algorithmName="SHA-512" hashValue="G0U13IgRsKleJ8CdRpDH+Nbhk7fWrGaSRhYgTZnLw7948hpOhAhvvweY6y0f3exCdPY4v7+ZNYt4HSs8y993aA==" saltValue="U0poLwhwxCe310jWWZNP7g==" spinCount="100000" sheet="1" objects="1" scenarios="1"/>
  <mergeCells count="50">
    <mergeCell ref="D59:G59"/>
    <mergeCell ref="D50:G50"/>
    <mergeCell ref="D55:G55"/>
    <mergeCell ref="D56:G56"/>
    <mergeCell ref="D57:G57"/>
    <mergeCell ref="D58:G58"/>
    <mergeCell ref="D54:G54"/>
    <mergeCell ref="D51:G51"/>
    <mergeCell ref="D53:G53"/>
    <mergeCell ref="D52:G52"/>
    <mergeCell ref="D45:G45"/>
    <mergeCell ref="D46:G46"/>
    <mergeCell ref="D47:G47"/>
    <mergeCell ref="D48:G48"/>
    <mergeCell ref="D49:G49"/>
    <mergeCell ref="D40:G40"/>
    <mergeCell ref="D41:G41"/>
    <mergeCell ref="D42:G42"/>
    <mergeCell ref="D43:G43"/>
    <mergeCell ref="D44:G44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15:G1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5"/>
  <sheetViews>
    <sheetView zoomScaleNormal="100" workbookViewId="0">
      <selection activeCell="F7" sqref="F7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120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12.75" customHeight="1" x14ac:dyDescent="0.3">
      <c r="B11" s="13">
        <v>1</v>
      </c>
      <c r="C11" s="31">
        <v>582</v>
      </c>
      <c r="D11" s="97" t="s">
        <v>214</v>
      </c>
      <c r="E11" s="98" t="s">
        <v>121</v>
      </c>
      <c r="F11" s="98" t="s">
        <v>121</v>
      </c>
      <c r="G11" s="99" t="s">
        <v>121</v>
      </c>
      <c r="H11" s="32" t="s">
        <v>117</v>
      </c>
      <c r="I11" s="14"/>
      <c r="J11" s="93">
        <v>2600</v>
      </c>
      <c r="K11" s="16">
        <v>0</v>
      </c>
      <c r="L11" s="17">
        <v>9.5</v>
      </c>
      <c r="M11" s="18">
        <f>PRODUCT(K11,1.095)</f>
        <v>0</v>
      </c>
      <c r="N11" s="19">
        <f>PRODUCT(J11,M11)</f>
        <v>0</v>
      </c>
    </row>
    <row r="12" spans="2:14" ht="12.75" customHeight="1" x14ac:dyDescent="0.3">
      <c r="B12" s="13">
        <f t="shared" ref="B12:B16" si="0">B11+1</f>
        <v>2</v>
      </c>
      <c r="C12" s="31">
        <v>583</v>
      </c>
      <c r="D12" s="97" t="s">
        <v>625</v>
      </c>
      <c r="E12" s="98" t="s">
        <v>122</v>
      </c>
      <c r="F12" s="98" t="s">
        <v>122</v>
      </c>
      <c r="G12" s="99" t="s">
        <v>122</v>
      </c>
      <c r="H12" s="32" t="s">
        <v>12</v>
      </c>
      <c r="I12" s="14"/>
      <c r="J12" s="93">
        <v>300</v>
      </c>
      <c r="K12" s="16">
        <v>0</v>
      </c>
      <c r="L12" s="17">
        <v>9.5</v>
      </c>
      <c r="M12" s="18">
        <f t="shared" ref="M12:M16" si="1">PRODUCT(K12,1.095)</f>
        <v>0</v>
      </c>
      <c r="N12" s="19">
        <f t="shared" ref="N12:N16" si="2">PRODUCT(J12,M12)</f>
        <v>0</v>
      </c>
    </row>
    <row r="13" spans="2:14" ht="12.75" customHeight="1" x14ac:dyDescent="0.3">
      <c r="B13" s="13">
        <f t="shared" si="0"/>
        <v>3</v>
      </c>
      <c r="C13" s="31">
        <v>584</v>
      </c>
      <c r="D13" s="105" t="s">
        <v>624</v>
      </c>
      <c r="E13" s="106" t="s">
        <v>123</v>
      </c>
      <c r="F13" s="106" t="s">
        <v>123</v>
      </c>
      <c r="G13" s="107" t="s">
        <v>123</v>
      </c>
      <c r="H13" s="32" t="s">
        <v>118</v>
      </c>
      <c r="I13" s="14"/>
      <c r="J13" s="93">
        <v>3000</v>
      </c>
      <c r="K13" s="16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2.75" customHeight="1" x14ac:dyDescent="0.3">
      <c r="B14" s="13">
        <f t="shared" si="0"/>
        <v>4</v>
      </c>
      <c r="C14" s="31">
        <v>585</v>
      </c>
      <c r="D14" s="97" t="s">
        <v>124</v>
      </c>
      <c r="E14" s="98" t="s">
        <v>124</v>
      </c>
      <c r="F14" s="98" t="s">
        <v>124</v>
      </c>
      <c r="G14" s="99" t="s">
        <v>124</v>
      </c>
      <c r="H14" s="33" t="s">
        <v>118</v>
      </c>
      <c r="I14" s="14"/>
      <c r="J14" s="93">
        <v>3000</v>
      </c>
      <c r="K14" s="16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2.75" customHeight="1" x14ac:dyDescent="0.3">
      <c r="B15" s="13">
        <f t="shared" si="0"/>
        <v>5</v>
      </c>
      <c r="C15" s="31">
        <v>586</v>
      </c>
      <c r="D15" s="97" t="s">
        <v>125</v>
      </c>
      <c r="E15" s="98" t="s">
        <v>125</v>
      </c>
      <c r="F15" s="98" t="s">
        <v>125</v>
      </c>
      <c r="G15" s="99" t="s">
        <v>125</v>
      </c>
      <c r="H15" s="34" t="s">
        <v>118</v>
      </c>
      <c r="I15" s="14"/>
      <c r="J15" s="93">
        <v>3000</v>
      </c>
      <c r="K15" s="16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2.75" customHeight="1" x14ac:dyDescent="0.3">
      <c r="B16" s="13">
        <f t="shared" si="0"/>
        <v>6</v>
      </c>
      <c r="C16" s="31">
        <v>587</v>
      </c>
      <c r="D16" s="97" t="s">
        <v>660</v>
      </c>
      <c r="E16" s="98" t="s">
        <v>126</v>
      </c>
      <c r="F16" s="98" t="s">
        <v>126</v>
      </c>
      <c r="G16" s="99" t="s">
        <v>126</v>
      </c>
      <c r="H16" s="33" t="s">
        <v>12</v>
      </c>
      <c r="I16" s="14"/>
      <c r="J16" s="93">
        <v>200</v>
      </c>
      <c r="K16" s="16">
        <v>0</v>
      </c>
      <c r="L16" s="17">
        <v>9.5</v>
      </c>
      <c r="M16" s="18">
        <f t="shared" si="1"/>
        <v>0</v>
      </c>
      <c r="N16" s="19">
        <f t="shared" si="2"/>
        <v>0</v>
      </c>
    </row>
    <row r="17" spans="2:14" s="24" customFormat="1" ht="12.75" customHeight="1" x14ac:dyDescent="0.3">
      <c r="B17" s="21"/>
      <c r="C17" s="21"/>
      <c r="D17" s="103" t="s">
        <v>119</v>
      </c>
      <c r="E17" s="103"/>
      <c r="F17" s="103"/>
      <c r="G17" s="103"/>
      <c r="H17" s="22"/>
      <c r="I17" s="22"/>
      <c r="J17" s="22"/>
      <c r="K17" s="22"/>
      <c r="L17" s="22"/>
      <c r="M17" s="22"/>
      <c r="N17" s="23">
        <f>SUM(N11:N16)</f>
        <v>0</v>
      </c>
    </row>
    <row r="18" spans="2:14" s="24" customFormat="1" ht="12.75" customHeight="1" x14ac:dyDescent="0.3"/>
    <row r="19" spans="2:14" s="24" customFormat="1" ht="12.75" customHeight="1" x14ac:dyDescent="0.3">
      <c r="B19" s="24" t="s">
        <v>18</v>
      </c>
    </row>
    <row r="20" spans="2:14" s="24" customFormat="1" ht="12.75" customHeight="1" x14ac:dyDescent="0.3">
      <c r="B20" s="24" t="s">
        <v>19</v>
      </c>
    </row>
    <row r="21" spans="2:14" s="24" customFormat="1" ht="12.75" customHeight="1" x14ac:dyDescent="0.3">
      <c r="B21" s="24" t="s">
        <v>20</v>
      </c>
    </row>
    <row r="22" spans="2:14" s="24" customFormat="1" ht="12.75" customHeight="1" x14ac:dyDescent="0.3">
      <c r="B22" s="25" t="s">
        <v>49</v>
      </c>
      <c r="C22" s="25"/>
      <c r="D22" s="25"/>
      <c r="E22" s="25"/>
      <c r="F22" s="25"/>
      <c r="G22" s="25"/>
    </row>
    <row r="23" spans="2:14" s="24" customFormat="1" ht="12.75" customHeight="1" x14ac:dyDescent="0.3">
      <c r="B23" s="35" t="s">
        <v>128</v>
      </c>
      <c r="C23" s="25"/>
      <c r="D23" s="25"/>
      <c r="E23" s="25"/>
      <c r="F23" s="25"/>
      <c r="G23" s="25"/>
      <c r="H23" s="25"/>
    </row>
    <row r="24" spans="2:14" s="24" customFormat="1" ht="12.75" customHeight="1" x14ac:dyDescent="0.3"/>
    <row r="25" spans="2:14" s="24" customFormat="1" ht="12.75" customHeight="1" x14ac:dyDescent="0.3">
      <c r="B25" s="24" t="s">
        <v>22</v>
      </c>
      <c r="I25" s="26" t="s">
        <v>23</v>
      </c>
      <c r="L25" s="24" t="s">
        <v>24</v>
      </c>
    </row>
  </sheetData>
  <sheetProtection algorithmName="SHA-512" hashValue="UOke4OYQiuEZlWO/grg9o1PIgTWE1+wHfR2DAcgBPO+Qc4WGxDnKy+8OoV8T+Jt+bi5SplXuEX76usZgQCPL0g==" saltValue="LgQyKV66P3WPAS3TxzVfXQ==" spinCount="100000" sheet="1" objects="1" scenarios="1"/>
  <mergeCells count="8">
    <mergeCell ref="D17:G17"/>
    <mergeCell ref="D16:G16"/>
    <mergeCell ref="D10:G10"/>
    <mergeCell ref="D11:G11"/>
    <mergeCell ref="D12:G12"/>
    <mergeCell ref="D13:G13"/>
    <mergeCell ref="D14:G14"/>
    <mergeCell ref="D15:G15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3"/>
  <sheetViews>
    <sheetView zoomScaleNormal="100" workbookViewId="0">
      <selection activeCell="D22" sqref="D22:G22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129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12.75" customHeight="1" x14ac:dyDescent="0.3">
      <c r="B11" s="13">
        <v>1</v>
      </c>
      <c r="C11" s="31">
        <v>588</v>
      </c>
      <c r="D11" s="108" t="s">
        <v>131</v>
      </c>
      <c r="E11" s="109" t="s">
        <v>131</v>
      </c>
      <c r="F11" s="109" t="s">
        <v>131</v>
      </c>
      <c r="G11" s="110" t="s">
        <v>131</v>
      </c>
      <c r="H11" s="17" t="s">
        <v>12</v>
      </c>
      <c r="I11" s="14"/>
      <c r="J11" s="45">
        <v>1200</v>
      </c>
      <c r="K11" s="16">
        <v>0</v>
      </c>
      <c r="L11" s="17">
        <v>9.5</v>
      </c>
      <c r="M11" s="18">
        <f>PRODUCT(K11,1.095)</f>
        <v>0</v>
      </c>
      <c r="N11" s="19">
        <f>PRODUCT(J11,M11)</f>
        <v>0</v>
      </c>
    </row>
    <row r="12" spans="2:14" ht="12.75" customHeight="1" x14ac:dyDescent="0.3">
      <c r="B12" s="13">
        <f t="shared" ref="B12:B27" si="0">B11+1</f>
        <v>2</v>
      </c>
      <c r="C12" s="31">
        <v>589</v>
      </c>
      <c r="D12" s="97" t="s">
        <v>132</v>
      </c>
      <c r="E12" s="98" t="s">
        <v>132</v>
      </c>
      <c r="F12" s="98" t="s">
        <v>132</v>
      </c>
      <c r="G12" s="99" t="s">
        <v>132</v>
      </c>
      <c r="H12" s="17" t="s">
        <v>12</v>
      </c>
      <c r="I12" s="14"/>
      <c r="J12" s="45">
        <v>1000</v>
      </c>
      <c r="K12" s="16">
        <v>0</v>
      </c>
      <c r="L12" s="17">
        <v>9.5</v>
      </c>
      <c r="M12" s="18">
        <f t="shared" ref="M12:M50" si="1">PRODUCT(K12,1.095)</f>
        <v>0</v>
      </c>
      <c r="N12" s="19">
        <f t="shared" ref="N12:N50" si="2">PRODUCT(J12,M12)</f>
        <v>0</v>
      </c>
    </row>
    <row r="13" spans="2:14" ht="12.75" customHeight="1" x14ac:dyDescent="0.3">
      <c r="B13" s="13">
        <f t="shared" si="0"/>
        <v>3</v>
      </c>
      <c r="C13" s="31">
        <v>590</v>
      </c>
      <c r="D13" s="97" t="s">
        <v>133</v>
      </c>
      <c r="E13" s="98" t="s">
        <v>133</v>
      </c>
      <c r="F13" s="98" t="s">
        <v>133</v>
      </c>
      <c r="G13" s="99" t="s">
        <v>133</v>
      </c>
      <c r="H13" s="17" t="s">
        <v>12</v>
      </c>
      <c r="I13" s="14"/>
      <c r="J13" s="45">
        <v>2500</v>
      </c>
      <c r="K13" s="16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2.75" customHeight="1" x14ac:dyDescent="0.3">
      <c r="B14" s="13">
        <f t="shared" si="0"/>
        <v>4</v>
      </c>
      <c r="C14" s="31">
        <v>591</v>
      </c>
      <c r="D14" s="105" t="s">
        <v>134</v>
      </c>
      <c r="E14" s="106" t="s">
        <v>134</v>
      </c>
      <c r="F14" s="106" t="s">
        <v>134</v>
      </c>
      <c r="G14" s="107" t="s">
        <v>134</v>
      </c>
      <c r="H14" s="17" t="s">
        <v>12</v>
      </c>
      <c r="I14" s="14"/>
      <c r="J14" s="45">
        <v>3000</v>
      </c>
      <c r="K14" s="16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2.75" customHeight="1" x14ac:dyDescent="0.3">
      <c r="B15" s="13">
        <f t="shared" si="0"/>
        <v>5</v>
      </c>
      <c r="C15" s="31">
        <v>592</v>
      </c>
      <c r="D15" s="97" t="s">
        <v>135</v>
      </c>
      <c r="E15" s="98" t="s">
        <v>135</v>
      </c>
      <c r="F15" s="98" t="s">
        <v>135</v>
      </c>
      <c r="G15" s="99" t="s">
        <v>135</v>
      </c>
      <c r="H15" s="17" t="s">
        <v>12</v>
      </c>
      <c r="I15" s="14"/>
      <c r="J15" s="45">
        <v>800</v>
      </c>
      <c r="K15" s="16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2.75" customHeight="1" x14ac:dyDescent="0.3">
      <c r="B16" s="13">
        <f t="shared" si="0"/>
        <v>6</v>
      </c>
      <c r="C16" s="31">
        <v>593</v>
      </c>
      <c r="D16" s="97" t="s">
        <v>136</v>
      </c>
      <c r="E16" s="98" t="s">
        <v>136</v>
      </c>
      <c r="F16" s="98" t="s">
        <v>136</v>
      </c>
      <c r="G16" s="99" t="s">
        <v>136</v>
      </c>
      <c r="H16" s="17" t="s">
        <v>12</v>
      </c>
      <c r="I16" s="14"/>
      <c r="J16" s="45">
        <v>1000</v>
      </c>
      <c r="K16" s="16">
        <v>0</v>
      </c>
      <c r="L16" s="17">
        <v>9.5</v>
      </c>
      <c r="M16" s="18">
        <f t="shared" si="1"/>
        <v>0</v>
      </c>
      <c r="N16" s="19">
        <f t="shared" si="2"/>
        <v>0</v>
      </c>
    </row>
    <row r="17" spans="2:14" ht="12.75" customHeight="1" x14ac:dyDescent="0.3">
      <c r="B17" s="13">
        <f t="shared" si="0"/>
        <v>7</v>
      </c>
      <c r="C17" s="31">
        <v>594</v>
      </c>
      <c r="D17" s="108" t="s">
        <v>137</v>
      </c>
      <c r="E17" s="109" t="s">
        <v>137</v>
      </c>
      <c r="F17" s="109" t="s">
        <v>137</v>
      </c>
      <c r="G17" s="110" t="s">
        <v>137</v>
      </c>
      <c r="H17" s="17" t="s">
        <v>12</v>
      </c>
      <c r="I17" s="14"/>
      <c r="J17" s="45">
        <v>500</v>
      </c>
      <c r="K17" s="16">
        <v>0</v>
      </c>
      <c r="L17" s="17">
        <v>9.5</v>
      </c>
      <c r="M17" s="18">
        <f t="shared" si="1"/>
        <v>0</v>
      </c>
      <c r="N17" s="19">
        <f t="shared" si="2"/>
        <v>0</v>
      </c>
    </row>
    <row r="18" spans="2:14" ht="12.75" customHeight="1" x14ac:dyDescent="0.3">
      <c r="B18" s="13">
        <f t="shared" si="0"/>
        <v>8</v>
      </c>
      <c r="C18" s="31">
        <v>595</v>
      </c>
      <c r="D18" s="97" t="s">
        <v>138</v>
      </c>
      <c r="E18" s="98" t="s">
        <v>138</v>
      </c>
      <c r="F18" s="98" t="s">
        <v>138</v>
      </c>
      <c r="G18" s="99" t="s">
        <v>138</v>
      </c>
      <c r="H18" s="17" t="s">
        <v>12</v>
      </c>
      <c r="I18" s="14"/>
      <c r="J18" s="45">
        <v>1500</v>
      </c>
      <c r="K18" s="16">
        <v>0</v>
      </c>
      <c r="L18" s="17">
        <v>9.5</v>
      </c>
      <c r="M18" s="18">
        <f t="shared" si="1"/>
        <v>0</v>
      </c>
      <c r="N18" s="19">
        <f t="shared" si="2"/>
        <v>0</v>
      </c>
    </row>
    <row r="19" spans="2:14" ht="12.75" customHeight="1" x14ac:dyDescent="0.3">
      <c r="B19" s="13">
        <f t="shared" si="0"/>
        <v>9</v>
      </c>
      <c r="C19" s="31">
        <v>596</v>
      </c>
      <c r="D19" s="97" t="s">
        <v>139</v>
      </c>
      <c r="E19" s="98" t="s">
        <v>139</v>
      </c>
      <c r="F19" s="98" t="s">
        <v>139</v>
      </c>
      <c r="G19" s="99" t="s">
        <v>139</v>
      </c>
      <c r="H19" s="17" t="s">
        <v>12</v>
      </c>
      <c r="I19" s="14"/>
      <c r="J19" s="45">
        <v>1500</v>
      </c>
      <c r="K19" s="16">
        <v>0</v>
      </c>
      <c r="L19" s="17">
        <v>9.5</v>
      </c>
      <c r="M19" s="18">
        <f t="shared" si="1"/>
        <v>0</v>
      </c>
      <c r="N19" s="19">
        <f t="shared" si="2"/>
        <v>0</v>
      </c>
    </row>
    <row r="20" spans="2:14" ht="12.75" customHeight="1" x14ac:dyDescent="0.3">
      <c r="B20" s="13">
        <f t="shared" si="0"/>
        <v>10</v>
      </c>
      <c r="C20" s="31">
        <v>597</v>
      </c>
      <c r="D20" s="97" t="s">
        <v>140</v>
      </c>
      <c r="E20" s="98" t="s">
        <v>140</v>
      </c>
      <c r="F20" s="98" t="s">
        <v>140</v>
      </c>
      <c r="G20" s="99" t="s">
        <v>140</v>
      </c>
      <c r="H20" s="17" t="s">
        <v>12</v>
      </c>
      <c r="I20" s="14"/>
      <c r="J20" s="45">
        <v>800</v>
      </c>
      <c r="K20" s="16">
        <v>0</v>
      </c>
      <c r="L20" s="17">
        <v>9.5</v>
      </c>
      <c r="M20" s="18">
        <f t="shared" si="1"/>
        <v>0</v>
      </c>
      <c r="N20" s="19">
        <f t="shared" si="2"/>
        <v>0</v>
      </c>
    </row>
    <row r="21" spans="2:14" ht="12.75" customHeight="1" x14ac:dyDescent="0.3">
      <c r="B21" s="13">
        <f t="shared" si="0"/>
        <v>11</v>
      </c>
      <c r="C21" s="31">
        <v>598</v>
      </c>
      <c r="D21" s="97" t="s">
        <v>141</v>
      </c>
      <c r="E21" s="98" t="s">
        <v>141</v>
      </c>
      <c r="F21" s="98" t="s">
        <v>141</v>
      </c>
      <c r="G21" s="99" t="s">
        <v>141</v>
      </c>
      <c r="H21" s="17" t="s">
        <v>12</v>
      </c>
      <c r="I21" s="14"/>
      <c r="J21" s="45">
        <v>400</v>
      </c>
      <c r="K21" s="16">
        <v>0</v>
      </c>
      <c r="L21" s="17">
        <v>9.5</v>
      </c>
      <c r="M21" s="18">
        <f t="shared" si="1"/>
        <v>0</v>
      </c>
      <c r="N21" s="19">
        <f t="shared" si="2"/>
        <v>0</v>
      </c>
    </row>
    <row r="22" spans="2:14" ht="12.75" customHeight="1" x14ac:dyDescent="0.3">
      <c r="B22" s="13">
        <f t="shared" si="0"/>
        <v>12</v>
      </c>
      <c r="C22" s="31">
        <v>599</v>
      </c>
      <c r="D22" s="97" t="s">
        <v>142</v>
      </c>
      <c r="E22" s="98" t="s">
        <v>142</v>
      </c>
      <c r="F22" s="98" t="s">
        <v>142</v>
      </c>
      <c r="G22" s="99" t="s">
        <v>142</v>
      </c>
      <c r="H22" s="17" t="s">
        <v>12</v>
      </c>
      <c r="I22" s="14"/>
      <c r="J22" s="45">
        <v>1500</v>
      </c>
      <c r="K22" s="16">
        <v>0</v>
      </c>
      <c r="L22" s="17">
        <v>9.5</v>
      </c>
      <c r="M22" s="18">
        <f t="shared" si="1"/>
        <v>0</v>
      </c>
      <c r="N22" s="19">
        <f t="shared" si="2"/>
        <v>0</v>
      </c>
    </row>
    <row r="23" spans="2:14" ht="12.75" customHeight="1" x14ac:dyDescent="0.3">
      <c r="B23" s="13">
        <f t="shared" si="0"/>
        <v>13</v>
      </c>
      <c r="C23" s="31">
        <v>600</v>
      </c>
      <c r="D23" s="97" t="s">
        <v>143</v>
      </c>
      <c r="E23" s="98" t="s">
        <v>143</v>
      </c>
      <c r="F23" s="98" t="s">
        <v>143</v>
      </c>
      <c r="G23" s="99" t="s">
        <v>143</v>
      </c>
      <c r="H23" s="17" t="s">
        <v>12</v>
      </c>
      <c r="I23" s="14"/>
      <c r="J23" s="45">
        <v>3000</v>
      </c>
      <c r="K23" s="16">
        <v>0</v>
      </c>
      <c r="L23" s="17">
        <v>9.5</v>
      </c>
      <c r="M23" s="18">
        <f t="shared" si="1"/>
        <v>0</v>
      </c>
      <c r="N23" s="19">
        <f t="shared" si="2"/>
        <v>0</v>
      </c>
    </row>
    <row r="24" spans="2:14" ht="12.75" customHeight="1" x14ac:dyDescent="0.3">
      <c r="B24" s="13">
        <f t="shared" si="0"/>
        <v>14</v>
      </c>
      <c r="C24" s="31">
        <v>601</v>
      </c>
      <c r="D24" s="97" t="s">
        <v>144</v>
      </c>
      <c r="E24" s="98" t="s">
        <v>144</v>
      </c>
      <c r="F24" s="98" t="s">
        <v>144</v>
      </c>
      <c r="G24" s="99" t="s">
        <v>144</v>
      </c>
      <c r="H24" s="17" t="s">
        <v>12</v>
      </c>
      <c r="I24" s="14"/>
      <c r="J24" s="45">
        <v>600</v>
      </c>
      <c r="K24" s="16">
        <v>0</v>
      </c>
      <c r="L24" s="17">
        <v>9.5</v>
      </c>
      <c r="M24" s="18">
        <f t="shared" si="1"/>
        <v>0</v>
      </c>
      <c r="N24" s="19">
        <f t="shared" si="2"/>
        <v>0</v>
      </c>
    </row>
    <row r="25" spans="2:14" ht="12.75" customHeight="1" x14ac:dyDescent="0.3">
      <c r="B25" s="13">
        <f t="shared" si="0"/>
        <v>15</v>
      </c>
      <c r="C25" s="31">
        <v>602</v>
      </c>
      <c r="D25" s="97" t="s">
        <v>145</v>
      </c>
      <c r="E25" s="98" t="s">
        <v>145</v>
      </c>
      <c r="F25" s="98" t="s">
        <v>145</v>
      </c>
      <c r="G25" s="99" t="s">
        <v>145</v>
      </c>
      <c r="H25" s="17" t="s">
        <v>118</v>
      </c>
      <c r="I25" s="14"/>
      <c r="J25" s="45">
        <v>8000</v>
      </c>
      <c r="K25" s="16">
        <v>0</v>
      </c>
      <c r="L25" s="17">
        <v>9.5</v>
      </c>
      <c r="M25" s="18">
        <f t="shared" si="1"/>
        <v>0</v>
      </c>
      <c r="N25" s="19">
        <f t="shared" si="2"/>
        <v>0</v>
      </c>
    </row>
    <row r="26" spans="2:14" ht="12.75" customHeight="1" x14ac:dyDescent="0.3">
      <c r="B26" s="13">
        <f t="shared" si="0"/>
        <v>16</v>
      </c>
      <c r="C26" s="31">
        <v>603</v>
      </c>
      <c r="D26" s="97" t="s">
        <v>146</v>
      </c>
      <c r="E26" s="98" t="s">
        <v>146</v>
      </c>
      <c r="F26" s="98" t="s">
        <v>146</v>
      </c>
      <c r="G26" s="99" t="s">
        <v>146</v>
      </c>
      <c r="H26" s="17" t="s">
        <v>118</v>
      </c>
      <c r="I26" s="14"/>
      <c r="J26" s="45">
        <v>6000</v>
      </c>
      <c r="K26" s="16">
        <v>0</v>
      </c>
      <c r="L26" s="17">
        <v>9.5</v>
      </c>
      <c r="M26" s="18">
        <f t="shared" si="1"/>
        <v>0</v>
      </c>
      <c r="N26" s="19">
        <f t="shared" si="2"/>
        <v>0</v>
      </c>
    </row>
    <row r="27" spans="2:14" ht="12.75" customHeight="1" x14ac:dyDescent="0.3">
      <c r="B27" s="13">
        <f t="shared" si="0"/>
        <v>17</v>
      </c>
      <c r="C27" s="31">
        <v>604</v>
      </c>
      <c r="D27" s="97" t="s">
        <v>147</v>
      </c>
      <c r="E27" s="98" t="s">
        <v>147</v>
      </c>
      <c r="F27" s="98" t="s">
        <v>147</v>
      </c>
      <c r="G27" s="99" t="s">
        <v>147</v>
      </c>
      <c r="H27" s="17" t="s">
        <v>118</v>
      </c>
      <c r="I27" s="14"/>
      <c r="J27" s="45">
        <v>3000</v>
      </c>
      <c r="K27" s="16">
        <v>0</v>
      </c>
      <c r="L27" s="17">
        <v>9.5</v>
      </c>
      <c r="M27" s="18">
        <f t="shared" si="1"/>
        <v>0</v>
      </c>
      <c r="N27" s="19">
        <f t="shared" si="2"/>
        <v>0</v>
      </c>
    </row>
    <row r="28" spans="2:14" ht="12.75" customHeight="1" x14ac:dyDescent="0.3">
      <c r="B28" s="13">
        <f t="shared" ref="B28:B43" si="3">B27+1</f>
        <v>18</v>
      </c>
      <c r="C28" s="31">
        <v>605</v>
      </c>
      <c r="D28" s="97" t="s">
        <v>148</v>
      </c>
      <c r="E28" s="98" t="s">
        <v>148</v>
      </c>
      <c r="F28" s="98" t="s">
        <v>148</v>
      </c>
      <c r="G28" s="99" t="s">
        <v>148</v>
      </c>
      <c r="H28" s="17" t="s">
        <v>118</v>
      </c>
      <c r="I28" s="14"/>
      <c r="J28" s="45">
        <v>3000</v>
      </c>
      <c r="K28" s="16">
        <v>0</v>
      </c>
      <c r="L28" s="17">
        <v>9.5</v>
      </c>
      <c r="M28" s="18">
        <f t="shared" si="1"/>
        <v>0</v>
      </c>
      <c r="N28" s="19">
        <f t="shared" si="2"/>
        <v>0</v>
      </c>
    </row>
    <row r="29" spans="2:14" ht="12.75" customHeight="1" x14ac:dyDescent="0.3">
      <c r="B29" s="13">
        <f t="shared" si="3"/>
        <v>19</v>
      </c>
      <c r="C29" s="31">
        <v>606</v>
      </c>
      <c r="D29" s="97" t="s">
        <v>149</v>
      </c>
      <c r="E29" s="98" t="s">
        <v>149</v>
      </c>
      <c r="F29" s="98" t="s">
        <v>149</v>
      </c>
      <c r="G29" s="99" t="s">
        <v>149</v>
      </c>
      <c r="H29" s="17" t="s">
        <v>118</v>
      </c>
      <c r="I29" s="14"/>
      <c r="J29" s="45">
        <v>2000</v>
      </c>
      <c r="K29" s="16">
        <v>0</v>
      </c>
      <c r="L29" s="17">
        <v>9.5</v>
      </c>
      <c r="M29" s="18">
        <f t="shared" si="1"/>
        <v>0</v>
      </c>
      <c r="N29" s="19">
        <f t="shared" si="2"/>
        <v>0</v>
      </c>
    </row>
    <row r="30" spans="2:14" ht="12.75" customHeight="1" x14ac:dyDescent="0.3">
      <c r="B30" s="13">
        <f t="shared" si="3"/>
        <v>20</v>
      </c>
      <c r="C30" s="31">
        <v>607</v>
      </c>
      <c r="D30" s="97" t="s">
        <v>150</v>
      </c>
      <c r="E30" s="98" t="s">
        <v>150</v>
      </c>
      <c r="F30" s="98" t="s">
        <v>150</v>
      </c>
      <c r="G30" s="99" t="s">
        <v>150</v>
      </c>
      <c r="H30" s="17" t="s">
        <v>118</v>
      </c>
      <c r="I30" s="14"/>
      <c r="J30" s="45">
        <v>2000</v>
      </c>
      <c r="K30" s="16">
        <v>0</v>
      </c>
      <c r="L30" s="17">
        <v>9.5</v>
      </c>
      <c r="M30" s="18">
        <f t="shared" si="1"/>
        <v>0</v>
      </c>
      <c r="N30" s="19">
        <f t="shared" si="2"/>
        <v>0</v>
      </c>
    </row>
    <row r="31" spans="2:14" ht="12.75" customHeight="1" x14ac:dyDescent="0.3">
      <c r="B31" s="13">
        <f t="shared" si="3"/>
        <v>21</v>
      </c>
      <c r="C31" s="31">
        <v>608</v>
      </c>
      <c r="D31" s="97" t="s">
        <v>151</v>
      </c>
      <c r="E31" s="98" t="s">
        <v>151</v>
      </c>
      <c r="F31" s="98" t="s">
        <v>151</v>
      </c>
      <c r="G31" s="99" t="s">
        <v>151</v>
      </c>
      <c r="H31" s="17" t="s">
        <v>118</v>
      </c>
      <c r="I31" s="14"/>
      <c r="J31" s="45">
        <v>1000</v>
      </c>
      <c r="K31" s="16">
        <v>0</v>
      </c>
      <c r="L31" s="17">
        <v>9.5</v>
      </c>
      <c r="M31" s="18">
        <f t="shared" si="1"/>
        <v>0</v>
      </c>
      <c r="N31" s="19">
        <f t="shared" si="2"/>
        <v>0</v>
      </c>
    </row>
    <row r="32" spans="2:14" ht="12.75" customHeight="1" x14ac:dyDescent="0.3">
      <c r="B32" s="13">
        <f t="shared" si="3"/>
        <v>22</v>
      </c>
      <c r="C32" s="31">
        <v>609</v>
      </c>
      <c r="D32" s="97" t="s">
        <v>152</v>
      </c>
      <c r="E32" s="98" t="s">
        <v>152</v>
      </c>
      <c r="F32" s="98" t="s">
        <v>152</v>
      </c>
      <c r="G32" s="99" t="s">
        <v>152</v>
      </c>
      <c r="H32" s="17" t="s">
        <v>118</v>
      </c>
      <c r="I32" s="14"/>
      <c r="J32" s="45">
        <v>2500</v>
      </c>
      <c r="K32" s="16">
        <v>0</v>
      </c>
      <c r="L32" s="17">
        <v>9.5</v>
      </c>
      <c r="M32" s="18">
        <f t="shared" si="1"/>
        <v>0</v>
      </c>
      <c r="N32" s="19">
        <f t="shared" si="2"/>
        <v>0</v>
      </c>
    </row>
    <row r="33" spans="2:14" ht="12.75" customHeight="1" x14ac:dyDescent="0.3">
      <c r="B33" s="13">
        <f t="shared" si="3"/>
        <v>23</v>
      </c>
      <c r="C33" s="31">
        <v>610</v>
      </c>
      <c r="D33" s="97" t="s">
        <v>153</v>
      </c>
      <c r="E33" s="98" t="s">
        <v>153</v>
      </c>
      <c r="F33" s="98" t="s">
        <v>153</v>
      </c>
      <c r="G33" s="99" t="s">
        <v>153</v>
      </c>
      <c r="H33" s="17" t="s">
        <v>118</v>
      </c>
      <c r="I33" s="14"/>
      <c r="J33" s="45">
        <v>500</v>
      </c>
      <c r="K33" s="16">
        <v>0</v>
      </c>
      <c r="L33" s="17">
        <v>9.5</v>
      </c>
      <c r="M33" s="18">
        <f t="shared" si="1"/>
        <v>0</v>
      </c>
      <c r="N33" s="19">
        <f t="shared" si="2"/>
        <v>0</v>
      </c>
    </row>
    <row r="34" spans="2:14" ht="12.75" customHeight="1" x14ac:dyDescent="0.3">
      <c r="B34" s="13">
        <f t="shared" si="3"/>
        <v>24</v>
      </c>
      <c r="C34" s="31">
        <v>611</v>
      </c>
      <c r="D34" s="97" t="s">
        <v>154</v>
      </c>
      <c r="E34" s="98" t="s">
        <v>154</v>
      </c>
      <c r="F34" s="98" t="s">
        <v>154</v>
      </c>
      <c r="G34" s="99" t="s">
        <v>154</v>
      </c>
      <c r="H34" s="17" t="s">
        <v>118</v>
      </c>
      <c r="I34" s="14"/>
      <c r="J34" s="45">
        <v>3500</v>
      </c>
      <c r="K34" s="16">
        <v>0</v>
      </c>
      <c r="L34" s="17">
        <v>9.5</v>
      </c>
      <c r="M34" s="18">
        <f t="shared" si="1"/>
        <v>0</v>
      </c>
      <c r="N34" s="19">
        <f t="shared" si="2"/>
        <v>0</v>
      </c>
    </row>
    <row r="35" spans="2:14" ht="12.75" customHeight="1" x14ac:dyDescent="0.3">
      <c r="B35" s="13">
        <f t="shared" si="3"/>
        <v>25</v>
      </c>
      <c r="C35" s="31">
        <v>612</v>
      </c>
      <c r="D35" s="97" t="s">
        <v>155</v>
      </c>
      <c r="E35" s="98" t="s">
        <v>155</v>
      </c>
      <c r="F35" s="98" t="s">
        <v>155</v>
      </c>
      <c r="G35" s="99" t="s">
        <v>155</v>
      </c>
      <c r="H35" s="17" t="s">
        <v>118</v>
      </c>
      <c r="I35" s="14"/>
      <c r="J35" s="45">
        <v>500</v>
      </c>
      <c r="K35" s="16">
        <v>0</v>
      </c>
      <c r="L35" s="17">
        <v>9.5</v>
      </c>
      <c r="M35" s="18">
        <f t="shared" si="1"/>
        <v>0</v>
      </c>
      <c r="N35" s="19">
        <f t="shared" si="2"/>
        <v>0</v>
      </c>
    </row>
    <row r="36" spans="2:14" ht="12.75" customHeight="1" x14ac:dyDescent="0.3">
      <c r="B36" s="13">
        <f t="shared" si="3"/>
        <v>26</v>
      </c>
      <c r="C36" s="31">
        <v>613</v>
      </c>
      <c r="D36" s="97" t="s">
        <v>156</v>
      </c>
      <c r="E36" s="98" t="s">
        <v>156</v>
      </c>
      <c r="F36" s="98" t="s">
        <v>156</v>
      </c>
      <c r="G36" s="99" t="s">
        <v>156</v>
      </c>
      <c r="H36" s="17" t="s">
        <v>118</v>
      </c>
      <c r="I36" s="14"/>
      <c r="J36" s="45">
        <v>2000</v>
      </c>
      <c r="K36" s="16">
        <v>0</v>
      </c>
      <c r="L36" s="17">
        <v>9.5</v>
      </c>
      <c r="M36" s="18">
        <f t="shared" si="1"/>
        <v>0</v>
      </c>
      <c r="N36" s="19">
        <f t="shared" si="2"/>
        <v>0</v>
      </c>
    </row>
    <row r="37" spans="2:14" ht="12.75" customHeight="1" x14ac:dyDescent="0.3">
      <c r="B37" s="13">
        <f t="shared" si="3"/>
        <v>27</v>
      </c>
      <c r="C37" s="31">
        <v>614</v>
      </c>
      <c r="D37" s="97" t="s">
        <v>157</v>
      </c>
      <c r="E37" s="98" t="s">
        <v>157</v>
      </c>
      <c r="F37" s="98" t="s">
        <v>157</v>
      </c>
      <c r="G37" s="99" t="s">
        <v>157</v>
      </c>
      <c r="H37" s="17" t="s">
        <v>118</v>
      </c>
      <c r="I37" s="14"/>
      <c r="J37" s="45">
        <v>200</v>
      </c>
      <c r="K37" s="16">
        <v>0</v>
      </c>
      <c r="L37" s="17">
        <v>9.5</v>
      </c>
      <c r="M37" s="18">
        <f t="shared" si="1"/>
        <v>0</v>
      </c>
      <c r="N37" s="19">
        <f t="shared" si="2"/>
        <v>0</v>
      </c>
    </row>
    <row r="38" spans="2:14" ht="12.75" customHeight="1" x14ac:dyDescent="0.3">
      <c r="B38" s="13">
        <f t="shared" si="3"/>
        <v>28</v>
      </c>
      <c r="C38" s="31">
        <v>615</v>
      </c>
      <c r="D38" s="97" t="s">
        <v>158</v>
      </c>
      <c r="E38" s="98" t="s">
        <v>158</v>
      </c>
      <c r="F38" s="98" t="s">
        <v>158</v>
      </c>
      <c r="G38" s="99" t="s">
        <v>158</v>
      </c>
      <c r="H38" s="17" t="s">
        <v>118</v>
      </c>
      <c r="I38" s="14"/>
      <c r="J38" s="45">
        <v>1500</v>
      </c>
      <c r="K38" s="16">
        <v>0</v>
      </c>
      <c r="L38" s="17">
        <v>9.5</v>
      </c>
      <c r="M38" s="18">
        <f t="shared" si="1"/>
        <v>0</v>
      </c>
      <c r="N38" s="19">
        <f t="shared" si="2"/>
        <v>0</v>
      </c>
    </row>
    <row r="39" spans="2:14" ht="12.75" customHeight="1" x14ac:dyDescent="0.3">
      <c r="B39" s="13">
        <f t="shared" si="3"/>
        <v>29</v>
      </c>
      <c r="C39" s="31">
        <v>616</v>
      </c>
      <c r="D39" s="97" t="s">
        <v>159</v>
      </c>
      <c r="E39" s="98" t="s">
        <v>159</v>
      </c>
      <c r="F39" s="98" t="s">
        <v>159</v>
      </c>
      <c r="G39" s="99" t="s">
        <v>159</v>
      </c>
      <c r="H39" s="17" t="s">
        <v>118</v>
      </c>
      <c r="I39" s="14"/>
      <c r="J39" s="45">
        <v>500</v>
      </c>
      <c r="K39" s="16">
        <v>0</v>
      </c>
      <c r="L39" s="17">
        <v>9.5</v>
      </c>
      <c r="M39" s="18">
        <f t="shared" si="1"/>
        <v>0</v>
      </c>
      <c r="N39" s="19">
        <f t="shared" si="2"/>
        <v>0</v>
      </c>
    </row>
    <row r="40" spans="2:14" ht="12.75" customHeight="1" x14ac:dyDescent="0.3">
      <c r="B40" s="13">
        <f t="shared" si="3"/>
        <v>30</v>
      </c>
      <c r="C40" s="31">
        <v>617</v>
      </c>
      <c r="D40" s="97" t="s">
        <v>160</v>
      </c>
      <c r="E40" s="98" t="s">
        <v>160</v>
      </c>
      <c r="F40" s="98" t="s">
        <v>160</v>
      </c>
      <c r="G40" s="99" t="s">
        <v>160</v>
      </c>
      <c r="H40" s="17" t="s">
        <v>118</v>
      </c>
      <c r="I40" s="14"/>
      <c r="J40" s="45">
        <v>3500</v>
      </c>
      <c r="K40" s="16">
        <v>0</v>
      </c>
      <c r="L40" s="17">
        <v>9.5</v>
      </c>
      <c r="M40" s="18">
        <f t="shared" si="1"/>
        <v>0</v>
      </c>
      <c r="N40" s="19">
        <f t="shared" si="2"/>
        <v>0</v>
      </c>
    </row>
    <row r="41" spans="2:14" ht="12.75" customHeight="1" x14ac:dyDescent="0.3">
      <c r="B41" s="13">
        <f t="shared" si="3"/>
        <v>31</v>
      </c>
      <c r="C41" s="31">
        <v>618</v>
      </c>
      <c r="D41" s="97" t="s">
        <v>161</v>
      </c>
      <c r="E41" s="98" t="s">
        <v>161</v>
      </c>
      <c r="F41" s="98" t="s">
        <v>161</v>
      </c>
      <c r="G41" s="99" t="s">
        <v>161</v>
      </c>
      <c r="H41" s="17" t="s">
        <v>118</v>
      </c>
      <c r="I41" s="14"/>
      <c r="J41" s="45">
        <v>500</v>
      </c>
      <c r="K41" s="16">
        <v>0</v>
      </c>
      <c r="L41" s="17">
        <v>9.5</v>
      </c>
      <c r="M41" s="18">
        <f t="shared" si="1"/>
        <v>0</v>
      </c>
      <c r="N41" s="19">
        <f t="shared" si="2"/>
        <v>0</v>
      </c>
    </row>
    <row r="42" spans="2:14" ht="12.75" customHeight="1" x14ac:dyDescent="0.3">
      <c r="B42" s="13">
        <f t="shared" si="3"/>
        <v>32</v>
      </c>
      <c r="C42" s="31">
        <v>619</v>
      </c>
      <c r="D42" s="97" t="s">
        <v>162</v>
      </c>
      <c r="E42" s="98" t="s">
        <v>162</v>
      </c>
      <c r="F42" s="98" t="s">
        <v>162</v>
      </c>
      <c r="G42" s="99" t="s">
        <v>162</v>
      </c>
      <c r="H42" s="17" t="s">
        <v>118</v>
      </c>
      <c r="I42" s="14"/>
      <c r="J42" s="45">
        <v>2000</v>
      </c>
      <c r="K42" s="16">
        <v>0</v>
      </c>
      <c r="L42" s="17">
        <v>9.5</v>
      </c>
      <c r="M42" s="18">
        <f t="shared" si="1"/>
        <v>0</v>
      </c>
      <c r="N42" s="19">
        <f t="shared" si="2"/>
        <v>0</v>
      </c>
    </row>
    <row r="43" spans="2:14" ht="12.75" customHeight="1" x14ac:dyDescent="0.3">
      <c r="B43" s="13">
        <f t="shared" si="3"/>
        <v>33</v>
      </c>
      <c r="C43" s="31">
        <v>620</v>
      </c>
      <c r="D43" s="97" t="s">
        <v>163</v>
      </c>
      <c r="E43" s="98" t="s">
        <v>163</v>
      </c>
      <c r="F43" s="98" t="s">
        <v>163</v>
      </c>
      <c r="G43" s="99" t="s">
        <v>163</v>
      </c>
      <c r="H43" s="17" t="s">
        <v>118</v>
      </c>
      <c r="I43" s="14"/>
      <c r="J43" s="45">
        <v>2500</v>
      </c>
      <c r="K43" s="16">
        <v>0</v>
      </c>
      <c r="L43" s="17">
        <v>9.5</v>
      </c>
      <c r="M43" s="18">
        <f t="shared" si="1"/>
        <v>0</v>
      </c>
      <c r="N43" s="19">
        <f t="shared" si="2"/>
        <v>0</v>
      </c>
    </row>
    <row r="44" spans="2:14" ht="12.75" customHeight="1" x14ac:dyDescent="0.3">
      <c r="B44" s="13">
        <f t="shared" ref="B44:B50" si="4">B43+1</f>
        <v>34</v>
      </c>
      <c r="C44" s="31">
        <v>621</v>
      </c>
      <c r="D44" s="97" t="s">
        <v>164</v>
      </c>
      <c r="E44" s="98" t="s">
        <v>164</v>
      </c>
      <c r="F44" s="98" t="s">
        <v>164</v>
      </c>
      <c r="G44" s="99" t="s">
        <v>164</v>
      </c>
      <c r="H44" s="17" t="s">
        <v>118</v>
      </c>
      <c r="I44" s="14"/>
      <c r="J44" s="45">
        <v>3500</v>
      </c>
      <c r="K44" s="16">
        <v>0</v>
      </c>
      <c r="L44" s="17">
        <v>9.5</v>
      </c>
      <c r="M44" s="18">
        <f t="shared" si="1"/>
        <v>0</v>
      </c>
      <c r="N44" s="19">
        <f t="shared" si="2"/>
        <v>0</v>
      </c>
    </row>
    <row r="45" spans="2:14" ht="12.75" customHeight="1" x14ac:dyDescent="0.3">
      <c r="B45" s="13">
        <f t="shared" si="4"/>
        <v>35</v>
      </c>
      <c r="C45" s="31">
        <v>622</v>
      </c>
      <c r="D45" s="97" t="s">
        <v>165</v>
      </c>
      <c r="E45" s="98" t="s">
        <v>165</v>
      </c>
      <c r="F45" s="98" t="s">
        <v>165</v>
      </c>
      <c r="G45" s="99" t="s">
        <v>165</v>
      </c>
      <c r="H45" s="17" t="s">
        <v>118</v>
      </c>
      <c r="I45" s="14"/>
      <c r="J45" s="45">
        <v>2500</v>
      </c>
      <c r="K45" s="16">
        <v>0</v>
      </c>
      <c r="L45" s="17">
        <v>9.5</v>
      </c>
      <c r="M45" s="18">
        <f t="shared" si="1"/>
        <v>0</v>
      </c>
      <c r="N45" s="19">
        <f t="shared" si="2"/>
        <v>0</v>
      </c>
    </row>
    <row r="46" spans="2:14" ht="12.75" customHeight="1" x14ac:dyDescent="0.3">
      <c r="B46" s="13">
        <f t="shared" si="4"/>
        <v>36</v>
      </c>
      <c r="C46" s="31">
        <v>623</v>
      </c>
      <c r="D46" s="97" t="s">
        <v>166</v>
      </c>
      <c r="E46" s="98" t="s">
        <v>166</v>
      </c>
      <c r="F46" s="98" t="s">
        <v>166</v>
      </c>
      <c r="G46" s="99" t="s">
        <v>166</v>
      </c>
      <c r="H46" s="17" t="s">
        <v>118</v>
      </c>
      <c r="I46" s="14"/>
      <c r="J46" s="45">
        <v>2500</v>
      </c>
      <c r="K46" s="16">
        <v>0</v>
      </c>
      <c r="L46" s="17">
        <v>9.5</v>
      </c>
      <c r="M46" s="18">
        <f t="shared" si="1"/>
        <v>0</v>
      </c>
      <c r="N46" s="19">
        <f t="shared" si="2"/>
        <v>0</v>
      </c>
    </row>
    <row r="47" spans="2:14" ht="12.75" customHeight="1" x14ac:dyDescent="0.3">
      <c r="B47" s="13">
        <f t="shared" si="4"/>
        <v>37</v>
      </c>
      <c r="C47" s="31">
        <v>624</v>
      </c>
      <c r="D47" s="97" t="s">
        <v>167</v>
      </c>
      <c r="E47" s="98" t="s">
        <v>167</v>
      </c>
      <c r="F47" s="98" t="s">
        <v>167</v>
      </c>
      <c r="G47" s="99" t="s">
        <v>167</v>
      </c>
      <c r="H47" s="17" t="s">
        <v>118</v>
      </c>
      <c r="I47" s="14"/>
      <c r="J47" s="45">
        <v>3000</v>
      </c>
      <c r="K47" s="16">
        <v>0</v>
      </c>
      <c r="L47" s="17">
        <v>9.5</v>
      </c>
      <c r="M47" s="18">
        <f t="shared" si="1"/>
        <v>0</v>
      </c>
      <c r="N47" s="19">
        <f t="shared" si="2"/>
        <v>0</v>
      </c>
    </row>
    <row r="48" spans="2:14" ht="12.75" customHeight="1" x14ac:dyDescent="0.3">
      <c r="B48" s="13">
        <f t="shared" si="4"/>
        <v>38</v>
      </c>
      <c r="C48" s="31">
        <v>625</v>
      </c>
      <c r="D48" s="97" t="s">
        <v>168</v>
      </c>
      <c r="E48" s="98" t="s">
        <v>168</v>
      </c>
      <c r="F48" s="98" t="s">
        <v>168</v>
      </c>
      <c r="G48" s="99" t="s">
        <v>168</v>
      </c>
      <c r="H48" s="17" t="s">
        <v>118</v>
      </c>
      <c r="I48" s="14"/>
      <c r="J48" s="45">
        <v>7000</v>
      </c>
      <c r="K48" s="16">
        <v>0</v>
      </c>
      <c r="L48" s="17">
        <v>9.5</v>
      </c>
      <c r="M48" s="18">
        <f t="shared" si="1"/>
        <v>0</v>
      </c>
      <c r="N48" s="19">
        <f t="shared" si="2"/>
        <v>0</v>
      </c>
    </row>
    <row r="49" spans="2:14" ht="12.75" customHeight="1" x14ac:dyDescent="0.3">
      <c r="B49" s="13">
        <f t="shared" si="4"/>
        <v>39</v>
      </c>
      <c r="C49" s="31">
        <v>626</v>
      </c>
      <c r="D49" s="97" t="s">
        <v>169</v>
      </c>
      <c r="E49" s="98" t="s">
        <v>169</v>
      </c>
      <c r="F49" s="98" t="s">
        <v>169</v>
      </c>
      <c r="G49" s="99" t="s">
        <v>169</v>
      </c>
      <c r="H49" s="17" t="s">
        <v>118</v>
      </c>
      <c r="I49" s="14"/>
      <c r="J49" s="45">
        <v>500</v>
      </c>
      <c r="K49" s="16">
        <v>0</v>
      </c>
      <c r="L49" s="17">
        <v>9.5</v>
      </c>
      <c r="M49" s="18">
        <f t="shared" si="1"/>
        <v>0</v>
      </c>
      <c r="N49" s="19">
        <f t="shared" si="2"/>
        <v>0</v>
      </c>
    </row>
    <row r="50" spans="2:14" ht="12.75" customHeight="1" x14ac:dyDescent="0.3">
      <c r="B50" s="13">
        <f t="shared" si="4"/>
        <v>40</v>
      </c>
      <c r="C50" s="31">
        <v>627</v>
      </c>
      <c r="D50" s="97" t="s">
        <v>170</v>
      </c>
      <c r="E50" s="98" t="s">
        <v>170</v>
      </c>
      <c r="F50" s="98" t="s">
        <v>170</v>
      </c>
      <c r="G50" s="99" t="s">
        <v>170</v>
      </c>
      <c r="H50" s="17" t="s">
        <v>118</v>
      </c>
      <c r="I50" s="14"/>
      <c r="J50" s="45">
        <v>100</v>
      </c>
      <c r="K50" s="16">
        <v>0</v>
      </c>
      <c r="L50" s="17">
        <v>9.5</v>
      </c>
      <c r="M50" s="18">
        <f t="shared" si="1"/>
        <v>0</v>
      </c>
      <c r="N50" s="19">
        <f t="shared" si="2"/>
        <v>0</v>
      </c>
    </row>
    <row r="51" spans="2:14" ht="12.75" customHeight="1" x14ac:dyDescent="0.3">
      <c r="B51" s="13">
        <f t="shared" ref="B51" si="5">B50+1</f>
        <v>41</v>
      </c>
      <c r="C51" s="31">
        <v>628</v>
      </c>
      <c r="D51" s="97" t="s">
        <v>171</v>
      </c>
      <c r="E51" s="98" t="s">
        <v>171</v>
      </c>
      <c r="F51" s="98" t="s">
        <v>171</v>
      </c>
      <c r="G51" s="99" t="s">
        <v>171</v>
      </c>
      <c r="H51" s="17" t="s">
        <v>118</v>
      </c>
      <c r="I51" s="14"/>
      <c r="J51" s="45">
        <v>2500</v>
      </c>
      <c r="K51" s="16">
        <v>0</v>
      </c>
      <c r="L51" s="17">
        <v>9.5</v>
      </c>
      <c r="M51" s="18">
        <f t="shared" ref="M51:M64" si="6">PRODUCT(K51,1.095)</f>
        <v>0</v>
      </c>
      <c r="N51" s="19">
        <f t="shared" ref="N51:N64" si="7">PRODUCT(J51,M51)</f>
        <v>0</v>
      </c>
    </row>
    <row r="52" spans="2:14" ht="12.75" customHeight="1" x14ac:dyDescent="0.3">
      <c r="B52" s="13">
        <f t="shared" ref="B52" si="8">B51+1</f>
        <v>42</v>
      </c>
      <c r="C52" s="31">
        <v>629</v>
      </c>
      <c r="D52" s="97" t="s">
        <v>172</v>
      </c>
      <c r="E52" s="98" t="s">
        <v>172</v>
      </c>
      <c r="F52" s="98" t="s">
        <v>172</v>
      </c>
      <c r="G52" s="99" t="s">
        <v>172</v>
      </c>
      <c r="H52" s="17" t="s">
        <v>118</v>
      </c>
      <c r="I52" s="14"/>
      <c r="J52" s="45">
        <v>3500</v>
      </c>
      <c r="K52" s="16">
        <v>0</v>
      </c>
      <c r="L52" s="17">
        <v>9.5</v>
      </c>
      <c r="M52" s="18">
        <f t="shared" si="6"/>
        <v>0</v>
      </c>
      <c r="N52" s="19">
        <f t="shared" si="7"/>
        <v>0</v>
      </c>
    </row>
    <row r="53" spans="2:14" ht="12.75" customHeight="1" x14ac:dyDescent="0.3">
      <c r="B53" s="13">
        <f t="shared" ref="B53" si="9">B52+1</f>
        <v>43</v>
      </c>
      <c r="C53" s="31">
        <v>630</v>
      </c>
      <c r="D53" s="97" t="s">
        <v>173</v>
      </c>
      <c r="E53" s="98" t="s">
        <v>173</v>
      </c>
      <c r="F53" s="98" t="s">
        <v>173</v>
      </c>
      <c r="G53" s="99" t="s">
        <v>173</v>
      </c>
      <c r="H53" s="17" t="s">
        <v>118</v>
      </c>
      <c r="I53" s="14"/>
      <c r="J53" s="45">
        <v>500</v>
      </c>
      <c r="K53" s="16">
        <v>0</v>
      </c>
      <c r="L53" s="17">
        <v>9.5</v>
      </c>
      <c r="M53" s="18">
        <f t="shared" si="6"/>
        <v>0</v>
      </c>
      <c r="N53" s="19">
        <f t="shared" si="7"/>
        <v>0</v>
      </c>
    </row>
    <row r="54" spans="2:14" ht="12.75" customHeight="1" x14ac:dyDescent="0.3">
      <c r="B54" s="13">
        <f t="shared" ref="B54" si="10">B53+1</f>
        <v>44</v>
      </c>
      <c r="C54" s="31">
        <v>631</v>
      </c>
      <c r="D54" s="97" t="s">
        <v>174</v>
      </c>
      <c r="E54" s="98" t="s">
        <v>174</v>
      </c>
      <c r="F54" s="98" t="s">
        <v>174</v>
      </c>
      <c r="G54" s="99" t="s">
        <v>174</v>
      </c>
      <c r="H54" s="17" t="s">
        <v>118</v>
      </c>
      <c r="I54" s="14"/>
      <c r="J54" s="45">
        <v>200</v>
      </c>
      <c r="K54" s="16">
        <v>0</v>
      </c>
      <c r="L54" s="17">
        <v>9.5</v>
      </c>
      <c r="M54" s="18">
        <f t="shared" si="6"/>
        <v>0</v>
      </c>
      <c r="N54" s="19">
        <f t="shared" si="7"/>
        <v>0</v>
      </c>
    </row>
    <row r="55" spans="2:14" ht="12.75" customHeight="1" x14ac:dyDescent="0.3">
      <c r="B55" s="13">
        <f t="shared" ref="B55" si="11">B54+1</f>
        <v>45</v>
      </c>
      <c r="C55" s="31">
        <v>632</v>
      </c>
      <c r="D55" s="97" t="s">
        <v>175</v>
      </c>
      <c r="E55" s="98" t="s">
        <v>175</v>
      </c>
      <c r="F55" s="98" t="s">
        <v>175</v>
      </c>
      <c r="G55" s="99" t="s">
        <v>175</v>
      </c>
      <c r="H55" s="17" t="s">
        <v>118</v>
      </c>
      <c r="I55" s="14"/>
      <c r="J55" s="45">
        <v>1500</v>
      </c>
      <c r="K55" s="16">
        <v>0</v>
      </c>
      <c r="L55" s="17">
        <v>9.5</v>
      </c>
      <c r="M55" s="18">
        <f t="shared" si="6"/>
        <v>0</v>
      </c>
      <c r="N55" s="19">
        <f t="shared" si="7"/>
        <v>0</v>
      </c>
    </row>
    <row r="56" spans="2:14" ht="12.75" customHeight="1" x14ac:dyDescent="0.3">
      <c r="B56" s="13">
        <f t="shared" ref="B56" si="12">B55+1</f>
        <v>46</v>
      </c>
      <c r="C56" s="31">
        <v>633</v>
      </c>
      <c r="D56" s="97" t="s">
        <v>176</v>
      </c>
      <c r="E56" s="98" t="s">
        <v>176</v>
      </c>
      <c r="F56" s="98" t="s">
        <v>176</v>
      </c>
      <c r="G56" s="99" t="s">
        <v>176</v>
      </c>
      <c r="H56" s="17" t="s">
        <v>118</v>
      </c>
      <c r="I56" s="14"/>
      <c r="J56" s="45">
        <v>1500</v>
      </c>
      <c r="K56" s="16">
        <v>0</v>
      </c>
      <c r="L56" s="17">
        <v>9.5</v>
      </c>
      <c r="M56" s="18">
        <f t="shared" si="6"/>
        <v>0</v>
      </c>
      <c r="N56" s="19">
        <f t="shared" si="7"/>
        <v>0</v>
      </c>
    </row>
    <row r="57" spans="2:14" ht="12.75" customHeight="1" x14ac:dyDescent="0.3">
      <c r="B57" s="13">
        <f t="shared" ref="B57" si="13">B56+1</f>
        <v>47</v>
      </c>
      <c r="C57" s="31">
        <v>634</v>
      </c>
      <c r="D57" s="97" t="s">
        <v>177</v>
      </c>
      <c r="E57" s="98" t="s">
        <v>177</v>
      </c>
      <c r="F57" s="98" t="s">
        <v>177</v>
      </c>
      <c r="G57" s="99" t="s">
        <v>177</v>
      </c>
      <c r="H57" s="17" t="s">
        <v>118</v>
      </c>
      <c r="I57" s="14"/>
      <c r="J57" s="45">
        <v>600</v>
      </c>
      <c r="K57" s="16">
        <v>0</v>
      </c>
      <c r="L57" s="17">
        <v>9.5</v>
      </c>
      <c r="M57" s="18">
        <f t="shared" si="6"/>
        <v>0</v>
      </c>
      <c r="N57" s="19">
        <f t="shared" si="7"/>
        <v>0</v>
      </c>
    </row>
    <row r="58" spans="2:14" ht="12.75" customHeight="1" x14ac:dyDescent="0.3">
      <c r="B58" s="13">
        <f t="shared" ref="B58" si="14">B57+1</f>
        <v>48</v>
      </c>
      <c r="C58" s="31">
        <v>635</v>
      </c>
      <c r="D58" s="97" t="s">
        <v>178</v>
      </c>
      <c r="E58" s="98" t="s">
        <v>178</v>
      </c>
      <c r="F58" s="98" t="s">
        <v>178</v>
      </c>
      <c r="G58" s="99" t="s">
        <v>178</v>
      </c>
      <c r="H58" s="17" t="s">
        <v>118</v>
      </c>
      <c r="I58" s="14"/>
      <c r="J58" s="45">
        <v>2500</v>
      </c>
      <c r="K58" s="16">
        <v>0</v>
      </c>
      <c r="L58" s="17">
        <v>9.5</v>
      </c>
      <c r="M58" s="18">
        <f t="shared" si="6"/>
        <v>0</v>
      </c>
      <c r="N58" s="19">
        <f t="shared" si="7"/>
        <v>0</v>
      </c>
    </row>
    <row r="59" spans="2:14" ht="12.75" customHeight="1" x14ac:dyDescent="0.3">
      <c r="B59" s="13">
        <f t="shared" ref="B59" si="15">B58+1</f>
        <v>49</v>
      </c>
      <c r="C59" s="31">
        <v>636</v>
      </c>
      <c r="D59" s="97" t="s">
        <v>179</v>
      </c>
      <c r="E59" s="98" t="s">
        <v>179</v>
      </c>
      <c r="F59" s="98" t="s">
        <v>179</v>
      </c>
      <c r="G59" s="99" t="s">
        <v>179</v>
      </c>
      <c r="H59" s="17" t="s">
        <v>118</v>
      </c>
      <c r="I59" s="14"/>
      <c r="J59" s="45">
        <v>2000</v>
      </c>
      <c r="K59" s="16">
        <v>0</v>
      </c>
      <c r="L59" s="17">
        <v>9.5</v>
      </c>
      <c r="M59" s="18">
        <f t="shared" si="6"/>
        <v>0</v>
      </c>
      <c r="N59" s="19">
        <f t="shared" si="7"/>
        <v>0</v>
      </c>
    </row>
    <row r="60" spans="2:14" ht="12.75" customHeight="1" x14ac:dyDescent="0.3">
      <c r="B60" s="13">
        <f t="shared" ref="B60" si="16">B59+1</f>
        <v>50</v>
      </c>
      <c r="C60" s="31">
        <v>637</v>
      </c>
      <c r="D60" s="97" t="s">
        <v>180</v>
      </c>
      <c r="E60" s="98" t="s">
        <v>180</v>
      </c>
      <c r="F60" s="98" t="s">
        <v>180</v>
      </c>
      <c r="G60" s="99" t="s">
        <v>180</v>
      </c>
      <c r="H60" s="17" t="s">
        <v>118</v>
      </c>
      <c r="I60" s="14"/>
      <c r="J60" s="45">
        <v>15</v>
      </c>
      <c r="K60" s="16">
        <v>0</v>
      </c>
      <c r="L60" s="17">
        <v>9.5</v>
      </c>
      <c r="M60" s="18">
        <f t="shared" si="6"/>
        <v>0</v>
      </c>
      <c r="N60" s="19">
        <f t="shared" si="7"/>
        <v>0</v>
      </c>
    </row>
    <row r="61" spans="2:14" ht="12.75" customHeight="1" x14ac:dyDescent="0.3">
      <c r="B61" s="13">
        <f t="shared" ref="B61" si="17">B60+1</f>
        <v>51</v>
      </c>
      <c r="C61" s="31">
        <v>638</v>
      </c>
      <c r="D61" s="97" t="s">
        <v>181</v>
      </c>
      <c r="E61" s="98" t="s">
        <v>181</v>
      </c>
      <c r="F61" s="98" t="s">
        <v>181</v>
      </c>
      <c r="G61" s="99" t="s">
        <v>181</v>
      </c>
      <c r="H61" s="17" t="s">
        <v>118</v>
      </c>
      <c r="I61" s="14"/>
      <c r="J61" s="45">
        <v>15</v>
      </c>
      <c r="K61" s="16">
        <v>0</v>
      </c>
      <c r="L61" s="17">
        <v>9.5</v>
      </c>
      <c r="M61" s="18">
        <f t="shared" si="6"/>
        <v>0</v>
      </c>
      <c r="N61" s="19">
        <f t="shared" si="7"/>
        <v>0</v>
      </c>
    </row>
    <row r="62" spans="2:14" ht="12.75" customHeight="1" x14ac:dyDescent="0.3">
      <c r="B62" s="13">
        <f t="shared" ref="B62:B64" si="18">B61+1</f>
        <v>52</v>
      </c>
      <c r="C62" s="31">
        <v>639</v>
      </c>
      <c r="D62" s="97" t="s">
        <v>182</v>
      </c>
      <c r="E62" s="98" t="s">
        <v>182</v>
      </c>
      <c r="F62" s="98" t="s">
        <v>182</v>
      </c>
      <c r="G62" s="99" t="s">
        <v>182</v>
      </c>
      <c r="H62" s="17" t="s">
        <v>118</v>
      </c>
      <c r="I62" s="14"/>
      <c r="J62" s="45">
        <v>3000</v>
      </c>
      <c r="K62" s="16">
        <v>0</v>
      </c>
      <c r="L62" s="17">
        <v>9.5</v>
      </c>
      <c r="M62" s="18">
        <f t="shared" si="6"/>
        <v>0</v>
      </c>
      <c r="N62" s="19">
        <f t="shared" si="7"/>
        <v>0</v>
      </c>
    </row>
    <row r="63" spans="2:14" ht="12.75" customHeight="1" x14ac:dyDescent="0.3">
      <c r="B63" s="13">
        <f t="shared" si="18"/>
        <v>53</v>
      </c>
      <c r="C63" s="31">
        <v>640</v>
      </c>
      <c r="D63" s="97" t="s">
        <v>183</v>
      </c>
      <c r="E63" s="98" t="s">
        <v>183</v>
      </c>
      <c r="F63" s="98" t="s">
        <v>183</v>
      </c>
      <c r="G63" s="99" t="s">
        <v>183</v>
      </c>
      <c r="H63" s="17" t="s">
        <v>118</v>
      </c>
      <c r="I63" s="14"/>
      <c r="J63" s="45">
        <v>3000</v>
      </c>
      <c r="K63" s="16">
        <v>0</v>
      </c>
      <c r="L63" s="17">
        <v>9.5</v>
      </c>
      <c r="M63" s="18">
        <f t="shared" si="6"/>
        <v>0</v>
      </c>
      <c r="N63" s="19">
        <f t="shared" si="7"/>
        <v>0</v>
      </c>
    </row>
    <row r="64" spans="2:14" ht="12.75" customHeight="1" x14ac:dyDescent="0.3">
      <c r="B64" s="13">
        <f t="shared" si="18"/>
        <v>54</v>
      </c>
      <c r="C64" s="31">
        <v>641</v>
      </c>
      <c r="D64" s="97" t="s">
        <v>184</v>
      </c>
      <c r="E64" s="98" t="s">
        <v>184</v>
      </c>
      <c r="F64" s="98" t="s">
        <v>184</v>
      </c>
      <c r="G64" s="99" t="s">
        <v>184</v>
      </c>
      <c r="H64" s="17" t="s">
        <v>118</v>
      </c>
      <c r="I64" s="14"/>
      <c r="J64" s="45">
        <v>3000</v>
      </c>
      <c r="K64" s="16">
        <v>0</v>
      </c>
      <c r="L64" s="17">
        <v>9.5</v>
      </c>
      <c r="M64" s="18">
        <f t="shared" si="6"/>
        <v>0</v>
      </c>
      <c r="N64" s="19">
        <f t="shared" si="7"/>
        <v>0</v>
      </c>
    </row>
    <row r="65" spans="2:14" s="24" customFormat="1" ht="12.75" customHeight="1" x14ac:dyDescent="0.3">
      <c r="B65" s="21"/>
      <c r="C65" s="21"/>
      <c r="D65" s="103" t="s">
        <v>130</v>
      </c>
      <c r="E65" s="103"/>
      <c r="F65" s="103"/>
      <c r="G65" s="103"/>
      <c r="H65" s="22"/>
      <c r="I65" s="22"/>
      <c r="J65" s="22"/>
      <c r="K65" s="22"/>
      <c r="L65" s="22"/>
      <c r="M65" s="22"/>
      <c r="N65" s="23">
        <f>SUM(N11:N64)</f>
        <v>0</v>
      </c>
    </row>
    <row r="66" spans="2:14" s="24" customFormat="1" ht="12.75" customHeight="1" x14ac:dyDescent="0.3"/>
    <row r="67" spans="2:14" s="24" customFormat="1" ht="12.75" customHeight="1" x14ac:dyDescent="0.3">
      <c r="B67" s="24" t="s">
        <v>18</v>
      </c>
    </row>
    <row r="68" spans="2:14" s="24" customFormat="1" ht="12.75" customHeight="1" x14ac:dyDescent="0.3">
      <c r="B68" s="24" t="s">
        <v>19</v>
      </c>
    </row>
    <row r="69" spans="2:14" s="24" customFormat="1" ht="12.75" customHeight="1" x14ac:dyDescent="0.3">
      <c r="B69" s="24" t="s">
        <v>20</v>
      </c>
    </row>
    <row r="70" spans="2:14" s="24" customFormat="1" ht="12.75" customHeight="1" x14ac:dyDescent="0.3">
      <c r="B70" s="25" t="s">
        <v>49</v>
      </c>
      <c r="C70" s="25"/>
      <c r="D70" s="25"/>
      <c r="E70" s="25"/>
      <c r="F70" s="25"/>
      <c r="G70" s="25"/>
    </row>
    <row r="71" spans="2:14" s="24" customFormat="1" ht="12.75" customHeight="1" x14ac:dyDescent="0.3"/>
    <row r="72" spans="2:14" s="24" customFormat="1" ht="12.75" customHeight="1" x14ac:dyDescent="0.3"/>
    <row r="73" spans="2:14" s="24" customFormat="1" ht="12.75" customHeight="1" x14ac:dyDescent="0.3">
      <c r="B73" s="24" t="s">
        <v>22</v>
      </c>
      <c r="I73" s="26" t="s">
        <v>23</v>
      </c>
      <c r="L73" s="24" t="s">
        <v>24</v>
      </c>
    </row>
  </sheetData>
  <sheetProtection algorithmName="SHA-512" hashValue="KsUVZOKiXBp6SVBX3m7cdwhn/ufPPhwO8U/YDxLCv4NR5LLv2g07f50SnP7Xk2wV1AfHvJ/eyGKOGiLhFgWTzw==" saltValue="QkIopK1tcNOuOVmA6yHqLg==" spinCount="100000" sheet="1" objects="1" scenarios="1"/>
  <mergeCells count="56">
    <mergeCell ref="D65:G65"/>
    <mergeCell ref="D63:G63"/>
    <mergeCell ref="D64:G64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51:G51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15:G1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2"/>
  <sheetViews>
    <sheetView topLeftCell="A4" zoomScaleNormal="100" workbookViewId="0">
      <selection activeCell="K12" sqref="K12:K23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186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12.75" customHeight="1" x14ac:dyDescent="0.3">
      <c r="B11" s="13">
        <v>1</v>
      </c>
      <c r="C11" s="31">
        <v>642</v>
      </c>
      <c r="D11" s="97" t="s">
        <v>187</v>
      </c>
      <c r="E11" s="98" t="s">
        <v>187</v>
      </c>
      <c r="F11" s="98" t="s">
        <v>187</v>
      </c>
      <c r="G11" s="99" t="s">
        <v>187</v>
      </c>
      <c r="H11" s="17" t="s">
        <v>118</v>
      </c>
      <c r="I11" s="14"/>
      <c r="J11" s="45">
        <v>2500</v>
      </c>
      <c r="K11" s="16">
        <v>0</v>
      </c>
      <c r="L11" s="17">
        <v>9.5</v>
      </c>
      <c r="M11" s="18">
        <f>PRODUCT(K11,1.095)</f>
        <v>0</v>
      </c>
      <c r="N11" s="19">
        <f>PRODUCT(J11,M11)</f>
        <v>0</v>
      </c>
    </row>
    <row r="12" spans="2:14" ht="12.75" customHeight="1" x14ac:dyDescent="0.3">
      <c r="B12" s="13">
        <f t="shared" ref="B12:B23" si="0">B11+1</f>
        <v>2</v>
      </c>
      <c r="C12" s="31">
        <v>643</v>
      </c>
      <c r="D12" s="105" t="s">
        <v>626</v>
      </c>
      <c r="E12" s="106" t="s">
        <v>188</v>
      </c>
      <c r="F12" s="106" t="s">
        <v>188</v>
      </c>
      <c r="G12" s="107" t="s">
        <v>188</v>
      </c>
      <c r="H12" s="36" t="s">
        <v>118</v>
      </c>
      <c r="I12" s="14"/>
      <c r="J12" s="45">
        <v>3000</v>
      </c>
      <c r="K12" s="16">
        <v>0</v>
      </c>
      <c r="L12" s="17">
        <v>9.5</v>
      </c>
      <c r="M12" s="18">
        <f t="shared" ref="M12:M23" si="1">PRODUCT(K12,1.095)</f>
        <v>0</v>
      </c>
      <c r="N12" s="19">
        <f t="shared" ref="N12:N23" si="2">PRODUCT(J12,M12)</f>
        <v>0</v>
      </c>
    </row>
    <row r="13" spans="2:14" ht="12.75" customHeight="1" x14ac:dyDescent="0.3">
      <c r="B13" s="13">
        <f t="shared" si="0"/>
        <v>3</v>
      </c>
      <c r="C13" s="31">
        <v>644</v>
      </c>
      <c r="D13" s="97" t="s">
        <v>189</v>
      </c>
      <c r="E13" s="98" t="s">
        <v>189</v>
      </c>
      <c r="F13" s="98" t="s">
        <v>189</v>
      </c>
      <c r="G13" s="99" t="s">
        <v>189</v>
      </c>
      <c r="H13" s="17" t="s">
        <v>118</v>
      </c>
      <c r="I13" s="14"/>
      <c r="J13" s="45">
        <v>800</v>
      </c>
      <c r="K13" s="16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2.75" customHeight="1" x14ac:dyDescent="0.3">
      <c r="B14" s="13">
        <f t="shared" si="0"/>
        <v>4</v>
      </c>
      <c r="C14" s="31">
        <v>645</v>
      </c>
      <c r="D14" s="97" t="s">
        <v>190</v>
      </c>
      <c r="E14" s="98" t="s">
        <v>190</v>
      </c>
      <c r="F14" s="98" t="s">
        <v>190</v>
      </c>
      <c r="G14" s="99" t="s">
        <v>190</v>
      </c>
      <c r="H14" s="17" t="s">
        <v>12</v>
      </c>
      <c r="I14" s="14"/>
      <c r="J14" s="45">
        <v>50</v>
      </c>
      <c r="K14" s="16">
        <v>0</v>
      </c>
      <c r="L14" s="17">
        <v>9.5</v>
      </c>
      <c r="M14" s="18">
        <f t="shared" si="1"/>
        <v>0</v>
      </c>
      <c r="N14" s="19">
        <f t="shared" si="2"/>
        <v>0</v>
      </c>
    </row>
    <row r="15" spans="2:14" ht="12.75" customHeight="1" x14ac:dyDescent="0.3">
      <c r="B15" s="13">
        <f t="shared" si="0"/>
        <v>5</v>
      </c>
      <c r="C15" s="31">
        <v>646</v>
      </c>
      <c r="D15" s="97" t="s">
        <v>191</v>
      </c>
      <c r="E15" s="98" t="s">
        <v>191</v>
      </c>
      <c r="F15" s="98" t="s">
        <v>191</v>
      </c>
      <c r="G15" s="99" t="s">
        <v>191</v>
      </c>
      <c r="H15" s="17" t="s">
        <v>12</v>
      </c>
      <c r="I15" s="14"/>
      <c r="J15" s="45">
        <v>50</v>
      </c>
      <c r="K15" s="16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2.75" customHeight="1" x14ac:dyDescent="0.3">
      <c r="B16" s="13">
        <f t="shared" si="0"/>
        <v>6</v>
      </c>
      <c r="C16" s="31">
        <v>647</v>
      </c>
      <c r="D16" s="97" t="s">
        <v>192</v>
      </c>
      <c r="E16" s="98" t="s">
        <v>192</v>
      </c>
      <c r="F16" s="98" t="s">
        <v>192</v>
      </c>
      <c r="G16" s="99" t="s">
        <v>192</v>
      </c>
      <c r="H16" s="17" t="s">
        <v>12</v>
      </c>
      <c r="I16" s="14"/>
      <c r="J16" s="45">
        <v>150</v>
      </c>
      <c r="K16" s="16">
        <v>0</v>
      </c>
      <c r="L16" s="17">
        <v>9.5</v>
      </c>
      <c r="M16" s="18">
        <f t="shared" si="1"/>
        <v>0</v>
      </c>
      <c r="N16" s="19">
        <f t="shared" si="2"/>
        <v>0</v>
      </c>
    </row>
    <row r="17" spans="2:14" ht="12.75" customHeight="1" x14ac:dyDescent="0.3">
      <c r="B17" s="13">
        <f t="shared" si="0"/>
        <v>7</v>
      </c>
      <c r="C17" s="31">
        <v>648</v>
      </c>
      <c r="D17" s="97" t="s">
        <v>193</v>
      </c>
      <c r="E17" s="98" t="s">
        <v>193</v>
      </c>
      <c r="F17" s="98" t="s">
        <v>193</v>
      </c>
      <c r="G17" s="99" t="s">
        <v>193</v>
      </c>
      <c r="H17" s="17" t="s">
        <v>12</v>
      </c>
      <c r="I17" s="14"/>
      <c r="J17" s="45">
        <v>50</v>
      </c>
      <c r="K17" s="16">
        <v>0</v>
      </c>
      <c r="L17" s="17">
        <v>9.5</v>
      </c>
      <c r="M17" s="18">
        <f t="shared" si="1"/>
        <v>0</v>
      </c>
      <c r="N17" s="19">
        <f t="shared" si="2"/>
        <v>0</v>
      </c>
    </row>
    <row r="18" spans="2:14" ht="12.75" customHeight="1" x14ac:dyDescent="0.3">
      <c r="B18" s="13">
        <f t="shared" si="0"/>
        <v>8</v>
      </c>
      <c r="C18" s="31">
        <v>649</v>
      </c>
      <c r="D18" s="97" t="s">
        <v>194</v>
      </c>
      <c r="E18" s="98" t="s">
        <v>194</v>
      </c>
      <c r="F18" s="98" t="s">
        <v>194</v>
      </c>
      <c r="G18" s="99" t="s">
        <v>194</v>
      </c>
      <c r="H18" s="17" t="s">
        <v>12</v>
      </c>
      <c r="I18" s="14"/>
      <c r="J18" s="45">
        <v>100</v>
      </c>
      <c r="K18" s="16">
        <v>0</v>
      </c>
      <c r="L18" s="17">
        <v>9.5</v>
      </c>
      <c r="M18" s="18">
        <f t="shared" si="1"/>
        <v>0</v>
      </c>
      <c r="N18" s="19">
        <f t="shared" si="2"/>
        <v>0</v>
      </c>
    </row>
    <row r="19" spans="2:14" ht="12.75" customHeight="1" x14ac:dyDescent="0.3">
      <c r="B19" s="13">
        <f t="shared" si="0"/>
        <v>9</v>
      </c>
      <c r="C19" s="31">
        <v>650</v>
      </c>
      <c r="D19" s="97" t="s">
        <v>195</v>
      </c>
      <c r="E19" s="98" t="s">
        <v>195</v>
      </c>
      <c r="F19" s="98" t="s">
        <v>195</v>
      </c>
      <c r="G19" s="99" t="s">
        <v>195</v>
      </c>
      <c r="H19" s="17" t="s">
        <v>12</v>
      </c>
      <c r="I19" s="14"/>
      <c r="J19" s="45">
        <v>50</v>
      </c>
      <c r="K19" s="16">
        <v>0</v>
      </c>
      <c r="L19" s="17">
        <v>9.5</v>
      </c>
      <c r="M19" s="18">
        <f t="shared" si="1"/>
        <v>0</v>
      </c>
      <c r="N19" s="19">
        <f t="shared" si="2"/>
        <v>0</v>
      </c>
    </row>
    <row r="20" spans="2:14" ht="12.75" customHeight="1" x14ac:dyDescent="0.3">
      <c r="B20" s="13">
        <f t="shared" si="0"/>
        <v>10</v>
      </c>
      <c r="C20" s="31">
        <v>651</v>
      </c>
      <c r="D20" s="97" t="s">
        <v>196</v>
      </c>
      <c r="E20" s="98" t="s">
        <v>196</v>
      </c>
      <c r="F20" s="98" t="s">
        <v>196</v>
      </c>
      <c r="G20" s="99" t="s">
        <v>196</v>
      </c>
      <c r="H20" s="17" t="s">
        <v>12</v>
      </c>
      <c r="I20" s="14"/>
      <c r="J20" s="45">
        <v>50</v>
      </c>
      <c r="K20" s="16">
        <v>0</v>
      </c>
      <c r="L20" s="17">
        <v>9.5</v>
      </c>
      <c r="M20" s="18">
        <f t="shared" si="1"/>
        <v>0</v>
      </c>
      <c r="N20" s="19">
        <f t="shared" si="2"/>
        <v>0</v>
      </c>
    </row>
    <row r="21" spans="2:14" ht="12.75" customHeight="1" x14ac:dyDescent="0.3">
      <c r="B21" s="13">
        <f t="shared" si="0"/>
        <v>11</v>
      </c>
      <c r="C21" s="31">
        <v>652</v>
      </c>
      <c r="D21" s="97" t="s">
        <v>197</v>
      </c>
      <c r="E21" s="98" t="s">
        <v>197</v>
      </c>
      <c r="F21" s="98" t="s">
        <v>197</v>
      </c>
      <c r="G21" s="99" t="s">
        <v>197</v>
      </c>
      <c r="H21" s="17" t="s">
        <v>12</v>
      </c>
      <c r="I21" s="14"/>
      <c r="J21" s="45">
        <v>150</v>
      </c>
      <c r="K21" s="16">
        <v>0</v>
      </c>
      <c r="L21" s="17">
        <v>9.5</v>
      </c>
      <c r="M21" s="18">
        <f t="shared" si="1"/>
        <v>0</v>
      </c>
      <c r="N21" s="19">
        <f t="shared" si="2"/>
        <v>0</v>
      </c>
    </row>
    <row r="22" spans="2:14" ht="12.75" customHeight="1" x14ac:dyDescent="0.3">
      <c r="B22" s="13">
        <f t="shared" si="0"/>
        <v>12</v>
      </c>
      <c r="C22" s="31">
        <v>653</v>
      </c>
      <c r="D22" s="97" t="s">
        <v>198</v>
      </c>
      <c r="E22" s="98" t="s">
        <v>198</v>
      </c>
      <c r="F22" s="98" t="s">
        <v>198</v>
      </c>
      <c r="G22" s="99" t="s">
        <v>198</v>
      </c>
      <c r="H22" s="17" t="s">
        <v>118</v>
      </c>
      <c r="I22" s="14"/>
      <c r="J22" s="45">
        <v>100</v>
      </c>
      <c r="K22" s="16">
        <v>0</v>
      </c>
      <c r="L22" s="17">
        <v>9.5</v>
      </c>
      <c r="M22" s="18">
        <f t="shared" si="1"/>
        <v>0</v>
      </c>
      <c r="N22" s="19">
        <f t="shared" si="2"/>
        <v>0</v>
      </c>
    </row>
    <row r="23" spans="2:14" ht="12.75" customHeight="1" x14ac:dyDescent="0.3">
      <c r="B23" s="13">
        <f t="shared" si="0"/>
        <v>13</v>
      </c>
      <c r="C23" s="31">
        <v>654</v>
      </c>
      <c r="D23" s="97" t="s">
        <v>199</v>
      </c>
      <c r="E23" s="98" t="s">
        <v>199</v>
      </c>
      <c r="F23" s="98" t="s">
        <v>199</v>
      </c>
      <c r="G23" s="99" t="s">
        <v>199</v>
      </c>
      <c r="H23" s="17" t="s">
        <v>118</v>
      </c>
      <c r="I23" s="14"/>
      <c r="J23" s="45">
        <v>100</v>
      </c>
      <c r="K23" s="16">
        <v>0</v>
      </c>
      <c r="L23" s="17">
        <v>9.5</v>
      </c>
      <c r="M23" s="18">
        <f t="shared" si="1"/>
        <v>0</v>
      </c>
      <c r="N23" s="19">
        <f t="shared" si="2"/>
        <v>0</v>
      </c>
    </row>
    <row r="24" spans="2:14" s="24" customFormat="1" ht="12.75" customHeight="1" x14ac:dyDescent="0.3">
      <c r="B24" s="21"/>
      <c r="C24" s="21"/>
      <c r="D24" s="103" t="s">
        <v>185</v>
      </c>
      <c r="E24" s="103"/>
      <c r="F24" s="103"/>
      <c r="G24" s="103"/>
      <c r="H24" s="22"/>
      <c r="I24" s="22"/>
      <c r="J24" s="22"/>
      <c r="K24" s="22"/>
      <c r="L24" s="22"/>
      <c r="M24" s="22"/>
      <c r="N24" s="23">
        <f>SUM(N11:N23)</f>
        <v>0</v>
      </c>
    </row>
    <row r="25" spans="2:14" s="24" customFormat="1" ht="12.75" customHeight="1" x14ac:dyDescent="0.3"/>
    <row r="26" spans="2:14" s="24" customFormat="1" ht="12.75" customHeight="1" x14ac:dyDescent="0.3">
      <c r="B26" s="24" t="s">
        <v>18</v>
      </c>
    </row>
    <row r="27" spans="2:14" s="24" customFormat="1" ht="12.75" customHeight="1" x14ac:dyDescent="0.3">
      <c r="B27" s="24" t="s">
        <v>19</v>
      </c>
    </row>
    <row r="28" spans="2:14" s="24" customFormat="1" ht="12.75" customHeight="1" x14ac:dyDescent="0.3">
      <c r="B28" s="24" t="s">
        <v>20</v>
      </c>
    </row>
    <row r="29" spans="2:14" s="24" customFormat="1" ht="12.75" customHeight="1" x14ac:dyDescent="0.3">
      <c r="B29" s="25" t="s">
        <v>49</v>
      </c>
      <c r="C29" s="25"/>
      <c r="D29" s="25"/>
      <c r="E29" s="25"/>
      <c r="F29" s="25"/>
      <c r="G29" s="25"/>
    </row>
    <row r="30" spans="2:14" s="24" customFormat="1" ht="12.75" customHeight="1" x14ac:dyDescent="0.3"/>
    <row r="31" spans="2:14" s="24" customFormat="1" ht="12.75" customHeight="1" x14ac:dyDescent="0.3"/>
    <row r="32" spans="2:14" s="24" customFormat="1" ht="12.75" customHeight="1" x14ac:dyDescent="0.3">
      <c r="B32" s="24" t="s">
        <v>22</v>
      </c>
      <c r="I32" s="26" t="s">
        <v>23</v>
      </c>
      <c r="L32" s="24" t="s">
        <v>24</v>
      </c>
    </row>
  </sheetData>
  <sheetProtection algorithmName="SHA-512" hashValue="6GlyYGaZnII+MelSVjrcYxmZF2DzILxk+0TF3Xg1/r+nUpq6PdpZKxgQl5n14zOoe8hFCJZvyDTZxUx4Bex1Tg==" saltValue="HVByJlRgckR8lw5Rjhtd6A==" spinCount="100000" sheet="1" objects="1" scenarios="1"/>
  <mergeCells count="15">
    <mergeCell ref="D24:G24"/>
    <mergeCell ref="D22:G22"/>
    <mergeCell ref="D23:G23"/>
    <mergeCell ref="D16:G16"/>
    <mergeCell ref="D17:G17"/>
    <mergeCell ref="D18:G18"/>
    <mergeCell ref="D19:G19"/>
    <mergeCell ref="D20:G20"/>
    <mergeCell ref="D21:G21"/>
    <mergeCell ref="D15:G1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2"/>
  <sheetViews>
    <sheetView topLeftCell="A4" zoomScaleNormal="100" workbookViewId="0">
      <selection activeCell="I19" sqref="I19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201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24.95" customHeight="1" x14ac:dyDescent="0.3">
      <c r="B11" s="43">
        <v>1</v>
      </c>
      <c r="C11" s="37">
        <v>655</v>
      </c>
      <c r="D11" s="97" t="s">
        <v>202</v>
      </c>
      <c r="E11" s="98" t="s">
        <v>202</v>
      </c>
      <c r="F11" s="98" t="s">
        <v>202</v>
      </c>
      <c r="G11" s="99" t="s">
        <v>202</v>
      </c>
      <c r="H11" s="38" t="s">
        <v>12</v>
      </c>
      <c r="I11" s="14"/>
      <c r="J11" s="44">
        <v>1200</v>
      </c>
      <c r="K11" s="40">
        <v>0</v>
      </c>
      <c r="L11" s="38">
        <v>9.5</v>
      </c>
      <c r="M11" s="41">
        <f>PRODUCT(K11,1.095)</f>
        <v>0</v>
      </c>
      <c r="N11" s="42">
        <f>PRODUCT(J11,M11)</f>
        <v>0</v>
      </c>
    </row>
    <row r="12" spans="2:14" ht="24.95" customHeight="1" x14ac:dyDescent="0.3">
      <c r="B12" s="43">
        <f t="shared" ref="B12:B23" si="0">B11+1</f>
        <v>2</v>
      </c>
      <c r="C12" s="37">
        <v>656</v>
      </c>
      <c r="D12" s="105" t="s">
        <v>203</v>
      </c>
      <c r="E12" s="106" t="s">
        <v>203</v>
      </c>
      <c r="F12" s="106" t="s">
        <v>203</v>
      </c>
      <c r="G12" s="107" t="s">
        <v>203</v>
      </c>
      <c r="H12" s="38" t="s">
        <v>12</v>
      </c>
      <c r="I12" s="14"/>
      <c r="J12" s="45">
        <v>1000</v>
      </c>
      <c r="K12" s="40">
        <v>0</v>
      </c>
      <c r="L12" s="17">
        <v>9.5</v>
      </c>
      <c r="M12" s="18">
        <f t="shared" ref="M12:M23" si="1">PRODUCT(K12,1.095)</f>
        <v>0</v>
      </c>
      <c r="N12" s="19">
        <f t="shared" ref="N12:N23" si="2">PRODUCT(J12,M12)</f>
        <v>0</v>
      </c>
    </row>
    <row r="13" spans="2:14" ht="12.75" customHeight="1" x14ac:dyDescent="0.3">
      <c r="B13" s="43">
        <f t="shared" si="0"/>
        <v>3</v>
      </c>
      <c r="C13" s="37">
        <v>657</v>
      </c>
      <c r="D13" s="97" t="s">
        <v>204</v>
      </c>
      <c r="E13" s="98" t="s">
        <v>204</v>
      </c>
      <c r="F13" s="98" t="s">
        <v>204</v>
      </c>
      <c r="G13" s="99" t="s">
        <v>204</v>
      </c>
      <c r="H13" s="38" t="s">
        <v>118</v>
      </c>
      <c r="I13" s="14"/>
      <c r="J13" s="45">
        <v>1000</v>
      </c>
      <c r="K13" s="40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24.95" customHeight="1" x14ac:dyDescent="0.3">
      <c r="B14" s="43">
        <f t="shared" si="0"/>
        <v>4</v>
      </c>
      <c r="C14" s="37">
        <v>658</v>
      </c>
      <c r="D14" s="97" t="s">
        <v>205</v>
      </c>
      <c r="E14" s="98" t="s">
        <v>205</v>
      </c>
      <c r="F14" s="98" t="s">
        <v>205</v>
      </c>
      <c r="G14" s="99" t="s">
        <v>205</v>
      </c>
      <c r="H14" s="38" t="s">
        <v>12</v>
      </c>
      <c r="I14" s="14"/>
      <c r="J14" s="44">
        <v>100</v>
      </c>
      <c r="K14" s="40">
        <v>0</v>
      </c>
      <c r="L14" s="38">
        <v>9.5</v>
      </c>
      <c r="M14" s="41">
        <f t="shared" si="1"/>
        <v>0</v>
      </c>
      <c r="N14" s="42">
        <f t="shared" si="2"/>
        <v>0</v>
      </c>
    </row>
    <row r="15" spans="2:14" ht="12.75" customHeight="1" x14ac:dyDescent="0.3">
      <c r="B15" s="13">
        <f t="shared" si="0"/>
        <v>5</v>
      </c>
      <c r="C15" s="31">
        <v>659</v>
      </c>
      <c r="D15" s="105" t="s">
        <v>206</v>
      </c>
      <c r="E15" s="106" t="s">
        <v>206</v>
      </c>
      <c r="F15" s="106" t="s">
        <v>206</v>
      </c>
      <c r="G15" s="107" t="s">
        <v>206</v>
      </c>
      <c r="H15" s="36" t="s">
        <v>12</v>
      </c>
      <c r="I15" s="14"/>
      <c r="J15" s="45">
        <v>800</v>
      </c>
      <c r="K15" s="40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2.75" customHeight="1" x14ac:dyDescent="0.3">
      <c r="B16" s="13">
        <f t="shared" si="0"/>
        <v>6</v>
      </c>
      <c r="C16" s="31">
        <v>660</v>
      </c>
      <c r="D16" s="97" t="s">
        <v>207</v>
      </c>
      <c r="E16" s="98" t="s">
        <v>207</v>
      </c>
      <c r="F16" s="98" t="s">
        <v>207</v>
      </c>
      <c r="G16" s="99" t="s">
        <v>207</v>
      </c>
      <c r="H16" s="17" t="s">
        <v>118</v>
      </c>
      <c r="I16" s="14"/>
      <c r="J16" s="45">
        <v>1000</v>
      </c>
      <c r="K16" s="40">
        <v>0</v>
      </c>
      <c r="L16" s="17">
        <v>9.5</v>
      </c>
      <c r="M16" s="18">
        <f t="shared" si="1"/>
        <v>0</v>
      </c>
      <c r="N16" s="19">
        <f t="shared" si="2"/>
        <v>0</v>
      </c>
    </row>
    <row r="17" spans="2:14" ht="12.75" customHeight="1" x14ac:dyDescent="0.3">
      <c r="B17" s="13">
        <f t="shared" si="0"/>
        <v>7</v>
      </c>
      <c r="C17" s="31">
        <v>661</v>
      </c>
      <c r="D17" s="97" t="s">
        <v>208</v>
      </c>
      <c r="E17" s="98" t="s">
        <v>208</v>
      </c>
      <c r="F17" s="98" t="s">
        <v>208</v>
      </c>
      <c r="G17" s="99" t="s">
        <v>208</v>
      </c>
      <c r="H17" s="17" t="s">
        <v>118</v>
      </c>
      <c r="I17" s="14"/>
      <c r="J17" s="45">
        <v>500</v>
      </c>
      <c r="K17" s="40">
        <v>0</v>
      </c>
      <c r="L17" s="17">
        <v>9.5</v>
      </c>
      <c r="M17" s="18">
        <f t="shared" si="1"/>
        <v>0</v>
      </c>
      <c r="N17" s="19">
        <f t="shared" si="2"/>
        <v>0</v>
      </c>
    </row>
    <row r="18" spans="2:14" ht="12.75" customHeight="1" x14ac:dyDescent="0.3">
      <c r="B18" s="13">
        <f t="shared" si="0"/>
        <v>8</v>
      </c>
      <c r="C18" s="31">
        <v>662</v>
      </c>
      <c r="D18" s="97" t="s">
        <v>209</v>
      </c>
      <c r="E18" s="98" t="s">
        <v>209</v>
      </c>
      <c r="F18" s="98" t="s">
        <v>209</v>
      </c>
      <c r="G18" s="99" t="s">
        <v>209</v>
      </c>
      <c r="H18" s="17" t="s">
        <v>118</v>
      </c>
      <c r="I18" s="14"/>
      <c r="J18" s="45">
        <v>400</v>
      </c>
      <c r="K18" s="40">
        <v>0</v>
      </c>
      <c r="L18" s="17">
        <v>9.5</v>
      </c>
      <c r="M18" s="18">
        <f t="shared" si="1"/>
        <v>0</v>
      </c>
      <c r="N18" s="19">
        <f t="shared" si="2"/>
        <v>0</v>
      </c>
    </row>
    <row r="19" spans="2:14" ht="12.75" customHeight="1" x14ac:dyDescent="0.3">
      <c r="B19" s="13">
        <f t="shared" si="0"/>
        <v>9</v>
      </c>
      <c r="C19" s="31">
        <v>663</v>
      </c>
      <c r="D19" s="97" t="s">
        <v>210</v>
      </c>
      <c r="E19" s="98" t="s">
        <v>210</v>
      </c>
      <c r="F19" s="98" t="s">
        <v>210</v>
      </c>
      <c r="G19" s="99" t="s">
        <v>210</v>
      </c>
      <c r="H19" s="17" t="s">
        <v>118</v>
      </c>
      <c r="I19" s="14"/>
      <c r="J19" s="45">
        <v>800</v>
      </c>
      <c r="K19" s="40">
        <v>0</v>
      </c>
      <c r="L19" s="17">
        <v>9.5</v>
      </c>
      <c r="M19" s="18">
        <f t="shared" si="1"/>
        <v>0</v>
      </c>
      <c r="N19" s="19">
        <f t="shared" si="2"/>
        <v>0</v>
      </c>
    </row>
    <row r="20" spans="2:14" ht="12.75" customHeight="1" x14ac:dyDescent="0.3">
      <c r="B20" s="13">
        <f t="shared" si="0"/>
        <v>10</v>
      </c>
      <c r="C20" s="31">
        <v>664</v>
      </c>
      <c r="D20" s="97" t="s">
        <v>211</v>
      </c>
      <c r="E20" s="98" t="s">
        <v>211</v>
      </c>
      <c r="F20" s="98" t="s">
        <v>211</v>
      </c>
      <c r="G20" s="99" t="s">
        <v>211</v>
      </c>
      <c r="H20" s="17" t="s">
        <v>118</v>
      </c>
      <c r="I20" s="14"/>
      <c r="J20" s="45">
        <v>800</v>
      </c>
      <c r="K20" s="40">
        <v>0</v>
      </c>
      <c r="L20" s="17">
        <v>9.5</v>
      </c>
      <c r="M20" s="18">
        <f t="shared" si="1"/>
        <v>0</v>
      </c>
      <c r="N20" s="19">
        <f t="shared" si="2"/>
        <v>0</v>
      </c>
    </row>
    <row r="21" spans="2:14" ht="12.75" customHeight="1" x14ac:dyDescent="0.3">
      <c r="B21" s="13">
        <f t="shared" si="0"/>
        <v>11</v>
      </c>
      <c r="C21" s="31">
        <v>665</v>
      </c>
      <c r="D21" s="97" t="s">
        <v>212</v>
      </c>
      <c r="E21" s="98" t="s">
        <v>212</v>
      </c>
      <c r="F21" s="98" t="s">
        <v>212</v>
      </c>
      <c r="G21" s="99" t="s">
        <v>212</v>
      </c>
      <c r="H21" s="17" t="s">
        <v>118</v>
      </c>
      <c r="I21" s="14"/>
      <c r="J21" s="45">
        <v>400</v>
      </c>
      <c r="K21" s="40">
        <v>0</v>
      </c>
      <c r="L21" s="17">
        <v>9.5</v>
      </c>
      <c r="M21" s="18">
        <f t="shared" si="1"/>
        <v>0</v>
      </c>
      <c r="N21" s="19">
        <f t="shared" si="2"/>
        <v>0</v>
      </c>
    </row>
    <row r="22" spans="2:14" ht="12.75" customHeight="1" x14ac:dyDescent="0.3">
      <c r="B22" s="13">
        <f t="shared" si="0"/>
        <v>12</v>
      </c>
      <c r="C22" s="31">
        <v>666</v>
      </c>
      <c r="D22" s="97" t="s">
        <v>142</v>
      </c>
      <c r="E22" s="98" t="s">
        <v>142</v>
      </c>
      <c r="F22" s="98" t="s">
        <v>142</v>
      </c>
      <c r="G22" s="99" t="s">
        <v>142</v>
      </c>
      <c r="H22" s="17" t="s">
        <v>118</v>
      </c>
      <c r="I22" s="14"/>
      <c r="J22" s="45">
        <v>400</v>
      </c>
      <c r="K22" s="40">
        <v>0</v>
      </c>
      <c r="L22" s="17">
        <v>9.5</v>
      </c>
      <c r="M22" s="18">
        <f t="shared" si="1"/>
        <v>0</v>
      </c>
      <c r="N22" s="19">
        <f t="shared" si="2"/>
        <v>0</v>
      </c>
    </row>
    <row r="23" spans="2:14" ht="12.75" customHeight="1" x14ac:dyDescent="0.3">
      <c r="B23" s="13">
        <f t="shared" si="0"/>
        <v>13</v>
      </c>
      <c r="C23" s="31">
        <v>667</v>
      </c>
      <c r="D23" s="97" t="s">
        <v>213</v>
      </c>
      <c r="E23" s="98" t="s">
        <v>213</v>
      </c>
      <c r="F23" s="98" t="s">
        <v>213</v>
      </c>
      <c r="G23" s="99" t="s">
        <v>213</v>
      </c>
      <c r="H23" s="17" t="s">
        <v>12</v>
      </c>
      <c r="I23" s="14"/>
      <c r="J23" s="45">
        <v>400</v>
      </c>
      <c r="K23" s="40">
        <v>0</v>
      </c>
      <c r="L23" s="17">
        <v>9.5</v>
      </c>
      <c r="M23" s="18">
        <f t="shared" si="1"/>
        <v>0</v>
      </c>
      <c r="N23" s="19">
        <f t="shared" si="2"/>
        <v>0</v>
      </c>
    </row>
    <row r="24" spans="2:14" s="24" customFormat="1" ht="12.75" customHeight="1" x14ac:dyDescent="0.3">
      <c r="B24" s="21"/>
      <c r="C24" s="21"/>
      <c r="D24" s="103" t="s">
        <v>200</v>
      </c>
      <c r="E24" s="103"/>
      <c r="F24" s="103"/>
      <c r="G24" s="103"/>
      <c r="H24" s="22"/>
      <c r="I24" s="22"/>
      <c r="J24" s="22"/>
      <c r="K24" s="22"/>
      <c r="L24" s="22"/>
      <c r="M24" s="22"/>
      <c r="N24" s="23">
        <f>SUM(N11:N23)</f>
        <v>0</v>
      </c>
    </row>
    <row r="25" spans="2:14" s="24" customFormat="1" ht="12.75" customHeight="1" x14ac:dyDescent="0.3"/>
    <row r="26" spans="2:14" s="24" customFormat="1" ht="12.75" customHeight="1" x14ac:dyDescent="0.3">
      <c r="B26" s="24" t="s">
        <v>18</v>
      </c>
    </row>
    <row r="27" spans="2:14" s="24" customFormat="1" ht="12.75" customHeight="1" x14ac:dyDescent="0.3">
      <c r="B27" s="24" t="s">
        <v>19</v>
      </c>
    </row>
    <row r="28" spans="2:14" s="24" customFormat="1" ht="12.75" customHeight="1" x14ac:dyDescent="0.3">
      <c r="B28" s="24" t="s">
        <v>20</v>
      </c>
    </row>
    <row r="29" spans="2:14" s="24" customFormat="1" ht="12.75" customHeight="1" x14ac:dyDescent="0.3">
      <c r="B29" s="25" t="s">
        <v>49</v>
      </c>
      <c r="C29" s="25"/>
      <c r="D29" s="25"/>
      <c r="E29" s="25"/>
      <c r="F29" s="25"/>
      <c r="G29" s="25"/>
    </row>
    <row r="30" spans="2:14" s="24" customFormat="1" ht="12.75" customHeight="1" x14ac:dyDescent="0.3"/>
    <row r="31" spans="2:14" s="24" customFormat="1" ht="12.75" customHeight="1" x14ac:dyDescent="0.3"/>
    <row r="32" spans="2:14" s="24" customFormat="1" ht="12.75" customHeight="1" x14ac:dyDescent="0.3">
      <c r="B32" s="24" t="s">
        <v>22</v>
      </c>
      <c r="I32" s="26" t="s">
        <v>23</v>
      </c>
      <c r="L32" s="24" t="s">
        <v>24</v>
      </c>
    </row>
  </sheetData>
  <sheetProtection algorithmName="SHA-512" hashValue="fbli6zeJluEW+7MzX4QImbnNkAyfDJh1n3qi8bUIDnesz60/AVZlhwmrkHcjWqVf1/zIABAKohPbcNCxvvbQ/A==" saltValue="EDryBscXcj7uPLFkOT74dQ==" spinCount="100000" sheet="1" objects="1" scenarios="1"/>
  <mergeCells count="15">
    <mergeCell ref="D24:G24"/>
    <mergeCell ref="D22:G22"/>
    <mergeCell ref="D23:G23"/>
    <mergeCell ref="D16:G16"/>
    <mergeCell ref="D17:G17"/>
    <mergeCell ref="D18:G18"/>
    <mergeCell ref="D19:G19"/>
    <mergeCell ref="D20:G20"/>
    <mergeCell ref="D21:G21"/>
    <mergeCell ref="D15:G1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"/>
  <sheetViews>
    <sheetView zoomScaleNormal="100" workbookViewId="0">
      <selection activeCell="I6" sqref="I6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223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15" customHeight="1" x14ac:dyDescent="0.3">
      <c r="B11" s="43">
        <v>1</v>
      </c>
      <c r="C11" s="37">
        <v>668</v>
      </c>
      <c r="D11" s="97" t="s">
        <v>219</v>
      </c>
      <c r="E11" s="98" t="s">
        <v>219</v>
      </c>
      <c r="F11" s="98" t="s">
        <v>219</v>
      </c>
      <c r="G11" s="99" t="s">
        <v>219</v>
      </c>
      <c r="H11" s="17" t="s">
        <v>12</v>
      </c>
      <c r="I11" s="14"/>
      <c r="J11" s="45">
        <v>600</v>
      </c>
      <c r="K11" s="40">
        <v>0</v>
      </c>
      <c r="L11" s="38">
        <v>9.5</v>
      </c>
      <c r="M11" s="41">
        <f>PRODUCT(K11,1.095)</f>
        <v>0</v>
      </c>
      <c r="N11" s="42">
        <f>PRODUCT(J11,M11)</f>
        <v>0</v>
      </c>
    </row>
    <row r="12" spans="2:14" ht="15" customHeight="1" x14ac:dyDescent="0.3">
      <c r="B12" s="43">
        <f t="shared" ref="B12:B14" si="0">B11+1</f>
        <v>2</v>
      </c>
      <c r="C12" s="37">
        <v>669</v>
      </c>
      <c r="D12" s="105" t="s">
        <v>220</v>
      </c>
      <c r="E12" s="106" t="s">
        <v>220</v>
      </c>
      <c r="F12" s="106" t="s">
        <v>220</v>
      </c>
      <c r="G12" s="107" t="s">
        <v>220</v>
      </c>
      <c r="H12" s="17" t="s">
        <v>12</v>
      </c>
      <c r="I12" s="14"/>
      <c r="J12" s="45">
        <v>600</v>
      </c>
      <c r="K12" s="40">
        <v>0</v>
      </c>
      <c r="L12" s="17">
        <v>9.5</v>
      </c>
      <c r="M12" s="18">
        <f t="shared" ref="M12:M14" si="1">PRODUCT(K12,1.095)</f>
        <v>0</v>
      </c>
      <c r="N12" s="19">
        <f t="shared" ref="N12:N14" si="2">PRODUCT(J12,M12)</f>
        <v>0</v>
      </c>
    </row>
    <row r="13" spans="2:14" ht="15" customHeight="1" x14ac:dyDescent="0.3">
      <c r="B13" s="43">
        <f t="shared" si="0"/>
        <v>3</v>
      </c>
      <c r="C13" s="37">
        <v>670</v>
      </c>
      <c r="D13" s="97" t="s">
        <v>221</v>
      </c>
      <c r="E13" s="98" t="s">
        <v>221</v>
      </c>
      <c r="F13" s="98" t="s">
        <v>221</v>
      </c>
      <c r="G13" s="99" t="s">
        <v>221</v>
      </c>
      <c r="H13" s="17" t="s">
        <v>118</v>
      </c>
      <c r="I13" s="14"/>
      <c r="J13" s="45">
        <v>2000</v>
      </c>
      <c r="K13" s="40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43">
        <f t="shared" si="0"/>
        <v>4</v>
      </c>
      <c r="C14" s="37">
        <v>671</v>
      </c>
      <c r="D14" s="97" t="s">
        <v>222</v>
      </c>
      <c r="E14" s="98" t="s">
        <v>222</v>
      </c>
      <c r="F14" s="98" t="s">
        <v>222</v>
      </c>
      <c r="G14" s="99" t="s">
        <v>222</v>
      </c>
      <c r="H14" s="17" t="s">
        <v>118</v>
      </c>
      <c r="I14" s="14"/>
      <c r="J14" s="45">
        <v>2000</v>
      </c>
      <c r="K14" s="40">
        <v>0</v>
      </c>
      <c r="L14" s="38">
        <v>9.5</v>
      </c>
      <c r="M14" s="41">
        <f t="shared" si="1"/>
        <v>0</v>
      </c>
      <c r="N14" s="42">
        <f t="shared" si="2"/>
        <v>0</v>
      </c>
    </row>
    <row r="15" spans="2:14" s="24" customFormat="1" ht="12.75" customHeight="1" x14ac:dyDescent="0.3">
      <c r="B15" s="21"/>
      <c r="C15" s="21"/>
      <c r="D15" s="103" t="s">
        <v>224</v>
      </c>
      <c r="E15" s="103"/>
      <c r="F15" s="103"/>
      <c r="G15" s="103"/>
      <c r="H15" s="22"/>
      <c r="I15" s="22"/>
      <c r="J15" s="22"/>
      <c r="K15" s="22"/>
      <c r="L15" s="22"/>
      <c r="M15" s="22"/>
      <c r="N15" s="23">
        <f>SUM(N11:N14)</f>
        <v>0</v>
      </c>
    </row>
    <row r="16" spans="2:14" s="24" customFormat="1" ht="12.75" customHeight="1" x14ac:dyDescent="0.3"/>
    <row r="17" spans="2:12" s="24" customFormat="1" ht="12.75" customHeight="1" x14ac:dyDescent="0.3">
      <c r="B17" s="24" t="s">
        <v>18</v>
      </c>
    </row>
    <row r="18" spans="2:12" s="24" customFormat="1" ht="12.75" customHeight="1" x14ac:dyDescent="0.3">
      <c r="B18" s="24" t="s">
        <v>19</v>
      </c>
    </row>
    <row r="19" spans="2:12" s="24" customFormat="1" ht="12.75" customHeight="1" x14ac:dyDescent="0.3">
      <c r="B19" s="24" t="s">
        <v>20</v>
      </c>
    </row>
    <row r="20" spans="2:12" s="24" customFormat="1" ht="12.75" customHeight="1" x14ac:dyDescent="0.3">
      <c r="B20" s="25" t="s">
        <v>49</v>
      </c>
      <c r="C20" s="25"/>
      <c r="D20" s="25"/>
      <c r="E20" s="25"/>
      <c r="F20" s="25"/>
      <c r="G20" s="25"/>
    </row>
    <row r="21" spans="2:12" s="24" customFormat="1" ht="12.75" customHeight="1" x14ac:dyDescent="0.3">
      <c r="B21" s="35" t="s">
        <v>128</v>
      </c>
      <c r="C21" s="25"/>
      <c r="D21" s="25"/>
      <c r="E21" s="25"/>
      <c r="F21" s="25"/>
    </row>
    <row r="22" spans="2:12" s="24" customFormat="1" ht="12.75" customHeight="1" x14ac:dyDescent="0.3"/>
    <row r="23" spans="2:12" s="24" customFormat="1" ht="12.75" customHeight="1" x14ac:dyDescent="0.3">
      <c r="B23" s="24" t="s">
        <v>22</v>
      </c>
      <c r="I23" s="26" t="s">
        <v>23</v>
      </c>
      <c r="L23" s="24" t="s">
        <v>24</v>
      </c>
    </row>
  </sheetData>
  <sheetProtection algorithmName="SHA-512" hashValue="FyhiUBGh+zKUWlItnTtXzl5iM6DDnHV3fXQ5MeZFjpwwMRnaPnEiZ9VoFe9a5xpzKZLTN3I+coV4NarsYZeoBw==" saltValue="RDkyktiU9FNsyqyMKwG3rw==" spinCount="100000" sheet="1" objects="1" scenarios="1"/>
  <mergeCells count="6">
    <mergeCell ref="D15:G1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0"/>
  <sheetViews>
    <sheetView topLeftCell="A11" zoomScaleNormal="100" workbookViewId="0">
      <selection activeCell="I23" sqref="I23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245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15" customHeight="1" x14ac:dyDescent="0.3">
      <c r="B11" s="43">
        <v>1</v>
      </c>
      <c r="C11" s="37">
        <v>672</v>
      </c>
      <c r="D11" s="111" t="s">
        <v>225</v>
      </c>
      <c r="E11" s="111"/>
      <c r="F11" s="111"/>
      <c r="G11" s="111"/>
      <c r="H11" s="17" t="s">
        <v>12</v>
      </c>
      <c r="I11" s="14"/>
      <c r="J11" s="45">
        <v>3000</v>
      </c>
      <c r="K11" s="40">
        <v>0</v>
      </c>
      <c r="L11" s="38">
        <v>9.5</v>
      </c>
      <c r="M11" s="41">
        <f>PRODUCT(K11,1.095)</f>
        <v>0</v>
      </c>
      <c r="N11" s="42">
        <f>PRODUCT(J11,M11)</f>
        <v>0</v>
      </c>
    </row>
    <row r="12" spans="2:14" ht="15" customHeight="1" x14ac:dyDescent="0.3">
      <c r="B12" s="43">
        <f t="shared" ref="B12:B31" si="0">B11+1</f>
        <v>2</v>
      </c>
      <c r="C12" s="37">
        <v>673</v>
      </c>
      <c r="D12" s="111" t="s">
        <v>226</v>
      </c>
      <c r="E12" s="111"/>
      <c r="F12" s="111"/>
      <c r="G12" s="111"/>
      <c r="H12" s="17" t="s">
        <v>12</v>
      </c>
      <c r="I12" s="14"/>
      <c r="J12" s="45">
        <v>3500</v>
      </c>
      <c r="K12" s="40">
        <v>0</v>
      </c>
      <c r="L12" s="38">
        <v>9.5</v>
      </c>
      <c r="M12" s="41">
        <f t="shared" ref="M12:M31" si="1">PRODUCT(K12,1.095)</f>
        <v>0</v>
      </c>
      <c r="N12" s="42">
        <f t="shared" ref="N12:N31" si="2">PRODUCT(J12,M12)</f>
        <v>0</v>
      </c>
    </row>
    <row r="13" spans="2:14" ht="15" customHeight="1" x14ac:dyDescent="0.3">
      <c r="B13" s="43">
        <f t="shared" si="0"/>
        <v>3</v>
      </c>
      <c r="C13" s="37">
        <v>674</v>
      </c>
      <c r="D13" s="111" t="s">
        <v>627</v>
      </c>
      <c r="E13" s="111"/>
      <c r="F13" s="111"/>
      <c r="G13" s="111"/>
      <c r="H13" s="17" t="s">
        <v>12</v>
      </c>
      <c r="I13" s="14"/>
      <c r="J13" s="45">
        <v>600</v>
      </c>
      <c r="K13" s="40">
        <v>0</v>
      </c>
      <c r="L13" s="38">
        <v>9.5</v>
      </c>
      <c r="M13" s="41">
        <f t="shared" si="1"/>
        <v>0</v>
      </c>
      <c r="N13" s="42">
        <f t="shared" si="2"/>
        <v>0</v>
      </c>
    </row>
    <row r="14" spans="2:14" ht="15" customHeight="1" x14ac:dyDescent="0.3">
      <c r="B14" s="43">
        <f t="shared" si="0"/>
        <v>4</v>
      </c>
      <c r="C14" s="37">
        <v>675</v>
      </c>
      <c r="D14" s="111" t="s">
        <v>227</v>
      </c>
      <c r="E14" s="111"/>
      <c r="F14" s="111"/>
      <c r="G14" s="111"/>
      <c r="H14" s="17" t="s">
        <v>12</v>
      </c>
      <c r="I14" s="14"/>
      <c r="J14" s="45">
        <v>700</v>
      </c>
      <c r="K14" s="40">
        <v>0</v>
      </c>
      <c r="L14" s="38">
        <v>9.5</v>
      </c>
      <c r="M14" s="41">
        <f t="shared" si="1"/>
        <v>0</v>
      </c>
      <c r="N14" s="42">
        <f t="shared" si="2"/>
        <v>0</v>
      </c>
    </row>
    <row r="15" spans="2:14" ht="15" customHeight="1" x14ac:dyDescent="0.3">
      <c r="B15" s="43">
        <f t="shared" si="0"/>
        <v>5</v>
      </c>
      <c r="C15" s="37">
        <v>676</v>
      </c>
      <c r="D15" s="111" t="s">
        <v>228</v>
      </c>
      <c r="E15" s="111"/>
      <c r="F15" s="111"/>
      <c r="G15" s="111"/>
      <c r="H15" s="17" t="s">
        <v>12</v>
      </c>
      <c r="I15" s="14"/>
      <c r="J15" s="45">
        <v>700</v>
      </c>
      <c r="K15" s="40">
        <v>0</v>
      </c>
      <c r="L15" s="38">
        <v>9.5</v>
      </c>
      <c r="M15" s="41">
        <f t="shared" si="1"/>
        <v>0</v>
      </c>
      <c r="N15" s="42">
        <f t="shared" si="2"/>
        <v>0</v>
      </c>
    </row>
    <row r="16" spans="2:14" ht="12.75" customHeight="1" x14ac:dyDescent="0.3">
      <c r="B16" s="43">
        <f t="shared" si="0"/>
        <v>6</v>
      </c>
      <c r="C16" s="31">
        <v>677</v>
      </c>
      <c r="D16" s="111" t="s">
        <v>229</v>
      </c>
      <c r="E16" s="111"/>
      <c r="F16" s="111"/>
      <c r="G16" s="111"/>
      <c r="H16" s="17" t="s">
        <v>12</v>
      </c>
      <c r="I16" s="14"/>
      <c r="J16" s="45">
        <v>500</v>
      </c>
      <c r="K16" s="40">
        <v>0</v>
      </c>
      <c r="L16" s="38">
        <v>9.5</v>
      </c>
      <c r="M16" s="41">
        <f t="shared" si="1"/>
        <v>0</v>
      </c>
      <c r="N16" s="42">
        <f t="shared" si="2"/>
        <v>0</v>
      </c>
    </row>
    <row r="17" spans="2:14" ht="12.75" customHeight="1" x14ac:dyDescent="0.3">
      <c r="B17" s="43">
        <f t="shared" si="0"/>
        <v>7</v>
      </c>
      <c r="C17" s="31">
        <v>678</v>
      </c>
      <c r="D17" s="111" t="s">
        <v>230</v>
      </c>
      <c r="E17" s="111"/>
      <c r="F17" s="111"/>
      <c r="G17" s="111"/>
      <c r="H17" s="17" t="s">
        <v>12</v>
      </c>
      <c r="I17" s="14"/>
      <c r="J17" s="45">
        <v>700</v>
      </c>
      <c r="K17" s="40">
        <v>0</v>
      </c>
      <c r="L17" s="38">
        <v>9.5</v>
      </c>
      <c r="M17" s="41">
        <f t="shared" si="1"/>
        <v>0</v>
      </c>
      <c r="N17" s="42">
        <f t="shared" si="2"/>
        <v>0</v>
      </c>
    </row>
    <row r="18" spans="2:14" ht="12.75" customHeight="1" x14ac:dyDescent="0.3">
      <c r="B18" s="43">
        <f t="shared" si="0"/>
        <v>8</v>
      </c>
      <c r="C18" s="31">
        <v>679</v>
      </c>
      <c r="D18" s="111" t="s">
        <v>231</v>
      </c>
      <c r="E18" s="111"/>
      <c r="F18" s="111"/>
      <c r="G18" s="111"/>
      <c r="H18" s="17" t="s">
        <v>12</v>
      </c>
      <c r="I18" s="14"/>
      <c r="J18" s="45">
        <v>500</v>
      </c>
      <c r="K18" s="40">
        <v>0</v>
      </c>
      <c r="L18" s="38">
        <v>9.5</v>
      </c>
      <c r="M18" s="41">
        <f t="shared" si="1"/>
        <v>0</v>
      </c>
      <c r="N18" s="42">
        <f t="shared" si="2"/>
        <v>0</v>
      </c>
    </row>
    <row r="19" spans="2:14" ht="12.75" customHeight="1" x14ac:dyDescent="0.3">
      <c r="B19" s="43">
        <f t="shared" si="0"/>
        <v>9</v>
      </c>
      <c r="C19" s="31">
        <v>680</v>
      </c>
      <c r="D19" s="111" t="s">
        <v>232</v>
      </c>
      <c r="E19" s="111"/>
      <c r="F19" s="111"/>
      <c r="G19" s="111"/>
      <c r="H19" s="17" t="s">
        <v>12</v>
      </c>
      <c r="I19" s="14"/>
      <c r="J19" s="45">
        <v>300</v>
      </c>
      <c r="K19" s="40">
        <v>0</v>
      </c>
      <c r="L19" s="38">
        <v>9.5</v>
      </c>
      <c r="M19" s="41">
        <f t="shared" si="1"/>
        <v>0</v>
      </c>
      <c r="N19" s="42">
        <f t="shared" si="2"/>
        <v>0</v>
      </c>
    </row>
    <row r="20" spans="2:14" ht="12.75" customHeight="1" x14ac:dyDescent="0.3">
      <c r="B20" s="43">
        <f t="shared" si="0"/>
        <v>10</v>
      </c>
      <c r="C20" s="31">
        <v>681</v>
      </c>
      <c r="D20" s="111" t="s">
        <v>233</v>
      </c>
      <c r="E20" s="111"/>
      <c r="F20" s="111"/>
      <c r="G20" s="111"/>
      <c r="H20" s="17" t="s">
        <v>118</v>
      </c>
      <c r="I20" s="14"/>
      <c r="J20" s="45">
        <v>300</v>
      </c>
      <c r="K20" s="40">
        <v>0</v>
      </c>
      <c r="L20" s="38">
        <v>9.5</v>
      </c>
      <c r="M20" s="41">
        <f t="shared" si="1"/>
        <v>0</v>
      </c>
      <c r="N20" s="42">
        <f t="shared" si="2"/>
        <v>0</v>
      </c>
    </row>
    <row r="21" spans="2:14" ht="12.75" customHeight="1" x14ac:dyDescent="0.3">
      <c r="B21" s="43">
        <f t="shared" si="0"/>
        <v>11</v>
      </c>
      <c r="C21" s="31">
        <v>682</v>
      </c>
      <c r="D21" s="111" t="s">
        <v>234</v>
      </c>
      <c r="E21" s="111"/>
      <c r="F21" s="111"/>
      <c r="G21" s="111"/>
      <c r="H21" s="17" t="s">
        <v>12</v>
      </c>
      <c r="I21" s="14"/>
      <c r="J21" s="45">
        <v>80</v>
      </c>
      <c r="K21" s="40">
        <v>0</v>
      </c>
      <c r="L21" s="38">
        <v>9.5</v>
      </c>
      <c r="M21" s="41">
        <f t="shared" si="1"/>
        <v>0</v>
      </c>
      <c r="N21" s="42">
        <f t="shared" si="2"/>
        <v>0</v>
      </c>
    </row>
    <row r="22" spans="2:14" ht="12.75" customHeight="1" x14ac:dyDescent="0.3">
      <c r="B22" s="43">
        <f t="shared" si="0"/>
        <v>12</v>
      </c>
      <c r="C22" s="31">
        <v>683</v>
      </c>
      <c r="D22" s="111" t="s">
        <v>235</v>
      </c>
      <c r="E22" s="111"/>
      <c r="F22" s="111"/>
      <c r="G22" s="111"/>
      <c r="H22" s="17" t="s">
        <v>12</v>
      </c>
      <c r="I22" s="14"/>
      <c r="J22" s="45">
        <v>600</v>
      </c>
      <c r="K22" s="40">
        <v>0</v>
      </c>
      <c r="L22" s="38">
        <v>9.5</v>
      </c>
      <c r="M22" s="41">
        <f t="shared" si="1"/>
        <v>0</v>
      </c>
      <c r="N22" s="42">
        <f t="shared" si="2"/>
        <v>0</v>
      </c>
    </row>
    <row r="23" spans="2:14" ht="12.75" customHeight="1" x14ac:dyDescent="0.3">
      <c r="B23" s="43">
        <f t="shared" si="0"/>
        <v>13</v>
      </c>
      <c r="C23" s="31">
        <v>684</v>
      </c>
      <c r="D23" s="111" t="s">
        <v>236</v>
      </c>
      <c r="E23" s="111"/>
      <c r="F23" s="111"/>
      <c r="G23" s="111"/>
      <c r="H23" s="17" t="s">
        <v>12</v>
      </c>
      <c r="I23" s="14"/>
      <c r="J23" s="45">
        <v>600</v>
      </c>
      <c r="K23" s="40">
        <v>0</v>
      </c>
      <c r="L23" s="38">
        <v>9.5</v>
      </c>
      <c r="M23" s="41">
        <f t="shared" si="1"/>
        <v>0</v>
      </c>
      <c r="N23" s="42">
        <f t="shared" si="2"/>
        <v>0</v>
      </c>
    </row>
    <row r="24" spans="2:14" ht="12.75" customHeight="1" x14ac:dyDescent="0.3">
      <c r="B24" s="43">
        <f t="shared" si="0"/>
        <v>14</v>
      </c>
      <c r="C24" s="31">
        <v>685</v>
      </c>
      <c r="D24" s="111" t="s">
        <v>237</v>
      </c>
      <c r="E24" s="111"/>
      <c r="F24" s="111"/>
      <c r="G24" s="111"/>
      <c r="H24" s="17" t="s">
        <v>12</v>
      </c>
      <c r="I24" s="14"/>
      <c r="J24" s="45">
        <v>150</v>
      </c>
      <c r="K24" s="40">
        <v>0</v>
      </c>
      <c r="L24" s="38">
        <v>9.5</v>
      </c>
      <c r="M24" s="41">
        <f t="shared" si="1"/>
        <v>0</v>
      </c>
      <c r="N24" s="42">
        <f t="shared" si="2"/>
        <v>0</v>
      </c>
    </row>
    <row r="25" spans="2:14" ht="12.75" customHeight="1" x14ac:dyDescent="0.3">
      <c r="B25" s="43">
        <f t="shared" si="0"/>
        <v>15</v>
      </c>
      <c r="C25" s="31">
        <v>686</v>
      </c>
      <c r="D25" s="111" t="s">
        <v>238</v>
      </c>
      <c r="E25" s="111"/>
      <c r="F25" s="111"/>
      <c r="G25" s="111"/>
      <c r="H25" s="17" t="s">
        <v>12</v>
      </c>
      <c r="I25" s="14"/>
      <c r="J25" s="45">
        <v>500</v>
      </c>
      <c r="K25" s="40">
        <v>0</v>
      </c>
      <c r="L25" s="38">
        <v>9.5</v>
      </c>
      <c r="M25" s="41">
        <f t="shared" si="1"/>
        <v>0</v>
      </c>
      <c r="N25" s="42">
        <f t="shared" si="2"/>
        <v>0</v>
      </c>
    </row>
    <row r="26" spans="2:14" ht="12.75" customHeight="1" x14ac:dyDescent="0.3">
      <c r="B26" s="43">
        <f t="shared" si="0"/>
        <v>16</v>
      </c>
      <c r="C26" s="31">
        <v>687</v>
      </c>
      <c r="D26" s="111" t="s">
        <v>239</v>
      </c>
      <c r="E26" s="111"/>
      <c r="F26" s="111"/>
      <c r="G26" s="111"/>
      <c r="H26" s="17" t="s">
        <v>12</v>
      </c>
      <c r="I26" s="14"/>
      <c r="J26" s="45">
        <v>200</v>
      </c>
      <c r="K26" s="40">
        <v>0</v>
      </c>
      <c r="L26" s="38">
        <v>9.5</v>
      </c>
      <c r="M26" s="41">
        <f t="shared" si="1"/>
        <v>0</v>
      </c>
      <c r="N26" s="42">
        <f t="shared" si="2"/>
        <v>0</v>
      </c>
    </row>
    <row r="27" spans="2:14" ht="12.75" customHeight="1" x14ac:dyDescent="0.3">
      <c r="B27" s="43">
        <f t="shared" si="0"/>
        <v>17</v>
      </c>
      <c r="C27" s="31">
        <v>688</v>
      </c>
      <c r="D27" s="111" t="s">
        <v>240</v>
      </c>
      <c r="E27" s="111"/>
      <c r="F27" s="111"/>
      <c r="G27" s="111"/>
      <c r="H27" s="17" t="s">
        <v>12</v>
      </c>
      <c r="I27" s="14"/>
      <c r="J27" s="45">
        <v>300</v>
      </c>
      <c r="K27" s="40">
        <v>0</v>
      </c>
      <c r="L27" s="38">
        <v>9.5</v>
      </c>
      <c r="M27" s="41">
        <f t="shared" si="1"/>
        <v>0</v>
      </c>
      <c r="N27" s="42">
        <f t="shared" si="2"/>
        <v>0</v>
      </c>
    </row>
    <row r="28" spans="2:14" ht="12.75" customHeight="1" x14ac:dyDescent="0.3">
      <c r="B28" s="43">
        <f t="shared" si="0"/>
        <v>18</v>
      </c>
      <c r="C28" s="31">
        <v>689</v>
      </c>
      <c r="D28" s="111" t="s">
        <v>241</v>
      </c>
      <c r="E28" s="111"/>
      <c r="F28" s="111"/>
      <c r="G28" s="111"/>
      <c r="H28" s="17" t="s">
        <v>12</v>
      </c>
      <c r="I28" s="14"/>
      <c r="J28" s="45">
        <v>600</v>
      </c>
      <c r="K28" s="40">
        <v>0</v>
      </c>
      <c r="L28" s="38">
        <v>9.5</v>
      </c>
      <c r="M28" s="41">
        <f t="shared" si="1"/>
        <v>0</v>
      </c>
      <c r="N28" s="42">
        <f t="shared" si="2"/>
        <v>0</v>
      </c>
    </row>
    <row r="29" spans="2:14" ht="12.75" customHeight="1" x14ac:dyDescent="0.3">
      <c r="B29" s="43">
        <f t="shared" si="0"/>
        <v>19</v>
      </c>
      <c r="C29" s="31">
        <v>690</v>
      </c>
      <c r="D29" s="111" t="s">
        <v>242</v>
      </c>
      <c r="E29" s="111"/>
      <c r="F29" s="111"/>
      <c r="G29" s="111"/>
      <c r="H29" s="17" t="s">
        <v>12</v>
      </c>
      <c r="I29" s="14"/>
      <c r="J29" s="45">
        <v>800</v>
      </c>
      <c r="K29" s="40">
        <v>0</v>
      </c>
      <c r="L29" s="38">
        <v>9.5</v>
      </c>
      <c r="M29" s="41">
        <f t="shared" si="1"/>
        <v>0</v>
      </c>
      <c r="N29" s="42">
        <f t="shared" si="2"/>
        <v>0</v>
      </c>
    </row>
    <row r="30" spans="2:14" ht="12.75" customHeight="1" x14ac:dyDescent="0.3">
      <c r="B30" s="43">
        <f t="shared" si="0"/>
        <v>20</v>
      </c>
      <c r="C30" s="31">
        <v>691</v>
      </c>
      <c r="D30" s="111" t="s">
        <v>243</v>
      </c>
      <c r="E30" s="111"/>
      <c r="F30" s="111"/>
      <c r="G30" s="111"/>
      <c r="H30" s="17" t="s">
        <v>12</v>
      </c>
      <c r="I30" s="14"/>
      <c r="J30" s="45">
        <v>3000</v>
      </c>
      <c r="K30" s="40">
        <v>0</v>
      </c>
      <c r="L30" s="38">
        <v>9.5</v>
      </c>
      <c r="M30" s="41">
        <f t="shared" si="1"/>
        <v>0</v>
      </c>
      <c r="N30" s="42">
        <f t="shared" si="2"/>
        <v>0</v>
      </c>
    </row>
    <row r="31" spans="2:14" ht="12.75" customHeight="1" x14ac:dyDescent="0.3">
      <c r="B31" s="43">
        <f t="shared" si="0"/>
        <v>21</v>
      </c>
      <c r="C31" s="31">
        <v>692</v>
      </c>
      <c r="D31" s="111" t="s">
        <v>244</v>
      </c>
      <c r="E31" s="111"/>
      <c r="F31" s="111"/>
      <c r="G31" s="111"/>
      <c r="H31" s="17" t="s">
        <v>12</v>
      </c>
      <c r="I31" s="14"/>
      <c r="J31" s="45">
        <v>3000</v>
      </c>
      <c r="K31" s="40">
        <v>0</v>
      </c>
      <c r="L31" s="38">
        <v>9.5</v>
      </c>
      <c r="M31" s="41">
        <f t="shared" si="1"/>
        <v>0</v>
      </c>
      <c r="N31" s="42">
        <f t="shared" si="2"/>
        <v>0</v>
      </c>
    </row>
    <row r="32" spans="2:14" s="24" customFormat="1" ht="12.75" customHeight="1" x14ac:dyDescent="0.3">
      <c r="B32" s="21"/>
      <c r="C32" s="21"/>
      <c r="D32" s="103" t="s">
        <v>246</v>
      </c>
      <c r="E32" s="103"/>
      <c r="F32" s="103"/>
      <c r="G32" s="103"/>
      <c r="H32" s="22"/>
      <c r="I32" s="22"/>
      <c r="J32" s="22"/>
      <c r="K32" s="22"/>
      <c r="L32" s="22"/>
      <c r="M32" s="22"/>
      <c r="N32" s="23">
        <f>SUM(N11:N31)</f>
        <v>0</v>
      </c>
    </row>
    <row r="33" spans="2:12" s="24" customFormat="1" ht="12.75" customHeight="1" x14ac:dyDescent="0.3"/>
    <row r="34" spans="2:12" s="24" customFormat="1" ht="12.75" customHeight="1" x14ac:dyDescent="0.3">
      <c r="B34" s="24" t="s">
        <v>18</v>
      </c>
    </row>
    <row r="35" spans="2:12" s="24" customFormat="1" ht="12.75" customHeight="1" x14ac:dyDescent="0.3">
      <c r="B35" s="24" t="s">
        <v>19</v>
      </c>
    </row>
    <row r="36" spans="2:12" s="24" customFormat="1" ht="12.75" customHeight="1" x14ac:dyDescent="0.3">
      <c r="B36" s="24" t="s">
        <v>20</v>
      </c>
    </row>
    <row r="37" spans="2:12" s="24" customFormat="1" ht="12.75" customHeight="1" x14ac:dyDescent="0.3">
      <c r="B37" s="25" t="s">
        <v>54</v>
      </c>
      <c r="C37" s="25"/>
      <c r="D37" s="25"/>
      <c r="E37" s="25"/>
      <c r="F37" s="25"/>
      <c r="G37" s="25"/>
      <c r="H37" s="25"/>
    </row>
    <row r="38" spans="2:12" s="24" customFormat="1" ht="12.75" customHeight="1" x14ac:dyDescent="0.3"/>
    <row r="39" spans="2:12" s="24" customFormat="1" ht="12.75" customHeight="1" x14ac:dyDescent="0.3"/>
    <row r="40" spans="2:12" s="24" customFormat="1" ht="12.75" customHeight="1" x14ac:dyDescent="0.3">
      <c r="B40" s="24" t="s">
        <v>22</v>
      </c>
      <c r="I40" s="26" t="s">
        <v>23</v>
      </c>
      <c r="L40" s="24" t="s">
        <v>24</v>
      </c>
    </row>
  </sheetData>
  <sheetProtection algorithmName="SHA-512" hashValue="w8joImIjHakE2aho1Me2IUvzTtX6eKltToQjFtp5xHNhVffIFR8bUb1drgJcUYhT8lWtfcMRRa631JOM2G3hMg==" saltValue="gsxkx+fIND+X6kX56Vkyug==" spinCount="100000" sheet="1" objects="1" scenarios="1"/>
  <mergeCells count="23">
    <mergeCell ref="D32:G32"/>
    <mergeCell ref="D29:G29"/>
    <mergeCell ref="D30:G30"/>
    <mergeCell ref="D31:G31"/>
    <mergeCell ref="D23:G23"/>
    <mergeCell ref="D24:G24"/>
    <mergeCell ref="D25:G25"/>
    <mergeCell ref="D26:G26"/>
    <mergeCell ref="D27:G27"/>
    <mergeCell ref="D28:G28"/>
    <mergeCell ref="D22:G22"/>
    <mergeCell ref="D10:G10"/>
    <mergeCell ref="D11:G11"/>
    <mergeCell ref="D12:G12"/>
    <mergeCell ref="D14:G14"/>
    <mergeCell ref="D15:G15"/>
    <mergeCell ref="D16:G16"/>
    <mergeCell ref="D17:G17"/>
    <mergeCell ref="D18:G18"/>
    <mergeCell ref="D19:G19"/>
    <mergeCell ref="D20:G20"/>
    <mergeCell ref="D21:G21"/>
    <mergeCell ref="D13:G13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1"/>
  <sheetViews>
    <sheetView topLeftCell="A11" zoomScaleNormal="100" workbookViewId="0">
      <selection activeCell="D30" sqref="D30:G30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247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15" customHeight="1" x14ac:dyDescent="0.3">
      <c r="B11" s="43">
        <v>1</v>
      </c>
      <c r="C11" s="37">
        <v>693</v>
      </c>
      <c r="D11" s="112" t="s">
        <v>284</v>
      </c>
      <c r="E11" s="113" t="s">
        <v>248</v>
      </c>
      <c r="F11" s="113" t="s">
        <v>248</v>
      </c>
      <c r="G11" s="114" t="s">
        <v>248</v>
      </c>
      <c r="H11" s="17" t="s">
        <v>12</v>
      </c>
      <c r="I11" s="14"/>
      <c r="J11" s="45">
        <v>800</v>
      </c>
      <c r="K11" s="40">
        <v>0</v>
      </c>
      <c r="L11" s="38">
        <v>9.5</v>
      </c>
      <c r="M11" s="41">
        <f>PRODUCT(K11,1.095)</f>
        <v>0</v>
      </c>
      <c r="N11" s="42">
        <f>PRODUCT(J11,M11)</f>
        <v>0</v>
      </c>
    </row>
    <row r="12" spans="2:14" ht="15" customHeight="1" x14ac:dyDescent="0.3">
      <c r="B12" s="43">
        <f t="shared" ref="B12:B32" si="0">B11+1</f>
        <v>2</v>
      </c>
      <c r="C12" s="37">
        <v>694</v>
      </c>
      <c r="D12" s="112" t="s">
        <v>285</v>
      </c>
      <c r="E12" s="113" t="s">
        <v>249</v>
      </c>
      <c r="F12" s="113" t="s">
        <v>249</v>
      </c>
      <c r="G12" s="114" t="s">
        <v>249</v>
      </c>
      <c r="H12" s="17" t="s">
        <v>12</v>
      </c>
      <c r="I12" s="14"/>
      <c r="J12" s="45">
        <v>3000</v>
      </c>
      <c r="K12" s="40">
        <v>0</v>
      </c>
      <c r="L12" s="17">
        <v>9.5</v>
      </c>
      <c r="M12" s="18">
        <f t="shared" ref="M12:M32" si="1">PRODUCT(K12,1.095)</f>
        <v>0</v>
      </c>
      <c r="N12" s="19">
        <f t="shared" ref="N12:N32" si="2">PRODUCT(J12,M12)</f>
        <v>0</v>
      </c>
    </row>
    <row r="13" spans="2:14" ht="15" customHeight="1" x14ac:dyDescent="0.3">
      <c r="B13" s="43">
        <f t="shared" si="0"/>
        <v>3</v>
      </c>
      <c r="C13" s="37">
        <v>695</v>
      </c>
      <c r="D13" s="112" t="s">
        <v>286</v>
      </c>
      <c r="E13" s="113" t="s">
        <v>250</v>
      </c>
      <c r="F13" s="113" t="s">
        <v>250</v>
      </c>
      <c r="G13" s="114" t="s">
        <v>250</v>
      </c>
      <c r="H13" s="17" t="s">
        <v>12</v>
      </c>
      <c r="I13" s="14"/>
      <c r="J13" s="45">
        <v>1500</v>
      </c>
      <c r="K13" s="40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43">
        <f t="shared" si="0"/>
        <v>4</v>
      </c>
      <c r="C14" s="37">
        <v>696</v>
      </c>
      <c r="D14" s="112" t="s">
        <v>287</v>
      </c>
      <c r="E14" s="113" t="s">
        <v>251</v>
      </c>
      <c r="F14" s="113" t="s">
        <v>251</v>
      </c>
      <c r="G14" s="114" t="s">
        <v>251</v>
      </c>
      <c r="H14" s="17" t="s">
        <v>12</v>
      </c>
      <c r="I14" s="14"/>
      <c r="J14" s="45">
        <v>200</v>
      </c>
      <c r="K14" s="40">
        <v>0</v>
      </c>
      <c r="L14" s="38">
        <v>9.5</v>
      </c>
      <c r="M14" s="41">
        <f t="shared" si="1"/>
        <v>0</v>
      </c>
      <c r="N14" s="42">
        <f t="shared" si="2"/>
        <v>0</v>
      </c>
    </row>
    <row r="15" spans="2:14" ht="12.75" customHeight="1" x14ac:dyDescent="0.3">
      <c r="B15" s="13">
        <f t="shared" si="0"/>
        <v>5</v>
      </c>
      <c r="C15" s="31">
        <v>697</v>
      </c>
      <c r="D15" s="112" t="s">
        <v>288</v>
      </c>
      <c r="E15" s="113" t="s">
        <v>252</v>
      </c>
      <c r="F15" s="113" t="s">
        <v>252</v>
      </c>
      <c r="G15" s="114" t="s">
        <v>252</v>
      </c>
      <c r="H15" s="17" t="s">
        <v>12</v>
      </c>
      <c r="I15" s="14"/>
      <c r="J15" s="45">
        <v>150</v>
      </c>
      <c r="K15" s="40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2.75" customHeight="1" x14ac:dyDescent="0.3">
      <c r="B16" s="13">
        <f t="shared" si="0"/>
        <v>6</v>
      </c>
      <c r="C16" s="31">
        <v>698</v>
      </c>
      <c r="D16" s="112" t="s">
        <v>283</v>
      </c>
      <c r="E16" s="113" t="s">
        <v>253</v>
      </c>
      <c r="F16" s="113" t="s">
        <v>253</v>
      </c>
      <c r="G16" s="114" t="s">
        <v>253</v>
      </c>
      <c r="H16" s="17" t="s">
        <v>12</v>
      </c>
      <c r="I16" s="14"/>
      <c r="J16" s="45">
        <v>150</v>
      </c>
      <c r="K16" s="40">
        <v>0</v>
      </c>
      <c r="L16" s="17">
        <v>9.5</v>
      </c>
      <c r="M16" s="18">
        <f t="shared" si="1"/>
        <v>0</v>
      </c>
      <c r="N16" s="19">
        <f t="shared" si="2"/>
        <v>0</v>
      </c>
    </row>
    <row r="17" spans="2:14" ht="12.75" customHeight="1" x14ac:dyDescent="0.3">
      <c r="B17" s="13">
        <f t="shared" si="0"/>
        <v>7</v>
      </c>
      <c r="C17" s="31">
        <v>699</v>
      </c>
      <c r="D17" s="112" t="s">
        <v>282</v>
      </c>
      <c r="E17" s="113" t="s">
        <v>254</v>
      </c>
      <c r="F17" s="113" t="s">
        <v>254</v>
      </c>
      <c r="G17" s="114" t="s">
        <v>254</v>
      </c>
      <c r="H17" s="17" t="s">
        <v>12</v>
      </c>
      <c r="I17" s="14"/>
      <c r="J17" s="45">
        <v>150</v>
      </c>
      <c r="K17" s="40">
        <v>0</v>
      </c>
      <c r="L17" s="17">
        <v>9.5</v>
      </c>
      <c r="M17" s="18">
        <f t="shared" si="1"/>
        <v>0</v>
      </c>
      <c r="N17" s="19">
        <f t="shared" si="2"/>
        <v>0</v>
      </c>
    </row>
    <row r="18" spans="2:14" ht="12.75" customHeight="1" x14ac:dyDescent="0.3">
      <c r="B18" s="13">
        <f t="shared" si="0"/>
        <v>8</v>
      </c>
      <c r="C18" s="31">
        <v>700</v>
      </c>
      <c r="D18" s="112" t="s">
        <v>281</v>
      </c>
      <c r="E18" s="113" t="s">
        <v>255</v>
      </c>
      <c r="F18" s="113" t="s">
        <v>255</v>
      </c>
      <c r="G18" s="114" t="s">
        <v>255</v>
      </c>
      <c r="H18" s="17" t="s">
        <v>12</v>
      </c>
      <c r="I18" s="14"/>
      <c r="J18" s="45">
        <v>300</v>
      </c>
      <c r="K18" s="40">
        <v>0</v>
      </c>
      <c r="L18" s="17">
        <v>9.5</v>
      </c>
      <c r="M18" s="18">
        <f t="shared" si="1"/>
        <v>0</v>
      </c>
      <c r="N18" s="19">
        <f t="shared" si="2"/>
        <v>0</v>
      </c>
    </row>
    <row r="19" spans="2:14" ht="12.75" customHeight="1" x14ac:dyDescent="0.3">
      <c r="B19" s="13">
        <f t="shared" si="0"/>
        <v>9</v>
      </c>
      <c r="C19" s="31">
        <v>701</v>
      </c>
      <c r="D19" s="112" t="s">
        <v>280</v>
      </c>
      <c r="E19" s="113" t="s">
        <v>256</v>
      </c>
      <c r="F19" s="113" t="s">
        <v>256</v>
      </c>
      <c r="G19" s="114" t="s">
        <v>256</v>
      </c>
      <c r="H19" s="17" t="s">
        <v>12</v>
      </c>
      <c r="I19" s="14"/>
      <c r="J19" s="45">
        <v>10</v>
      </c>
      <c r="K19" s="40">
        <v>0</v>
      </c>
      <c r="L19" s="17">
        <v>9.5</v>
      </c>
      <c r="M19" s="18">
        <f t="shared" si="1"/>
        <v>0</v>
      </c>
      <c r="N19" s="19">
        <f t="shared" si="2"/>
        <v>0</v>
      </c>
    </row>
    <row r="20" spans="2:14" ht="12.75" customHeight="1" x14ac:dyDescent="0.3">
      <c r="B20" s="13">
        <f t="shared" si="0"/>
        <v>10</v>
      </c>
      <c r="C20" s="31">
        <v>702</v>
      </c>
      <c r="D20" s="112" t="s">
        <v>279</v>
      </c>
      <c r="E20" s="113" t="s">
        <v>257</v>
      </c>
      <c r="F20" s="113" t="s">
        <v>257</v>
      </c>
      <c r="G20" s="114" t="s">
        <v>257</v>
      </c>
      <c r="H20" s="17" t="s">
        <v>12</v>
      </c>
      <c r="I20" s="14"/>
      <c r="J20" s="45">
        <v>100</v>
      </c>
      <c r="K20" s="40">
        <v>0</v>
      </c>
      <c r="L20" s="17">
        <v>9.5</v>
      </c>
      <c r="M20" s="18">
        <f t="shared" si="1"/>
        <v>0</v>
      </c>
      <c r="N20" s="19">
        <f t="shared" si="2"/>
        <v>0</v>
      </c>
    </row>
    <row r="21" spans="2:14" ht="12.75" customHeight="1" x14ac:dyDescent="0.3">
      <c r="B21" s="13">
        <f t="shared" si="0"/>
        <v>11</v>
      </c>
      <c r="C21" s="31">
        <v>703</v>
      </c>
      <c r="D21" s="112" t="s">
        <v>278</v>
      </c>
      <c r="E21" s="113" t="s">
        <v>258</v>
      </c>
      <c r="F21" s="113" t="s">
        <v>258</v>
      </c>
      <c r="G21" s="114" t="s">
        <v>258</v>
      </c>
      <c r="H21" s="17" t="s">
        <v>12</v>
      </c>
      <c r="I21" s="14"/>
      <c r="J21" s="45">
        <v>600</v>
      </c>
      <c r="K21" s="40">
        <v>0</v>
      </c>
      <c r="L21" s="17">
        <v>9.5</v>
      </c>
      <c r="M21" s="18">
        <f t="shared" si="1"/>
        <v>0</v>
      </c>
      <c r="N21" s="19">
        <f t="shared" si="2"/>
        <v>0</v>
      </c>
    </row>
    <row r="22" spans="2:14" ht="12.75" customHeight="1" x14ac:dyDescent="0.3">
      <c r="B22" s="13">
        <f t="shared" si="0"/>
        <v>12</v>
      </c>
      <c r="C22" s="31">
        <v>704</v>
      </c>
      <c r="D22" s="112" t="s">
        <v>277</v>
      </c>
      <c r="E22" s="113" t="s">
        <v>259</v>
      </c>
      <c r="F22" s="113" t="s">
        <v>259</v>
      </c>
      <c r="G22" s="114" t="s">
        <v>259</v>
      </c>
      <c r="H22" s="17" t="s">
        <v>12</v>
      </c>
      <c r="I22" s="14"/>
      <c r="J22" s="45">
        <v>300</v>
      </c>
      <c r="K22" s="40">
        <v>0</v>
      </c>
      <c r="L22" s="17">
        <v>9.5</v>
      </c>
      <c r="M22" s="18">
        <f t="shared" si="1"/>
        <v>0</v>
      </c>
      <c r="N22" s="19">
        <f t="shared" si="2"/>
        <v>0</v>
      </c>
    </row>
    <row r="23" spans="2:14" ht="12.75" customHeight="1" x14ac:dyDescent="0.3">
      <c r="B23" s="13">
        <f t="shared" si="0"/>
        <v>13</v>
      </c>
      <c r="C23" s="31">
        <v>705</v>
      </c>
      <c r="D23" s="112" t="s">
        <v>276</v>
      </c>
      <c r="E23" s="113" t="s">
        <v>260</v>
      </c>
      <c r="F23" s="113" t="s">
        <v>260</v>
      </c>
      <c r="G23" s="114" t="s">
        <v>260</v>
      </c>
      <c r="H23" s="17" t="s">
        <v>118</v>
      </c>
      <c r="I23" s="14"/>
      <c r="J23" s="45">
        <v>1200</v>
      </c>
      <c r="K23" s="40">
        <v>0</v>
      </c>
      <c r="L23" s="17">
        <v>9.5</v>
      </c>
      <c r="M23" s="18">
        <f t="shared" si="1"/>
        <v>0</v>
      </c>
      <c r="N23" s="19">
        <f t="shared" si="2"/>
        <v>0</v>
      </c>
    </row>
    <row r="24" spans="2:14" ht="12.75" customHeight="1" x14ac:dyDescent="0.3">
      <c r="B24" s="13">
        <f t="shared" si="0"/>
        <v>14</v>
      </c>
      <c r="C24" s="31">
        <v>706</v>
      </c>
      <c r="D24" s="112" t="s">
        <v>275</v>
      </c>
      <c r="E24" s="113" t="s">
        <v>261</v>
      </c>
      <c r="F24" s="113" t="s">
        <v>261</v>
      </c>
      <c r="G24" s="114" t="s">
        <v>261</v>
      </c>
      <c r="H24" s="17" t="s">
        <v>12</v>
      </c>
      <c r="I24" s="14"/>
      <c r="J24" s="45">
        <v>350</v>
      </c>
      <c r="K24" s="40">
        <v>0</v>
      </c>
      <c r="L24" s="17">
        <v>9.5</v>
      </c>
      <c r="M24" s="18">
        <f t="shared" si="1"/>
        <v>0</v>
      </c>
      <c r="N24" s="19">
        <f t="shared" si="2"/>
        <v>0</v>
      </c>
    </row>
    <row r="25" spans="2:14" ht="12.75" customHeight="1" x14ac:dyDescent="0.3">
      <c r="B25" s="13">
        <f t="shared" si="0"/>
        <v>15</v>
      </c>
      <c r="C25" s="31">
        <v>707</v>
      </c>
      <c r="D25" s="112" t="s">
        <v>274</v>
      </c>
      <c r="E25" s="113" t="s">
        <v>262</v>
      </c>
      <c r="F25" s="113" t="s">
        <v>262</v>
      </c>
      <c r="G25" s="114" t="s">
        <v>262</v>
      </c>
      <c r="H25" s="17" t="s">
        <v>118</v>
      </c>
      <c r="I25" s="14"/>
      <c r="J25" s="45">
        <v>20</v>
      </c>
      <c r="K25" s="40">
        <v>0</v>
      </c>
      <c r="L25" s="17">
        <v>9.5</v>
      </c>
      <c r="M25" s="18">
        <f t="shared" si="1"/>
        <v>0</v>
      </c>
      <c r="N25" s="19">
        <f t="shared" si="2"/>
        <v>0</v>
      </c>
    </row>
    <row r="26" spans="2:14" ht="12.75" customHeight="1" x14ac:dyDescent="0.3">
      <c r="B26" s="13">
        <f t="shared" si="0"/>
        <v>16</v>
      </c>
      <c r="C26" s="31">
        <v>708</v>
      </c>
      <c r="D26" s="112" t="s">
        <v>273</v>
      </c>
      <c r="E26" s="113" t="s">
        <v>263</v>
      </c>
      <c r="F26" s="113" t="s">
        <v>263</v>
      </c>
      <c r="G26" s="114" t="s">
        <v>263</v>
      </c>
      <c r="H26" s="17" t="s">
        <v>12</v>
      </c>
      <c r="I26" s="14"/>
      <c r="J26" s="45">
        <v>250</v>
      </c>
      <c r="K26" s="40">
        <v>0</v>
      </c>
      <c r="L26" s="17">
        <v>9.5</v>
      </c>
      <c r="M26" s="18">
        <f t="shared" si="1"/>
        <v>0</v>
      </c>
      <c r="N26" s="19">
        <f t="shared" si="2"/>
        <v>0</v>
      </c>
    </row>
    <row r="27" spans="2:14" ht="12.75" customHeight="1" x14ac:dyDescent="0.3">
      <c r="B27" s="13">
        <f t="shared" si="0"/>
        <v>17</v>
      </c>
      <c r="C27" s="31">
        <v>709</v>
      </c>
      <c r="D27" s="112" t="s">
        <v>272</v>
      </c>
      <c r="E27" s="113" t="s">
        <v>264</v>
      </c>
      <c r="F27" s="113" t="s">
        <v>264</v>
      </c>
      <c r="G27" s="114" t="s">
        <v>264</v>
      </c>
      <c r="H27" s="17" t="s">
        <v>12</v>
      </c>
      <c r="I27" s="14"/>
      <c r="J27" s="45">
        <v>30</v>
      </c>
      <c r="K27" s="40">
        <v>0</v>
      </c>
      <c r="L27" s="17">
        <v>9.5</v>
      </c>
      <c r="M27" s="18">
        <f t="shared" si="1"/>
        <v>0</v>
      </c>
      <c r="N27" s="19">
        <f t="shared" si="2"/>
        <v>0</v>
      </c>
    </row>
    <row r="28" spans="2:14" ht="12.75" customHeight="1" x14ac:dyDescent="0.3">
      <c r="B28" s="13">
        <f t="shared" si="0"/>
        <v>18</v>
      </c>
      <c r="C28" s="31">
        <v>710</v>
      </c>
      <c r="D28" s="112" t="s">
        <v>271</v>
      </c>
      <c r="E28" s="113" t="s">
        <v>265</v>
      </c>
      <c r="F28" s="113" t="s">
        <v>265</v>
      </c>
      <c r="G28" s="114" t="s">
        <v>265</v>
      </c>
      <c r="H28" s="17" t="s">
        <v>118</v>
      </c>
      <c r="I28" s="14"/>
      <c r="J28" s="45">
        <v>50</v>
      </c>
      <c r="K28" s="40">
        <v>0</v>
      </c>
      <c r="L28" s="17">
        <v>9.5</v>
      </c>
      <c r="M28" s="18">
        <f t="shared" si="1"/>
        <v>0</v>
      </c>
      <c r="N28" s="19">
        <f t="shared" si="2"/>
        <v>0</v>
      </c>
    </row>
    <row r="29" spans="2:14" ht="12.75" customHeight="1" x14ac:dyDescent="0.3">
      <c r="B29" s="13">
        <f t="shared" si="0"/>
        <v>19</v>
      </c>
      <c r="C29" s="31">
        <v>711</v>
      </c>
      <c r="D29" s="112" t="s">
        <v>266</v>
      </c>
      <c r="E29" s="113" t="s">
        <v>266</v>
      </c>
      <c r="F29" s="113" t="s">
        <v>266</v>
      </c>
      <c r="G29" s="114" t="s">
        <v>266</v>
      </c>
      <c r="H29" s="17" t="s">
        <v>118</v>
      </c>
      <c r="I29" s="14"/>
      <c r="J29" s="45">
        <v>300</v>
      </c>
      <c r="K29" s="40">
        <v>0</v>
      </c>
      <c r="L29" s="17">
        <v>9.5</v>
      </c>
      <c r="M29" s="18">
        <f t="shared" si="1"/>
        <v>0</v>
      </c>
      <c r="N29" s="19">
        <f t="shared" si="2"/>
        <v>0</v>
      </c>
    </row>
    <row r="30" spans="2:14" ht="12.75" customHeight="1" x14ac:dyDescent="0.3">
      <c r="B30" s="13">
        <f t="shared" si="0"/>
        <v>20</v>
      </c>
      <c r="C30" s="31">
        <v>712</v>
      </c>
      <c r="D30" s="112" t="s">
        <v>270</v>
      </c>
      <c r="E30" s="113" t="s">
        <v>267</v>
      </c>
      <c r="F30" s="113" t="s">
        <v>267</v>
      </c>
      <c r="G30" s="114" t="s">
        <v>267</v>
      </c>
      <c r="H30" s="17" t="s">
        <v>12</v>
      </c>
      <c r="I30" s="14"/>
      <c r="J30" s="45">
        <v>500</v>
      </c>
      <c r="K30" s="40">
        <v>0</v>
      </c>
      <c r="L30" s="17">
        <v>9.5</v>
      </c>
      <c r="M30" s="18">
        <f t="shared" si="1"/>
        <v>0</v>
      </c>
      <c r="N30" s="19">
        <f t="shared" si="2"/>
        <v>0</v>
      </c>
    </row>
    <row r="31" spans="2:14" ht="12.75" customHeight="1" x14ac:dyDescent="0.3">
      <c r="B31" s="13">
        <f t="shared" si="0"/>
        <v>21</v>
      </c>
      <c r="C31" s="31">
        <v>713</v>
      </c>
      <c r="D31" s="97" t="s">
        <v>268</v>
      </c>
      <c r="E31" s="98" t="s">
        <v>268</v>
      </c>
      <c r="F31" s="98" t="s">
        <v>268</v>
      </c>
      <c r="G31" s="99" t="s">
        <v>268</v>
      </c>
      <c r="H31" s="17" t="s">
        <v>118</v>
      </c>
      <c r="I31" s="14"/>
      <c r="J31" s="45">
        <v>60</v>
      </c>
      <c r="K31" s="40">
        <v>0</v>
      </c>
      <c r="L31" s="17">
        <v>9.5</v>
      </c>
      <c r="M31" s="18">
        <f t="shared" si="1"/>
        <v>0</v>
      </c>
      <c r="N31" s="19">
        <f t="shared" si="2"/>
        <v>0</v>
      </c>
    </row>
    <row r="32" spans="2:14" ht="12.75" customHeight="1" x14ac:dyDescent="0.3">
      <c r="B32" s="13">
        <f t="shared" si="0"/>
        <v>22</v>
      </c>
      <c r="C32" s="31">
        <v>714</v>
      </c>
      <c r="D32" s="97" t="s">
        <v>269</v>
      </c>
      <c r="E32" s="98" t="s">
        <v>269</v>
      </c>
      <c r="F32" s="98" t="s">
        <v>269</v>
      </c>
      <c r="G32" s="99" t="s">
        <v>269</v>
      </c>
      <c r="H32" s="17" t="s">
        <v>118</v>
      </c>
      <c r="I32" s="14"/>
      <c r="J32" s="45">
        <v>2500</v>
      </c>
      <c r="K32" s="40">
        <v>0</v>
      </c>
      <c r="L32" s="17">
        <v>9.5</v>
      </c>
      <c r="M32" s="18">
        <f t="shared" si="1"/>
        <v>0</v>
      </c>
      <c r="N32" s="19">
        <f t="shared" si="2"/>
        <v>0</v>
      </c>
    </row>
    <row r="33" spans="2:14" s="24" customFormat="1" ht="12.75" customHeight="1" x14ac:dyDescent="0.3">
      <c r="B33" s="21"/>
      <c r="C33" s="21"/>
      <c r="D33" s="103" t="s">
        <v>289</v>
      </c>
      <c r="E33" s="103"/>
      <c r="F33" s="103"/>
      <c r="G33" s="103"/>
      <c r="H33" s="22"/>
      <c r="I33" s="22"/>
      <c r="J33" s="22"/>
      <c r="K33" s="22"/>
      <c r="L33" s="22"/>
      <c r="M33" s="22"/>
      <c r="N33" s="23">
        <f>SUM(N11:N32)</f>
        <v>0</v>
      </c>
    </row>
    <row r="34" spans="2:14" s="24" customFormat="1" ht="12.75" customHeight="1" x14ac:dyDescent="0.3"/>
    <row r="35" spans="2:14" s="24" customFormat="1" ht="12.75" customHeight="1" x14ac:dyDescent="0.3">
      <c r="B35" s="24" t="s">
        <v>18</v>
      </c>
    </row>
    <row r="36" spans="2:14" s="24" customFormat="1" ht="12.75" customHeight="1" x14ac:dyDescent="0.3">
      <c r="B36" s="24" t="s">
        <v>19</v>
      </c>
    </row>
    <row r="37" spans="2:14" s="24" customFormat="1" ht="12.75" customHeight="1" x14ac:dyDescent="0.3">
      <c r="B37" s="24" t="s">
        <v>20</v>
      </c>
    </row>
    <row r="38" spans="2:14" s="24" customFormat="1" ht="12.75" customHeight="1" x14ac:dyDescent="0.3">
      <c r="B38" s="25" t="s">
        <v>54</v>
      </c>
      <c r="C38" s="25"/>
      <c r="D38" s="25"/>
      <c r="E38" s="25"/>
      <c r="F38" s="25"/>
      <c r="G38" s="25"/>
      <c r="H38" s="25"/>
    </row>
    <row r="39" spans="2:14" s="24" customFormat="1" ht="12.75" customHeight="1" x14ac:dyDescent="0.3"/>
    <row r="40" spans="2:14" s="24" customFormat="1" ht="12.75" customHeight="1" x14ac:dyDescent="0.3"/>
    <row r="41" spans="2:14" s="24" customFormat="1" ht="12.75" customHeight="1" x14ac:dyDescent="0.3">
      <c r="B41" s="24" t="s">
        <v>22</v>
      </c>
      <c r="I41" s="26" t="s">
        <v>23</v>
      </c>
      <c r="L41" s="24" t="s">
        <v>24</v>
      </c>
    </row>
  </sheetData>
  <sheetProtection algorithmName="SHA-512" hashValue="1n/c0exf1/U57ZPpFIK+GiADr3n5roUdJBlNJeeJbJXTD89Y5comsQ8U8FMlqNc2pYK9qKJBD21ak/MdFbwEag==" saltValue="VsyLE0xC5C+TljJ+zY5CDA==" spinCount="100000" sheet="1" objects="1" scenarios="1"/>
  <mergeCells count="24">
    <mergeCell ref="D33:G33"/>
    <mergeCell ref="D28:G28"/>
    <mergeCell ref="D29:G29"/>
    <mergeCell ref="D30:G30"/>
    <mergeCell ref="D31:G31"/>
    <mergeCell ref="D32:G32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15:G1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3"/>
  <sheetViews>
    <sheetView zoomScaleNormal="100" workbookViewId="0">
      <selection activeCell="K12" sqref="K12:K44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309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15" customHeight="1" x14ac:dyDescent="0.3">
      <c r="B11" s="43">
        <v>1</v>
      </c>
      <c r="C11" s="37">
        <v>715</v>
      </c>
      <c r="D11" s="111" t="s">
        <v>290</v>
      </c>
      <c r="E11" s="111"/>
      <c r="F11" s="111"/>
      <c r="G11" s="111"/>
      <c r="H11" s="17" t="s">
        <v>118</v>
      </c>
      <c r="I11" s="14"/>
      <c r="J11" s="45">
        <v>600</v>
      </c>
      <c r="K11" s="40">
        <v>0</v>
      </c>
      <c r="L11" s="38">
        <v>9.5</v>
      </c>
      <c r="M11" s="41">
        <f>PRODUCT(K11,1.095)</f>
        <v>0</v>
      </c>
      <c r="N11" s="42">
        <f>PRODUCT(J11,M11)</f>
        <v>0</v>
      </c>
    </row>
    <row r="12" spans="2:14" ht="15" customHeight="1" x14ac:dyDescent="0.3">
      <c r="B12" s="43">
        <f t="shared" ref="B12:B44" si="0">B11+1</f>
        <v>2</v>
      </c>
      <c r="C12" s="37">
        <v>716</v>
      </c>
      <c r="D12" s="111" t="s">
        <v>291</v>
      </c>
      <c r="E12" s="111"/>
      <c r="F12" s="111"/>
      <c r="G12" s="111"/>
      <c r="H12" s="17" t="s">
        <v>118</v>
      </c>
      <c r="I12" s="14"/>
      <c r="J12" s="45">
        <v>300</v>
      </c>
      <c r="K12" s="40">
        <v>0</v>
      </c>
      <c r="L12" s="17">
        <v>9.5</v>
      </c>
      <c r="M12" s="18">
        <f t="shared" ref="M12:M44" si="1">PRODUCT(K12,1.095)</f>
        <v>0</v>
      </c>
      <c r="N12" s="19">
        <f t="shared" ref="N12:N44" si="2">PRODUCT(J12,M12)</f>
        <v>0</v>
      </c>
    </row>
    <row r="13" spans="2:14" ht="15" customHeight="1" x14ac:dyDescent="0.3">
      <c r="B13" s="43">
        <f t="shared" si="0"/>
        <v>3</v>
      </c>
      <c r="C13" s="37">
        <v>717</v>
      </c>
      <c r="D13" s="115" t="s">
        <v>310</v>
      </c>
      <c r="E13" s="115"/>
      <c r="F13" s="115"/>
      <c r="G13" s="115"/>
      <c r="H13" s="36" t="s">
        <v>118</v>
      </c>
      <c r="I13" s="14"/>
      <c r="J13" s="45">
        <v>500</v>
      </c>
      <c r="K13" s="40">
        <v>0</v>
      </c>
      <c r="L13" s="17">
        <v>9.5</v>
      </c>
      <c r="M13" s="18">
        <f t="shared" si="1"/>
        <v>0</v>
      </c>
      <c r="N13" s="19">
        <f t="shared" si="2"/>
        <v>0</v>
      </c>
    </row>
    <row r="14" spans="2:14" ht="15" customHeight="1" x14ac:dyDescent="0.3">
      <c r="B14" s="43">
        <f t="shared" si="0"/>
        <v>4</v>
      </c>
      <c r="C14" s="37">
        <v>718</v>
      </c>
      <c r="D14" s="111" t="s">
        <v>311</v>
      </c>
      <c r="E14" s="111"/>
      <c r="F14" s="111"/>
      <c r="G14" s="111"/>
      <c r="H14" s="17" t="s">
        <v>118</v>
      </c>
      <c r="I14" s="14"/>
      <c r="J14" s="45">
        <v>100</v>
      </c>
      <c r="K14" s="40">
        <v>0</v>
      </c>
      <c r="L14" s="38">
        <v>9.5</v>
      </c>
      <c r="M14" s="41">
        <f t="shared" si="1"/>
        <v>0</v>
      </c>
      <c r="N14" s="42">
        <f t="shared" si="2"/>
        <v>0</v>
      </c>
    </row>
    <row r="15" spans="2:14" ht="12.75" customHeight="1" x14ac:dyDescent="0.3">
      <c r="B15" s="13">
        <f t="shared" si="0"/>
        <v>5</v>
      </c>
      <c r="C15" s="31">
        <v>719</v>
      </c>
      <c r="D15" s="111" t="s">
        <v>292</v>
      </c>
      <c r="E15" s="111"/>
      <c r="F15" s="111"/>
      <c r="G15" s="111"/>
      <c r="H15" s="17" t="s">
        <v>118</v>
      </c>
      <c r="I15" s="14"/>
      <c r="J15" s="45">
        <v>300</v>
      </c>
      <c r="K15" s="40">
        <v>0</v>
      </c>
      <c r="L15" s="17">
        <v>9.5</v>
      </c>
      <c r="M15" s="18">
        <f t="shared" si="1"/>
        <v>0</v>
      </c>
      <c r="N15" s="19">
        <f t="shared" si="2"/>
        <v>0</v>
      </c>
    </row>
    <row r="16" spans="2:14" ht="12.75" customHeight="1" x14ac:dyDescent="0.3">
      <c r="B16" s="13">
        <f t="shared" si="0"/>
        <v>6</v>
      </c>
      <c r="C16" s="31">
        <v>720</v>
      </c>
      <c r="D16" s="111" t="s">
        <v>293</v>
      </c>
      <c r="E16" s="111"/>
      <c r="F16" s="111"/>
      <c r="G16" s="111"/>
      <c r="H16" s="17" t="s">
        <v>118</v>
      </c>
      <c r="I16" s="14"/>
      <c r="J16" s="45">
        <v>250</v>
      </c>
      <c r="K16" s="40">
        <v>0</v>
      </c>
      <c r="L16" s="17">
        <v>9.5</v>
      </c>
      <c r="M16" s="18">
        <f t="shared" si="1"/>
        <v>0</v>
      </c>
      <c r="N16" s="19">
        <f t="shared" si="2"/>
        <v>0</v>
      </c>
    </row>
    <row r="17" spans="2:14" ht="12.75" customHeight="1" x14ac:dyDescent="0.3">
      <c r="B17" s="13">
        <f t="shared" si="0"/>
        <v>7</v>
      </c>
      <c r="C17" s="31">
        <v>721</v>
      </c>
      <c r="D17" s="111" t="s">
        <v>294</v>
      </c>
      <c r="E17" s="111"/>
      <c r="F17" s="111"/>
      <c r="G17" s="111"/>
      <c r="H17" s="17" t="s">
        <v>118</v>
      </c>
      <c r="I17" s="14"/>
      <c r="J17" s="45">
        <v>60</v>
      </c>
      <c r="K17" s="40">
        <v>0</v>
      </c>
      <c r="L17" s="17">
        <v>9.5</v>
      </c>
      <c r="M17" s="18">
        <f t="shared" si="1"/>
        <v>0</v>
      </c>
      <c r="N17" s="19">
        <f t="shared" si="2"/>
        <v>0</v>
      </c>
    </row>
    <row r="18" spans="2:14" ht="12.75" customHeight="1" x14ac:dyDescent="0.3">
      <c r="B18" s="13">
        <f t="shared" si="0"/>
        <v>8</v>
      </c>
      <c r="C18" s="31">
        <v>722</v>
      </c>
      <c r="D18" s="111" t="s">
        <v>295</v>
      </c>
      <c r="E18" s="111"/>
      <c r="F18" s="111"/>
      <c r="G18" s="111"/>
      <c r="H18" s="17" t="s">
        <v>118</v>
      </c>
      <c r="I18" s="14"/>
      <c r="J18" s="45">
        <v>60</v>
      </c>
      <c r="K18" s="40">
        <v>0</v>
      </c>
      <c r="L18" s="17">
        <v>9.5</v>
      </c>
      <c r="M18" s="18">
        <f t="shared" si="1"/>
        <v>0</v>
      </c>
      <c r="N18" s="19">
        <f t="shared" si="2"/>
        <v>0</v>
      </c>
    </row>
    <row r="19" spans="2:14" ht="12.75" customHeight="1" x14ac:dyDescent="0.3">
      <c r="B19" s="13">
        <f t="shared" si="0"/>
        <v>9</v>
      </c>
      <c r="C19" s="31">
        <v>723</v>
      </c>
      <c r="D19" s="111" t="s">
        <v>296</v>
      </c>
      <c r="E19" s="111"/>
      <c r="F19" s="111"/>
      <c r="G19" s="111"/>
      <c r="H19" s="17" t="s">
        <v>12</v>
      </c>
      <c r="I19" s="14"/>
      <c r="J19" s="45">
        <v>60</v>
      </c>
      <c r="K19" s="40">
        <v>0</v>
      </c>
      <c r="L19" s="17">
        <v>9.5</v>
      </c>
      <c r="M19" s="18">
        <f t="shared" si="1"/>
        <v>0</v>
      </c>
      <c r="N19" s="19">
        <f t="shared" si="2"/>
        <v>0</v>
      </c>
    </row>
    <row r="20" spans="2:14" ht="12.75" customHeight="1" x14ac:dyDescent="0.3">
      <c r="B20" s="13">
        <f t="shared" si="0"/>
        <v>10</v>
      </c>
      <c r="C20" s="31">
        <v>724</v>
      </c>
      <c r="D20" s="111" t="s">
        <v>312</v>
      </c>
      <c r="E20" s="111"/>
      <c r="F20" s="111"/>
      <c r="G20" s="111"/>
      <c r="H20" s="17" t="s">
        <v>12</v>
      </c>
      <c r="I20" s="14"/>
      <c r="J20" s="45">
        <v>100</v>
      </c>
      <c r="K20" s="40">
        <v>0</v>
      </c>
      <c r="L20" s="17">
        <v>9.5</v>
      </c>
      <c r="M20" s="18">
        <f t="shared" si="1"/>
        <v>0</v>
      </c>
      <c r="N20" s="19">
        <f t="shared" si="2"/>
        <v>0</v>
      </c>
    </row>
    <row r="21" spans="2:14" ht="12.75" customHeight="1" x14ac:dyDescent="0.3">
      <c r="B21" s="13">
        <f t="shared" si="0"/>
        <v>11</v>
      </c>
      <c r="C21" s="31">
        <v>725</v>
      </c>
      <c r="D21" s="111" t="s">
        <v>297</v>
      </c>
      <c r="E21" s="111"/>
      <c r="F21" s="111"/>
      <c r="G21" s="111"/>
      <c r="H21" s="17" t="s">
        <v>118</v>
      </c>
      <c r="I21" s="14"/>
      <c r="J21" s="45">
        <v>100</v>
      </c>
      <c r="K21" s="40">
        <v>0</v>
      </c>
      <c r="L21" s="17">
        <v>9.5</v>
      </c>
      <c r="M21" s="18">
        <f t="shared" si="1"/>
        <v>0</v>
      </c>
      <c r="N21" s="19">
        <f t="shared" si="2"/>
        <v>0</v>
      </c>
    </row>
    <row r="22" spans="2:14" ht="12.75" customHeight="1" x14ac:dyDescent="0.3">
      <c r="B22" s="13">
        <f t="shared" si="0"/>
        <v>12</v>
      </c>
      <c r="C22" s="31">
        <v>726</v>
      </c>
      <c r="D22" s="111" t="s">
        <v>313</v>
      </c>
      <c r="E22" s="111"/>
      <c r="F22" s="111"/>
      <c r="G22" s="111"/>
      <c r="H22" s="17" t="s">
        <v>118</v>
      </c>
      <c r="I22" s="14"/>
      <c r="J22" s="45">
        <v>400</v>
      </c>
      <c r="K22" s="40">
        <v>0</v>
      </c>
      <c r="L22" s="17">
        <v>9.5</v>
      </c>
      <c r="M22" s="18">
        <f t="shared" si="1"/>
        <v>0</v>
      </c>
      <c r="N22" s="19">
        <f t="shared" si="2"/>
        <v>0</v>
      </c>
    </row>
    <row r="23" spans="2:14" ht="12.75" customHeight="1" x14ac:dyDescent="0.3">
      <c r="B23" s="13">
        <f t="shared" si="0"/>
        <v>13</v>
      </c>
      <c r="C23" s="31">
        <v>727</v>
      </c>
      <c r="D23" s="111" t="s">
        <v>298</v>
      </c>
      <c r="E23" s="111"/>
      <c r="F23" s="111"/>
      <c r="G23" s="111"/>
      <c r="H23" s="17" t="s">
        <v>118</v>
      </c>
      <c r="I23" s="14"/>
      <c r="J23" s="45">
        <v>400</v>
      </c>
      <c r="K23" s="40">
        <v>0</v>
      </c>
      <c r="L23" s="17">
        <v>9.5</v>
      </c>
      <c r="M23" s="18">
        <f t="shared" si="1"/>
        <v>0</v>
      </c>
      <c r="N23" s="19">
        <f t="shared" si="2"/>
        <v>0</v>
      </c>
    </row>
    <row r="24" spans="2:14" ht="12.75" customHeight="1" x14ac:dyDescent="0.3">
      <c r="B24" s="13">
        <f t="shared" si="0"/>
        <v>14</v>
      </c>
      <c r="C24" s="31">
        <v>728</v>
      </c>
      <c r="D24" s="111" t="s">
        <v>314</v>
      </c>
      <c r="E24" s="111"/>
      <c r="F24" s="111"/>
      <c r="G24" s="111"/>
      <c r="H24" s="17" t="s">
        <v>118</v>
      </c>
      <c r="I24" s="14"/>
      <c r="J24" s="45">
        <v>300</v>
      </c>
      <c r="K24" s="40">
        <v>0</v>
      </c>
      <c r="L24" s="17">
        <v>9.5</v>
      </c>
      <c r="M24" s="18">
        <f t="shared" si="1"/>
        <v>0</v>
      </c>
      <c r="N24" s="19">
        <f t="shared" si="2"/>
        <v>0</v>
      </c>
    </row>
    <row r="25" spans="2:14" ht="12.75" customHeight="1" x14ac:dyDescent="0.3">
      <c r="B25" s="13">
        <f t="shared" si="0"/>
        <v>15</v>
      </c>
      <c r="C25" s="31">
        <v>729</v>
      </c>
      <c r="D25" s="111" t="s">
        <v>315</v>
      </c>
      <c r="E25" s="111"/>
      <c r="F25" s="111"/>
      <c r="G25" s="111"/>
      <c r="H25" s="17" t="s">
        <v>118</v>
      </c>
      <c r="I25" s="14"/>
      <c r="J25" s="45">
        <v>200</v>
      </c>
      <c r="K25" s="40">
        <v>0</v>
      </c>
      <c r="L25" s="17">
        <v>9.5</v>
      </c>
      <c r="M25" s="18">
        <f t="shared" si="1"/>
        <v>0</v>
      </c>
      <c r="N25" s="19">
        <f t="shared" si="2"/>
        <v>0</v>
      </c>
    </row>
    <row r="26" spans="2:14" ht="12.75" customHeight="1" x14ac:dyDescent="0.3">
      <c r="B26" s="13">
        <f t="shared" si="0"/>
        <v>16</v>
      </c>
      <c r="C26" s="31">
        <v>730</v>
      </c>
      <c r="D26" s="111" t="s">
        <v>299</v>
      </c>
      <c r="E26" s="111"/>
      <c r="F26" s="111"/>
      <c r="G26" s="111"/>
      <c r="H26" s="17" t="s">
        <v>118</v>
      </c>
      <c r="I26" s="14"/>
      <c r="J26" s="45">
        <v>300</v>
      </c>
      <c r="K26" s="40">
        <v>0</v>
      </c>
      <c r="L26" s="17">
        <v>9.5</v>
      </c>
      <c r="M26" s="18">
        <f t="shared" si="1"/>
        <v>0</v>
      </c>
      <c r="N26" s="19">
        <f t="shared" si="2"/>
        <v>0</v>
      </c>
    </row>
    <row r="27" spans="2:14" ht="12.75" customHeight="1" x14ac:dyDescent="0.3">
      <c r="B27" s="13">
        <f t="shared" si="0"/>
        <v>17</v>
      </c>
      <c r="C27" s="31">
        <v>731</v>
      </c>
      <c r="D27" s="111" t="s">
        <v>316</v>
      </c>
      <c r="E27" s="111"/>
      <c r="F27" s="111"/>
      <c r="G27" s="111"/>
      <c r="H27" s="17" t="s">
        <v>118</v>
      </c>
      <c r="I27" s="14"/>
      <c r="J27" s="45">
        <v>300</v>
      </c>
      <c r="K27" s="40">
        <v>0</v>
      </c>
      <c r="L27" s="17">
        <v>9.5</v>
      </c>
      <c r="M27" s="18">
        <f t="shared" si="1"/>
        <v>0</v>
      </c>
      <c r="N27" s="19">
        <f t="shared" si="2"/>
        <v>0</v>
      </c>
    </row>
    <row r="28" spans="2:14" ht="12.75" customHeight="1" x14ac:dyDescent="0.3">
      <c r="B28" s="13">
        <f t="shared" si="0"/>
        <v>18</v>
      </c>
      <c r="C28" s="31">
        <v>732</v>
      </c>
      <c r="D28" s="111" t="s">
        <v>300</v>
      </c>
      <c r="E28" s="111"/>
      <c r="F28" s="111"/>
      <c r="G28" s="111"/>
      <c r="H28" s="17" t="s">
        <v>118</v>
      </c>
      <c r="I28" s="14"/>
      <c r="J28" s="45">
        <v>300</v>
      </c>
      <c r="K28" s="40">
        <v>0</v>
      </c>
      <c r="L28" s="17">
        <v>9.5</v>
      </c>
      <c r="M28" s="18">
        <f t="shared" si="1"/>
        <v>0</v>
      </c>
      <c r="N28" s="19">
        <f t="shared" si="2"/>
        <v>0</v>
      </c>
    </row>
    <row r="29" spans="2:14" ht="12.75" customHeight="1" x14ac:dyDescent="0.3">
      <c r="B29" s="13">
        <f t="shared" si="0"/>
        <v>19</v>
      </c>
      <c r="C29" s="31">
        <v>733</v>
      </c>
      <c r="D29" s="111" t="s">
        <v>301</v>
      </c>
      <c r="E29" s="111"/>
      <c r="F29" s="111"/>
      <c r="G29" s="111"/>
      <c r="H29" s="17" t="s">
        <v>118</v>
      </c>
      <c r="I29" s="14"/>
      <c r="J29" s="45">
        <v>300</v>
      </c>
      <c r="K29" s="40">
        <v>0</v>
      </c>
      <c r="L29" s="17">
        <v>9.5</v>
      </c>
      <c r="M29" s="18">
        <f t="shared" si="1"/>
        <v>0</v>
      </c>
      <c r="N29" s="19">
        <f t="shared" si="2"/>
        <v>0</v>
      </c>
    </row>
    <row r="30" spans="2:14" ht="12.75" customHeight="1" x14ac:dyDescent="0.3">
      <c r="B30" s="13">
        <f t="shared" si="0"/>
        <v>20</v>
      </c>
      <c r="C30" s="31">
        <v>734</v>
      </c>
      <c r="D30" s="112" t="s">
        <v>302</v>
      </c>
      <c r="E30" s="116"/>
      <c r="F30" s="116"/>
      <c r="G30" s="117"/>
      <c r="H30" s="17" t="s">
        <v>118</v>
      </c>
      <c r="I30" s="14"/>
      <c r="J30" s="45">
        <v>600</v>
      </c>
      <c r="K30" s="40">
        <v>0</v>
      </c>
      <c r="L30" s="17">
        <v>9.5</v>
      </c>
      <c r="M30" s="18">
        <f t="shared" si="1"/>
        <v>0</v>
      </c>
      <c r="N30" s="19">
        <f t="shared" si="2"/>
        <v>0</v>
      </c>
    </row>
    <row r="31" spans="2:14" ht="12.75" customHeight="1" x14ac:dyDescent="0.3">
      <c r="B31" s="13">
        <f t="shared" si="0"/>
        <v>21</v>
      </c>
      <c r="C31" s="31">
        <v>735</v>
      </c>
      <c r="D31" s="112" t="s">
        <v>303</v>
      </c>
      <c r="E31" s="116"/>
      <c r="F31" s="116"/>
      <c r="G31" s="117"/>
      <c r="H31" s="17" t="s">
        <v>118</v>
      </c>
      <c r="I31" s="14"/>
      <c r="J31" s="45">
        <v>300</v>
      </c>
      <c r="K31" s="40">
        <v>0</v>
      </c>
      <c r="L31" s="17">
        <v>9.5</v>
      </c>
      <c r="M31" s="18">
        <f t="shared" si="1"/>
        <v>0</v>
      </c>
      <c r="N31" s="19">
        <f t="shared" si="2"/>
        <v>0</v>
      </c>
    </row>
    <row r="32" spans="2:14" ht="12.75" customHeight="1" x14ac:dyDescent="0.3">
      <c r="B32" s="13">
        <f t="shared" si="0"/>
        <v>22</v>
      </c>
      <c r="C32" s="31">
        <v>736</v>
      </c>
      <c r="D32" s="111" t="s">
        <v>304</v>
      </c>
      <c r="E32" s="111"/>
      <c r="F32" s="111"/>
      <c r="G32" s="111"/>
      <c r="H32" s="17" t="s">
        <v>118</v>
      </c>
      <c r="I32" s="14"/>
      <c r="J32" s="45">
        <v>100</v>
      </c>
      <c r="K32" s="40">
        <v>0</v>
      </c>
      <c r="L32" s="17">
        <v>9.5</v>
      </c>
      <c r="M32" s="18">
        <f t="shared" si="1"/>
        <v>0</v>
      </c>
      <c r="N32" s="19">
        <f t="shared" si="2"/>
        <v>0</v>
      </c>
    </row>
    <row r="33" spans="2:14" ht="12.75" customHeight="1" x14ac:dyDescent="0.3">
      <c r="B33" s="13">
        <f t="shared" si="0"/>
        <v>23</v>
      </c>
      <c r="C33" s="31">
        <v>737</v>
      </c>
      <c r="D33" s="111" t="s">
        <v>305</v>
      </c>
      <c r="E33" s="111"/>
      <c r="F33" s="111"/>
      <c r="G33" s="111"/>
      <c r="H33" s="17" t="s">
        <v>118</v>
      </c>
      <c r="I33" s="14"/>
      <c r="J33" s="45">
        <v>100</v>
      </c>
      <c r="K33" s="40">
        <v>0</v>
      </c>
      <c r="L33" s="17">
        <v>9.5</v>
      </c>
      <c r="M33" s="18">
        <f t="shared" si="1"/>
        <v>0</v>
      </c>
      <c r="N33" s="19">
        <f t="shared" si="2"/>
        <v>0</v>
      </c>
    </row>
    <row r="34" spans="2:14" ht="12.75" customHeight="1" x14ac:dyDescent="0.3">
      <c r="B34" s="13">
        <f t="shared" si="0"/>
        <v>24</v>
      </c>
      <c r="C34" s="31">
        <v>738</v>
      </c>
      <c r="D34" s="111" t="s">
        <v>306</v>
      </c>
      <c r="E34" s="111"/>
      <c r="F34" s="111"/>
      <c r="G34" s="111"/>
      <c r="H34" s="17" t="s">
        <v>118</v>
      </c>
      <c r="I34" s="14"/>
      <c r="J34" s="45">
        <v>60</v>
      </c>
      <c r="K34" s="40">
        <v>0</v>
      </c>
      <c r="L34" s="17">
        <v>9.5</v>
      </c>
      <c r="M34" s="18">
        <f t="shared" si="1"/>
        <v>0</v>
      </c>
      <c r="N34" s="19">
        <f t="shared" si="2"/>
        <v>0</v>
      </c>
    </row>
    <row r="35" spans="2:14" ht="12.75" customHeight="1" x14ac:dyDescent="0.3">
      <c r="B35" s="13">
        <f t="shared" si="0"/>
        <v>25</v>
      </c>
      <c r="C35" s="31">
        <v>739</v>
      </c>
      <c r="D35" s="111" t="s">
        <v>307</v>
      </c>
      <c r="E35" s="111"/>
      <c r="F35" s="111"/>
      <c r="G35" s="111"/>
      <c r="H35" s="17" t="s">
        <v>118</v>
      </c>
      <c r="I35" s="14"/>
      <c r="J35" s="45">
        <v>60</v>
      </c>
      <c r="K35" s="40">
        <v>0</v>
      </c>
      <c r="L35" s="17">
        <v>9.5</v>
      </c>
      <c r="M35" s="18">
        <f t="shared" si="1"/>
        <v>0</v>
      </c>
      <c r="N35" s="19">
        <f t="shared" si="2"/>
        <v>0</v>
      </c>
    </row>
    <row r="36" spans="2:14" ht="12.75" customHeight="1" x14ac:dyDescent="0.3">
      <c r="B36" s="13">
        <f t="shared" si="0"/>
        <v>26</v>
      </c>
      <c r="C36" s="31">
        <v>740</v>
      </c>
      <c r="D36" s="111" t="s">
        <v>317</v>
      </c>
      <c r="E36" s="111"/>
      <c r="F36" s="111"/>
      <c r="G36" s="111"/>
      <c r="H36" s="17" t="s">
        <v>118</v>
      </c>
      <c r="I36" s="14"/>
      <c r="J36" s="45">
        <v>60</v>
      </c>
      <c r="K36" s="40">
        <v>0</v>
      </c>
      <c r="L36" s="17">
        <v>9.5</v>
      </c>
      <c r="M36" s="18">
        <f t="shared" si="1"/>
        <v>0</v>
      </c>
      <c r="N36" s="19">
        <f t="shared" si="2"/>
        <v>0</v>
      </c>
    </row>
    <row r="37" spans="2:14" ht="12.75" customHeight="1" x14ac:dyDescent="0.3">
      <c r="B37" s="13">
        <f t="shared" si="0"/>
        <v>27</v>
      </c>
      <c r="C37" s="31">
        <v>741</v>
      </c>
      <c r="D37" s="111" t="s">
        <v>308</v>
      </c>
      <c r="E37" s="111"/>
      <c r="F37" s="111"/>
      <c r="G37" s="111"/>
      <c r="H37" s="17" t="s">
        <v>12</v>
      </c>
      <c r="I37" s="14"/>
      <c r="J37" s="45">
        <v>150</v>
      </c>
      <c r="K37" s="40">
        <v>0</v>
      </c>
      <c r="L37" s="17">
        <v>9.5</v>
      </c>
      <c r="M37" s="18">
        <f t="shared" si="1"/>
        <v>0</v>
      </c>
      <c r="N37" s="19">
        <f t="shared" si="2"/>
        <v>0</v>
      </c>
    </row>
    <row r="38" spans="2:14" ht="12.75" customHeight="1" x14ac:dyDescent="0.3">
      <c r="B38" s="13">
        <f t="shared" si="0"/>
        <v>28</v>
      </c>
      <c r="C38" s="31">
        <v>742</v>
      </c>
      <c r="D38" s="111" t="s">
        <v>318</v>
      </c>
      <c r="E38" s="111"/>
      <c r="F38" s="111"/>
      <c r="G38" s="111"/>
      <c r="H38" s="17" t="s">
        <v>118</v>
      </c>
      <c r="I38" s="14"/>
      <c r="J38" s="45">
        <v>200</v>
      </c>
      <c r="K38" s="40">
        <v>0</v>
      </c>
      <c r="L38" s="17">
        <v>9.5</v>
      </c>
      <c r="M38" s="18">
        <f t="shared" si="1"/>
        <v>0</v>
      </c>
      <c r="N38" s="19">
        <f t="shared" si="2"/>
        <v>0</v>
      </c>
    </row>
    <row r="39" spans="2:14" ht="12.75" customHeight="1" x14ac:dyDescent="0.3">
      <c r="B39" s="13">
        <f t="shared" si="0"/>
        <v>29</v>
      </c>
      <c r="C39" s="31">
        <v>743</v>
      </c>
      <c r="D39" s="111" t="s">
        <v>319</v>
      </c>
      <c r="E39" s="111"/>
      <c r="F39" s="111"/>
      <c r="G39" s="111"/>
      <c r="H39" s="17" t="s">
        <v>12</v>
      </c>
      <c r="I39" s="14"/>
      <c r="J39" s="45">
        <v>200</v>
      </c>
      <c r="K39" s="40">
        <v>0</v>
      </c>
      <c r="L39" s="17">
        <v>9.5</v>
      </c>
      <c r="M39" s="18">
        <f t="shared" si="1"/>
        <v>0</v>
      </c>
      <c r="N39" s="19">
        <f t="shared" si="2"/>
        <v>0</v>
      </c>
    </row>
    <row r="40" spans="2:14" ht="12.75" customHeight="1" x14ac:dyDescent="0.3">
      <c r="B40" s="13">
        <f t="shared" si="0"/>
        <v>30</v>
      </c>
      <c r="C40" s="31">
        <v>744</v>
      </c>
      <c r="D40" s="111" t="s">
        <v>320</v>
      </c>
      <c r="E40" s="111"/>
      <c r="F40" s="111"/>
      <c r="G40" s="111"/>
      <c r="H40" s="17" t="s">
        <v>12</v>
      </c>
      <c r="I40" s="14"/>
      <c r="J40" s="45">
        <v>150</v>
      </c>
      <c r="K40" s="40">
        <v>0</v>
      </c>
      <c r="L40" s="17">
        <v>9.5</v>
      </c>
      <c r="M40" s="18">
        <f t="shared" si="1"/>
        <v>0</v>
      </c>
      <c r="N40" s="19">
        <f t="shared" si="2"/>
        <v>0</v>
      </c>
    </row>
    <row r="41" spans="2:14" ht="12.75" customHeight="1" x14ac:dyDescent="0.3">
      <c r="B41" s="13">
        <f t="shared" si="0"/>
        <v>31</v>
      </c>
      <c r="C41" s="31">
        <v>745</v>
      </c>
      <c r="D41" s="111" t="s">
        <v>321</v>
      </c>
      <c r="E41" s="111"/>
      <c r="F41" s="111"/>
      <c r="G41" s="111"/>
      <c r="H41" s="17" t="s">
        <v>12</v>
      </c>
      <c r="I41" s="14"/>
      <c r="J41" s="45">
        <v>250</v>
      </c>
      <c r="K41" s="40">
        <v>0</v>
      </c>
      <c r="L41" s="17">
        <v>9.5</v>
      </c>
      <c r="M41" s="18">
        <f t="shared" si="1"/>
        <v>0</v>
      </c>
      <c r="N41" s="19">
        <f t="shared" si="2"/>
        <v>0</v>
      </c>
    </row>
    <row r="42" spans="2:14" ht="12.75" customHeight="1" x14ac:dyDescent="0.3">
      <c r="B42" s="13">
        <f t="shared" si="0"/>
        <v>32</v>
      </c>
      <c r="C42" s="31">
        <v>746</v>
      </c>
      <c r="D42" s="118" t="s">
        <v>322</v>
      </c>
      <c r="E42" s="118"/>
      <c r="F42" s="118"/>
      <c r="G42" s="118"/>
      <c r="H42" s="14" t="s">
        <v>12</v>
      </c>
      <c r="I42" s="14"/>
      <c r="J42" s="45">
        <v>50</v>
      </c>
      <c r="K42" s="40">
        <v>0</v>
      </c>
      <c r="L42" s="17">
        <v>9.5</v>
      </c>
      <c r="M42" s="18">
        <f t="shared" si="1"/>
        <v>0</v>
      </c>
      <c r="N42" s="19">
        <f t="shared" si="2"/>
        <v>0</v>
      </c>
    </row>
    <row r="43" spans="2:14" ht="12.75" customHeight="1" x14ac:dyDescent="0.3">
      <c r="B43" s="13">
        <f t="shared" si="0"/>
        <v>33</v>
      </c>
      <c r="C43" s="31">
        <v>747</v>
      </c>
      <c r="D43" s="118" t="s">
        <v>323</v>
      </c>
      <c r="E43" s="118"/>
      <c r="F43" s="118"/>
      <c r="G43" s="118"/>
      <c r="H43" s="14" t="s">
        <v>12</v>
      </c>
      <c r="I43" s="14"/>
      <c r="J43" s="45">
        <v>50</v>
      </c>
      <c r="K43" s="40">
        <v>0</v>
      </c>
      <c r="L43" s="17">
        <v>9.5</v>
      </c>
      <c r="M43" s="18">
        <f t="shared" si="1"/>
        <v>0</v>
      </c>
      <c r="N43" s="19">
        <f t="shared" si="2"/>
        <v>0</v>
      </c>
    </row>
    <row r="44" spans="2:14" ht="12.75" customHeight="1" x14ac:dyDescent="0.3">
      <c r="B44" s="13">
        <f t="shared" si="0"/>
        <v>34</v>
      </c>
      <c r="C44" s="31">
        <v>748</v>
      </c>
      <c r="D44" s="118" t="s">
        <v>324</v>
      </c>
      <c r="E44" s="118"/>
      <c r="F44" s="118"/>
      <c r="G44" s="118"/>
      <c r="H44" s="14" t="s">
        <v>12</v>
      </c>
      <c r="I44" s="14"/>
      <c r="J44" s="45">
        <v>50</v>
      </c>
      <c r="K44" s="40">
        <v>0</v>
      </c>
      <c r="L44" s="17">
        <v>9.5</v>
      </c>
      <c r="M44" s="18">
        <f t="shared" si="1"/>
        <v>0</v>
      </c>
      <c r="N44" s="19">
        <f t="shared" si="2"/>
        <v>0</v>
      </c>
    </row>
    <row r="45" spans="2:14" s="24" customFormat="1" ht="12.75" customHeight="1" x14ac:dyDescent="0.3">
      <c r="B45" s="21"/>
      <c r="C45" s="21"/>
      <c r="D45" s="103" t="s">
        <v>325</v>
      </c>
      <c r="E45" s="103"/>
      <c r="F45" s="103"/>
      <c r="G45" s="103"/>
      <c r="H45" s="22"/>
      <c r="I45" s="22"/>
      <c r="J45" s="22"/>
      <c r="K45" s="22"/>
      <c r="L45" s="22"/>
      <c r="M45" s="22"/>
      <c r="N45" s="23">
        <f>SUM(N11:N44)</f>
        <v>0</v>
      </c>
    </row>
    <row r="46" spans="2:14" s="24" customFormat="1" ht="12.75" customHeight="1" x14ac:dyDescent="0.3"/>
    <row r="47" spans="2:14" s="24" customFormat="1" ht="12.75" customHeight="1" x14ac:dyDescent="0.3">
      <c r="B47" s="24" t="s">
        <v>18</v>
      </c>
    </row>
    <row r="48" spans="2:14" s="24" customFormat="1" ht="12.75" customHeight="1" x14ac:dyDescent="0.3">
      <c r="B48" s="24" t="s">
        <v>19</v>
      </c>
    </row>
    <row r="49" spans="2:12" s="24" customFormat="1" ht="12.75" customHeight="1" x14ac:dyDescent="0.3">
      <c r="B49" s="24" t="s">
        <v>20</v>
      </c>
    </row>
    <row r="50" spans="2:12" s="24" customFormat="1" ht="12.75" customHeight="1" x14ac:dyDescent="0.3">
      <c r="B50" s="25" t="s">
        <v>54</v>
      </c>
      <c r="C50" s="25"/>
      <c r="D50" s="25"/>
      <c r="E50" s="25"/>
      <c r="F50" s="25"/>
      <c r="G50" s="25"/>
      <c r="H50" s="25"/>
    </row>
    <row r="51" spans="2:12" s="24" customFormat="1" ht="12.75" customHeight="1" x14ac:dyDescent="0.3"/>
    <row r="52" spans="2:12" s="24" customFormat="1" ht="12.75" customHeight="1" x14ac:dyDescent="0.3"/>
    <row r="53" spans="2:12" s="24" customFormat="1" ht="12.75" customHeight="1" x14ac:dyDescent="0.3">
      <c r="B53" s="24" t="s">
        <v>22</v>
      </c>
      <c r="I53" s="26" t="s">
        <v>23</v>
      </c>
      <c r="L53" s="24" t="s">
        <v>24</v>
      </c>
    </row>
  </sheetData>
  <sheetProtection algorithmName="SHA-512" hashValue="20/gWe7kmUkM7Koy/kcFcaORx0s8VXUQDwWOjuX4SZK/LSM/A/KLwpp7EexFhKGbmGLUQcIdbBGGwxhLycmcIg==" saltValue="W9zIPAwxCk7N6A+pmo5R9w==" spinCount="100000" sheet="1" objects="1" scenarios="1"/>
  <mergeCells count="36">
    <mergeCell ref="D45:G45"/>
    <mergeCell ref="D40:G40"/>
    <mergeCell ref="D41:G41"/>
    <mergeCell ref="D42:G42"/>
    <mergeCell ref="D43:G43"/>
    <mergeCell ref="D44:G44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15:G1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90"/>
  <sheetViews>
    <sheetView topLeftCell="A19" zoomScale="110" zoomScaleNormal="110" workbookViewId="0">
      <selection activeCell="L8" sqref="L8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6" width="9.140625" style="20"/>
    <col min="7" max="7" width="7.85546875" style="20" customWidth="1"/>
    <col min="8" max="8" width="4.5703125" style="20" customWidth="1"/>
    <col min="9" max="9" width="37.85546875" style="20" customWidth="1"/>
    <col min="10" max="11" width="9.140625" style="20"/>
    <col min="12" max="13" width="13.7109375" style="20" customWidth="1"/>
    <col min="14" max="14" width="7.5703125" style="20" customWidth="1"/>
    <col min="15" max="17" width="11.85546875" style="20" customWidth="1"/>
    <col min="18" max="18" width="12.7109375" style="20" customWidth="1"/>
    <col min="19" max="16384" width="9.140625" style="20"/>
  </cols>
  <sheetData>
    <row r="2" spans="1:21" ht="12.75" customHeight="1" x14ac:dyDescent="0.3">
      <c r="A2" s="2"/>
      <c r="B2" s="27" t="s">
        <v>25</v>
      </c>
      <c r="C2" s="27"/>
      <c r="D2" s="28"/>
      <c r="E2" s="2"/>
      <c r="F2" s="2"/>
      <c r="G2" s="28"/>
      <c r="H2" s="46"/>
      <c r="I2" s="47"/>
      <c r="J2" s="3"/>
      <c r="K2" s="3"/>
      <c r="L2" s="3"/>
      <c r="M2" s="3"/>
      <c r="N2" s="3"/>
      <c r="O2" s="3"/>
      <c r="P2" s="3"/>
      <c r="Q2" s="3"/>
      <c r="R2" s="3"/>
    </row>
    <row r="3" spans="1:21" ht="12.75" customHeight="1" x14ac:dyDescent="0.3">
      <c r="A3" s="2"/>
      <c r="B3" s="29" t="s">
        <v>26</v>
      </c>
      <c r="C3" s="29"/>
      <c r="D3" s="28"/>
      <c r="E3" s="2"/>
      <c r="F3" s="2"/>
      <c r="G3" s="28"/>
      <c r="H3" s="46"/>
      <c r="I3" s="47"/>
      <c r="J3" s="3"/>
      <c r="K3" s="3"/>
      <c r="L3" s="3"/>
      <c r="M3" s="3"/>
      <c r="N3" s="3"/>
      <c r="O3" s="3"/>
      <c r="P3" s="3"/>
      <c r="Q3" s="3"/>
      <c r="R3" s="3"/>
    </row>
    <row r="4" spans="1:21" ht="12.75" customHeight="1" x14ac:dyDescent="0.3">
      <c r="A4" s="2"/>
      <c r="B4" s="4"/>
      <c r="C4" s="4"/>
      <c r="D4" s="4"/>
      <c r="E4" s="2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3"/>
      <c r="R4" s="7"/>
    </row>
    <row r="5" spans="1:21" ht="12.75" customHeight="1" x14ac:dyDescent="0.3">
      <c r="A5" s="2"/>
      <c r="B5" s="1" t="s">
        <v>0</v>
      </c>
      <c r="C5" s="1"/>
      <c r="D5" s="2"/>
      <c r="E5" s="2"/>
      <c r="F5" s="2"/>
      <c r="G5" s="2"/>
      <c r="H5" s="2"/>
      <c r="I5" s="3"/>
      <c r="J5" s="3"/>
      <c r="K5" s="3"/>
      <c r="L5" s="3"/>
      <c r="M5" s="3"/>
      <c r="N5" s="3"/>
      <c r="O5" s="3"/>
      <c r="P5" s="3"/>
      <c r="Q5" s="3"/>
      <c r="R5" s="7"/>
    </row>
    <row r="6" spans="1:21" ht="12.75" customHeight="1" x14ac:dyDescent="0.3">
      <c r="A6" s="2"/>
      <c r="B6" s="1"/>
      <c r="C6" s="1"/>
      <c r="D6" s="2"/>
      <c r="E6" s="2"/>
      <c r="F6" s="2"/>
      <c r="G6" s="2"/>
      <c r="H6" s="2"/>
      <c r="I6" s="3"/>
      <c r="J6" s="3"/>
      <c r="K6" s="3"/>
      <c r="L6" s="3"/>
      <c r="M6" s="3"/>
      <c r="N6" s="3"/>
      <c r="O6" s="3"/>
      <c r="P6" s="3"/>
      <c r="Q6" s="3"/>
      <c r="R6" s="7"/>
    </row>
    <row r="7" spans="1:21" ht="12.75" customHeight="1" x14ac:dyDescent="0.3">
      <c r="A7" s="2"/>
      <c r="B7" s="1"/>
      <c r="C7" s="1"/>
      <c r="D7" s="2"/>
      <c r="E7" s="2"/>
      <c r="F7" s="2"/>
      <c r="G7" s="2"/>
      <c r="H7" s="2"/>
      <c r="I7" s="3"/>
      <c r="J7" s="3"/>
      <c r="K7" s="3"/>
      <c r="L7" s="3"/>
      <c r="M7" s="3"/>
      <c r="N7" s="3"/>
      <c r="O7" s="3"/>
      <c r="P7" s="3"/>
      <c r="Q7" s="3"/>
      <c r="R7" s="7"/>
    </row>
    <row r="8" spans="1:21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1</v>
      </c>
      <c r="J8" s="48"/>
      <c r="K8" s="6"/>
      <c r="L8" s="6"/>
      <c r="M8" s="6"/>
      <c r="N8" s="7"/>
      <c r="O8" s="7"/>
      <c r="P8" s="7"/>
      <c r="Q8" s="7"/>
      <c r="R8" s="7"/>
    </row>
    <row r="9" spans="1:21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345</v>
      </c>
      <c r="J9" s="6"/>
      <c r="K9" s="49"/>
      <c r="L9" s="49"/>
      <c r="M9" s="50"/>
      <c r="N9" s="51"/>
      <c r="O9" s="51"/>
      <c r="P9" s="49"/>
      <c r="Q9" s="7"/>
      <c r="R9" s="7"/>
    </row>
    <row r="10" spans="1:21" ht="12.75" customHeight="1" x14ac:dyDescent="0.3">
      <c r="A10" s="2"/>
      <c r="B10" s="4"/>
      <c r="C10" s="4"/>
      <c r="D10" s="2"/>
      <c r="E10" s="2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21" ht="12.75" customHeight="1" x14ac:dyDescent="0.3">
      <c r="A11" s="1"/>
      <c r="B11" s="52"/>
      <c r="C11" s="83"/>
      <c r="D11" s="119"/>
      <c r="E11" s="119"/>
      <c r="F11" s="119"/>
      <c r="G11" s="119"/>
      <c r="H11" s="53"/>
      <c r="I11" s="54"/>
      <c r="J11" s="55" t="s">
        <v>326</v>
      </c>
      <c r="K11" s="56"/>
      <c r="L11" s="57"/>
      <c r="M11" s="58"/>
      <c r="N11" s="59" t="s">
        <v>327</v>
      </c>
      <c r="O11" s="58"/>
      <c r="P11" s="60"/>
      <c r="Q11" s="57" t="s">
        <v>328</v>
      </c>
      <c r="R11" s="61"/>
    </row>
    <row r="12" spans="1:21" ht="12.75" customHeight="1" x14ac:dyDescent="0.3">
      <c r="A12" s="1"/>
      <c r="B12" s="62" t="s">
        <v>2</v>
      </c>
      <c r="C12" s="84" t="s">
        <v>28</v>
      </c>
      <c r="D12" s="63"/>
      <c r="E12" s="120" t="s">
        <v>329</v>
      </c>
      <c r="F12" s="120"/>
      <c r="G12" s="120"/>
      <c r="H12" s="120"/>
      <c r="I12" s="64" t="s">
        <v>330</v>
      </c>
      <c r="J12" s="65" t="s">
        <v>331</v>
      </c>
      <c r="K12" s="60" t="s">
        <v>332</v>
      </c>
      <c r="L12" s="60" t="s">
        <v>7</v>
      </c>
      <c r="M12" s="60" t="s">
        <v>7</v>
      </c>
      <c r="N12" s="60" t="s">
        <v>8</v>
      </c>
      <c r="O12" s="60" t="s">
        <v>9</v>
      </c>
      <c r="P12" s="60" t="s">
        <v>9</v>
      </c>
      <c r="Q12" s="66" t="s">
        <v>10</v>
      </c>
      <c r="R12" s="66" t="s">
        <v>10</v>
      </c>
    </row>
    <row r="13" spans="1:21" ht="12.75" customHeight="1" x14ac:dyDescent="0.3">
      <c r="A13" s="1"/>
      <c r="B13" s="67"/>
      <c r="C13" s="85"/>
      <c r="D13" s="68"/>
      <c r="E13" s="68"/>
      <c r="F13" s="68"/>
      <c r="G13" s="68"/>
      <c r="H13" s="68"/>
      <c r="I13" s="69"/>
      <c r="J13" s="70" t="s">
        <v>333</v>
      </c>
      <c r="K13" s="60"/>
      <c r="L13" s="60" t="s">
        <v>334</v>
      </c>
      <c r="M13" s="60" t="s">
        <v>335</v>
      </c>
      <c r="N13" s="71"/>
      <c r="O13" s="60" t="s">
        <v>334</v>
      </c>
      <c r="P13" s="72" t="s">
        <v>335</v>
      </c>
      <c r="Q13" s="73" t="s">
        <v>336</v>
      </c>
      <c r="R13" s="72" t="s">
        <v>337</v>
      </c>
    </row>
    <row r="14" spans="1:21" ht="12.75" customHeight="1" x14ac:dyDescent="0.3">
      <c r="B14" s="74">
        <f>B13+1</f>
        <v>1</v>
      </c>
      <c r="C14" s="87">
        <v>749</v>
      </c>
      <c r="D14" s="111" t="s">
        <v>348</v>
      </c>
      <c r="E14" s="111"/>
      <c r="F14" s="111"/>
      <c r="G14" s="111"/>
      <c r="H14" s="17" t="s">
        <v>12</v>
      </c>
      <c r="I14" s="45"/>
      <c r="J14" s="45">
        <v>400</v>
      </c>
      <c r="K14" s="15">
        <v>3000</v>
      </c>
      <c r="L14" s="18">
        <v>0</v>
      </c>
      <c r="M14" s="18">
        <v>0</v>
      </c>
      <c r="N14" s="17">
        <v>9.5</v>
      </c>
      <c r="O14" s="18">
        <f>PRODUCT(L14,1.095)</f>
        <v>0</v>
      </c>
      <c r="P14" s="18">
        <f>PRODUCT(M14,1.095)</f>
        <v>0</v>
      </c>
      <c r="Q14" s="19">
        <f>PRODUCT(J14,O14)</f>
        <v>0</v>
      </c>
      <c r="R14" s="19">
        <f>PRODUCT(K14,P14)</f>
        <v>0</v>
      </c>
      <c r="U14" s="94"/>
    </row>
    <row r="15" spans="1:21" ht="12.75" customHeight="1" x14ac:dyDescent="0.3">
      <c r="B15" s="74">
        <f>B14+1</f>
        <v>2</v>
      </c>
      <c r="C15" s="88">
        <v>750</v>
      </c>
      <c r="D15" s="111" t="s">
        <v>349</v>
      </c>
      <c r="E15" s="111"/>
      <c r="F15" s="111"/>
      <c r="G15" s="111"/>
      <c r="H15" s="17" t="s">
        <v>12</v>
      </c>
      <c r="I15" s="45"/>
      <c r="J15" s="45">
        <v>400</v>
      </c>
      <c r="K15" s="15">
        <v>3600</v>
      </c>
      <c r="L15" s="18">
        <v>0</v>
      </c>
      <c r="M15" s="18">
        <v>0</v>
      </c>
      <c r="N15" s="17">
        <v>9.5</v>
      </c>
      <c r="O15" s="18">
        <f t="shared" ref="O15:P76" si="0">PRODUCT(L15,1.095)</f>
        <v>0</v>
      </c>
      <c r="P15" s="18">
        <f t="shared" si="0"/>
        <v>0</v>
      </c>
      <c r="Q15" s="19">
        <f t="shared" ref="Q15:R76" si="1">PRODUCT(J15,O15)</f>
        <v>0</v>
      </c>
      <c r="R15" s="19">
        <f t="shared" si="1"/>
        <v>0</v>
      </c>
      <c r="U15" s="94"/>
    </row>
    <row r="16" spans="1:21" ht="12.75" customHeight="1" x14ac:dyDescent="0.3">
      <c r="B16" s="74">
        <f t="shared" ref="B16:B77" si="2">B15+1</f>
        <v>3</v>
      </c>
      <c r="C16" s="88">
        <v>751</v>
      </c>
      <c r="D16" s="111" t="s">
        <v>350</v>
      </c>
      <c r="E16" s="111"/>
      <c r="F16" s="111"/>
      <c r="G16" s="111"/>
      <c r="H16" s="17" t="s">
        <v>12</v>
      </c>
      <c r="I16" s="45"/>
      <c r="J16" s="45">
        <v>0</v>
      </c>
      <c r="K16" s="15">
        <v>1200</v>
      </c>
      <c r="L16" s="18">
        <v>0</v>
      </c>
      <c r="M16" s="18">
        <v>0</v>
      </c>
      <c r="N16" s="17">
        <v>9.5</v>
      </c>
      <c r="O16" s="18">
        <f t="shared" si="0"/>
        <v>0</v>
      </c>
      <c r="P16" s="18">
        <f t="shared" si="0"/>
        <v>0</v>
      </c>
      <c r="Q16" s="19">
        <f t="shared" si="1"/>
        <v>0</v>
      </c>
      <c r="R16" s="19">
        <f t="shared" si="1"/>
        <v>0</v>
      </c>
      <c r="U16" s="94"/>
    </row>
    <row r="17" spans="2:21" ht="12.75" customHeight="1" x14ac:dyDescent="0.3">
      <c r="B17" s="74">
        <f t="shared" si="2"/>
        <v>4</v>
      </c>
      <c r="C17" s="88">
        <v>752</v>
      </c>
      <c r="D17" s="111" t="s">
        <v>351</v>
      </c>
      <c r="E17" s="111"/>
      <c r="F17" s="111"/>
      <c r="G17" s="111"/>
      <c r="H17" s="17" t="s">
        <v>12</v>
      </c>
      <c r="I17" s="45"/>
      <c r="J17" s="45">
        <v>0</v>
      </c>
      <c r="K17" s="15">
        <v>225</v>
      </c>
      <c r="L17" s="18">
        <v>0</v>
      </c>
      <c r="M17" s="18">
        <v>0</v>
      </c>
      <c r="N17" s="17">
        <v>9.5</v>
      </c>
      <c r="O17" s="18">
        <f t="shared" si="0"/>
        <v>0</v>
      </c>
      <c r="P17" s="18">
        <f t="shared" si="0"/>
        <v>0</v>
      </c>
      <c r="Q17" s="19">
        <f t="shared" si="1"/>
        <v>0</v>
      </c>
      <c r="R17" s="19">
        <f t="shared" si="1"/>
        <v>0</v>
      </c>
      <c r="U17" s="94"/>
    </row>
    <row r="18" spans="2:21" ht="12.75" customHeight="1" x14ac:dyDescent="0.3">
      <c r="B18" s="74">
        <f t="shared" si="2"/>
        <v>5</v>
      </c>
      <c r="C18" s="88">
        <v>753</v>
      </c>
      <c r="D18" s="111" t="s">
        <v>352</v>
      </c>
      <c r="E18" s="111"/>
      <c r="F18" s="111"/>
      <c r="G18" s="111"/>
      <c r="H18" s="17" t="s">
        <v>12</v>
      </c>
      <c r="I18" s="45"/>
      <c r="J18" s="45">
        <v>1600</v>
      </c>
      <c r="K18" s="15">
        <v>11100</v>
      </c>
      <c r="L18" s="18">
        <v>0</v>
      </c>
      <c r="M18" s="18">
        <v>0</v>
      </c>
      <c r="N18" s="17">
        <v>9.5</v>
      </c>
      <c r="O18" s="18">
        <f t="shared" si="0"/>
        <v>0</v>
      </c>
      <c r="P18" s="18">
        <f t="shared" si="0"/>
        <v>0</v>
      </c>
      <c r="Q18" s="19">
        <f t="shared" si="1"/>
        <v>0</v>
      </c>
      <c r="R18" s="19">
        <f t="shared" si="1"/>
        <v>0</v>
      </c>
      <c r="U18" s="94"/>
    </row>
    <row r="19" spans="2:21" ht="12.75" customHeight="1" x14ac:dyDescent="0.3">
      <c r="B19" s="74">
        <f t="shared" si="2"/>
        <v>6</v>
      </c>
      <c r="C19" s="88">
        <v>754</v>
      </c>
      <c r="D19" s="111" t="s">
        <v>353</v>
      </c>
      <c r="E19" s="111"/>
      <c r="F19" s="111"/>
      <c r="G19" s="111"/>
      <c r="H19" s="17" t="s">
        <v>12</v>
      </c>
      <c r="I19" s="45"/>
      <c r="J19" s="45">
        <v>330</v>
      </c>
      <c r="K19" s="15">
        <v>3000</v>
      </c>
      <c r="L19" s="18">
        <v>0</v>
      </c>
      <c r="M19" s="18">
        <v>0</v>
      </c>
      <c r="N19" s="17">
        <v>9.5</v>
      </c>
      <c r="O19" s="18">
        <f t="shared" si="0"/>
        <v>0</v>
      </c>
      <c r="P19" s="18">
        <f t="shared" si="0"/>
        <v>0</v>
      </c>
      <c r="Q19" s="19">
        <f t="shared" si="1"/>
        <v>0</v>
      </c>
      <c r="R19" s="19">
        <f t="shared" si="1"/>
        <v>0</v>
      </c>
      <c r="U19" s="94"/>
    </row>
    <row r="20" spans="2:21" ht="12.75" customHeight="1" x14ac:dyDescent="0.3">
      <c r="B20" s="74">
        <f t="shared" si="2"/>
        <v>7</v>
      </c>
      <c r="C20" s="88">
        <v>755</v>
      </c>
      <c r="D20" s="111" t="s">
        <v>354</v>
      </c>
      <c r="E20" s="111"/>
      <c r="F20" s="111"/>
      <c r="G20" s="111"/>
      <c r="H20" s="17" t="s">
        <v>12</v>
      </c>
      <c r="I20" s="45"/>
      <c r="J20" s="45">
        <v>250</v>
      </c>
      <c r="K20" s="15">
        <v>2400</v>
      </c>
      <c r="L20" s="18">
        <v>0</v>
      </c>
      <c r="M20" s="18">
        <v>0</v>
      </c>
      <c r="N20" s="17">
        <v>9.5</v>
      </c>
      <c r="O20" s="18">
        <f t="shared" si="0"/>
        <v>0</v>
      </c>
      <c r="P20" s="18">
        <f t="shared" si="0"/>
        <v>0</v>
      </c>
      <c r="Q20" s="19">
        <f t="shared" si="1"/>
        <v>0</v>
      </c>
      <c r="R20" s="19">
        <f t="shared" si="1"/>
        <v>0</v>
      </c>
      <c r="U20" s="94"/>
    </row>
    <row r="21" spans="2:21" ht="12.75" customHeight="1" x14ac:dyDescent="0.3">
      <c r="B21" s="74">
        <f t="shared" si="2"/>
        <v>8</v>
      </c>
      <c r="C21" s="88">
        <v>756</v>
      </c>
      <c r="D21" s="111" t="s">
        <v>355</v>
      </c>
      <c r="E21" s="111"/>
      <c r="F21" s="111"/>
      <c r="G21" s="111"/>
      <c r="H21" s="17" t="s">
        <v>12</v>
      </c>
      <c r="I21" s="45"/>
      <c r="J21" s="45">
        <v>0</v>
      </c>
      <c r="K21" s="15">
        <v>6600</v>
      </c>
      <c r="L21" s="18">
        <v>0</v>
      </c>
      <c r="M21" s="18">
        <v>0</v>
      </c>
      <c r="N21" s="17">
        <v>9.5</v>
      </c>
      <c r="O21" s="18">
        <f t="shared" si="0"/>
        <v>0</v>
      </c>
      <c r="P21" s="18">
        <f t="shared" si="0"/>
        <v>0</v>
      </c>
      <c r="Q21" s="19">
        <f t="shared" si="1"/>
        <v>0</v>
      </c>
      <c r="R21" s="19">
        <f t="shared" si="1"/>
        <v>0</v>
      </c>
      <c r="U21" s="94"/>
    </row>
    <row r="22" spans="2:21" ht="12.75" customHeight="1" x14ac:dyDescent="0.3">
      <c r="B22" s="74">
        <f t="shared" si="2"/>
        <v>9</v>
      </c>
      <c r="C22" s="88">
        <v>757</v>
      </c>
      <c r="D22" s="111" t="s">
        <v>356</v>
      </c>
      <c r="E22" s="111"/>
      <c r="F22" s="111"/>
      <c r="G22" s="111"/>
      <c r="H22" s="17" t="s">
        <v>12</v>
      </c>
      <c r="I22" s="45"/>
      <c r="J22" s="45">
        <v>850</v>
      </c>
      <c r="K22" s="15">
        <v>7500</v>
      </c>
      <c r="L22" s="18">
        <v>0</v>
      </c>
      <c r="M22" s="18">
        <v>0</v>
      </c>
      <c r="N22" s="17">
        <v>9.5</v>
      </c>
      <c r="O22" s="18">
        <f t="shared" si="0"/>
        <v>0</v>
      </c>
      <c r="P22" s="18">
        <f t="shared" si="0"/>
        <v>0</v>
      </c>
      <c r="Q22" s="19">
        <f t="shared" si="1"/>
        <v>0</v>
      </c>
      <c r="R22" s="19">
        <f t="shared" si="1"/>
        <v>0</v>
      </c>
      <c r="U22" s="94"/>
    </row>
    <row r="23" spans="2:21" ht="12.75" customHeight="1" x14ac:dyDescent="0.3">
      <c r="B23" s="74">
        <f t="shared" si="2"/>
        <v>10</v>
      </c>
      <c r="C23" s="88">
        <v>758</v>
      </c>
      <c r="D23" s="111" t="s">
        <v>357</v>
      </c>
      <c r="E23" s="111"/>
      <c r="F23" s="111"/>
      <c r="G23" s="111"/>
      <c r="H23" s="17" t="s">
        <v>12</v>
      </c>
      <c r="I23" s="45"/>
      <c r="J23" s="45">
        <v>350</v>
      </c>
      <c r="K23" s="15">
        <v>3000</v>
      </c>
      <c r="L23" s="18">
        <v>0</v>
      </c>
      <c r="M23" s="18">
        <v>0</v>
      </c>
      <c r="N23" s="17">
        <v>9.5</v>
      </c>
      <c r="O23" s="18">
        <f t="shared" si="0"/>
        <v>0</v>
      </c>
      <c r="P23" s="18">
        <f t="shared" si="0"/>
        <v>0</v>
      </c>
      <c r="Q23" s="19">
        <f t="shared" si="1"/>
        <v>0</v>
      </c>
      <c r="R23" s="19">
        <f t="shared" si="1"/>
        <v>0</v>
      </c>
      <c r="U23" s="94"/>
    </row>
    <row r="24" spans="2:21" ht="12.75" customHeight="1" x14ac:dyDescent="0.3">
      <c r="B24" s="74">
        <f t="shared" si="2"/>
        <v>11</v>
      </c>
      <c r="C24" s="88">
        <v>759</v>
      </c>
      <c r="D24" s="111" t="s">
        <v>358</v>
      </c>
      <c r="E24" s="111"/>
      <c r="F24" s="111"/>
      <c r="G24" s="111"/>
      <c r="H24" s="17" t="s">
        <v>12</v>
      </c>
      <c r="I24" s="45"/>
      <c r="J24" s="45">
        <v>0</v>
      </c>
      <c r="K24" s="15">
        <v>1500</v>
      </c>
      <c r="L24" s="18">
        <v>0</v>
      </c>
      <c r="M24" s="18">
        <v>0</v>
      </c>
      <c r="N24" s="17">
        <v>9.5</v>
      </c>
      <c r="O24" s="18">
        <f t="shared" si="0"/>
        <v>0</v>
      </c>
      <c r="P24" s="18">
        <f t="shared" si="0"/>
        <v>0</v>
      </c>
      <c r="Q24" s="19">
        <f t="shared" si="1"/>
        <v>0</v>
      </c>
      <c r="R24" s="19">
        <f t="shared" si="1"/>
        <v>0</v>
      </c>
      <c r="U24" s="94"/>
    </row>
    <row r="25" spans="2:21" ht="12.75" customHeight="1" x14ac:dyDescent="0.3">
      <c r="B25" s="74">
        <f t="shared" si="2"/>
        <v>12</v>
      </c>
      <c r="C25" s="88">
        <v>760</v>
      </c>
      <c r="D25" s="111" t="s">
        <v>359</v>
      </c>
      <c r="E25" s="111"/>
      <c r="F25" s="111"/>
      <c r="G25" s="111"/>
      <c r="H25" s="17" t="s">
        <v>12</v>
      </c>
      <c r="I25" s="45"/>
      <c r="J25" s="45">
        <v>150</v>
      </c>
      <c r="K25" s="15">
        <v>1200</v>
      </c>
      <c r="L25" s="18">
        <v>0</v>
      </c>
      <c r="M25" s="18">
        <v>0</v>
      </c>
      <c r="N25" s="17">
        <v>9.5</v>
      </c>
      <c r="O25" s="18">
        <f t="shared" si="0"/>
        <v>0</v>
      </c>
      <c r="P25" s="18">
        <f t="shared" si="0"/>
        <v>0</v>
      </c>
      <c r="Q25" s="19">
        <f t="shared" si="1"/>
        <v>0</v>
      </c>
      <c r="R25" s="19">
        <f t="shared" si="1"/>
        <v>0</v>
      </c>
      <c r="U25" s="94"/>
    </row>
    <row r="26" spans="2:21" ht="12.75" customHeight="1" x14ac:dyDescent="0.3">
      <c r="B26" s="74">
        <f t="shared" si="2"/>
        <v>13</v>
      </c>
      <c r="C26" s="88">
        <v>762</v>
      </c>
      <c r="D26" s="111" t="s">
        <v>360</v>
      </c>
      <c r="E26" s="111"/>
      <c r="F26" s="111"/>
      <c r="G26" s="111"/>
      <c r="H26" s="17" t="s">
        <v>12</v>
      </c>
      <c r="I26" s="45"/>
      <c r="J26" s="45">
        <v>0</v>
      </c>
      <c r="K26" s="15">
        <v>4500</v>
      </c>
      <c r="L26" s="18">
        <v>0</v>
      </c>
      <c r="M26" s="18">
        <v>0</v>
      </c>
      <c r="N26" s="17">
        <v>9.5</v>
      </c>
      <c r="O26" s="18">
        <f t="shared" si="0"/>
        <v>0</v>
      </c>
      <c r="P26" s="18">
        <f t="shared" si="0"/>
        <v>0</v>
      </c>
      <c r="Q26" s="19">
        <f t="shared" si="1"/>
        <v>0</v>
      </c>
      <c r="R26" s="19">
        <f t="shared" si="1"/>
        <v>0</v>
      </c>
      <c r="U26" s="94"/>
    </row>
    <row r="27" spans="2:21" ht="12.75" customHeight="1" x14ac:dyDescent="0.3">
      <c r="B27" s="74">
        <f t="shared" si="2"/>
        <v>14</v>
      </c>
      <c r="C27" s="88">
        <v>763</v>
      </c>
      <c r="D27" s="111" t="s">
        <v>361</v>
      </c>
      <c r="E27" s="111"/>
      <c r="F27" s="111"/>
      <c r="G27" s="111"/>
      <c r="H27" s="17" t="s">
        <v>12</v>
      </c>
      <c r="I27" s="45"/>
      <c r="J27" s="45">
        <v>170</v>
      </c>
      <c r="K27" s="15">
        <v>1500</v>
      </c>
      <c r="L27" s="18">
        <v>0</v>
      </c>
      <c r="M27" s="18">
        <v>0</v>
      </c>
      <c r="N27" s="17">
        <v>9.5</v>
      </c>
      <c r="O27" s="18">
        <f t="shared" si="0"/>
        <v>0</v>
      </c>
      <c r="P27" s="18">
        <f t="shared" si="0"/>
        <v>0</v>
      </c>
      <c r="Q27" s="19">
        <f t="shared" si="1"/>
        <v>0</v>
      </c>
      <c r="R27" s="19">
        <f t="shared" si="1"/>
        <v>0</v>
      </c>
      <c r="U27" s="94"/>
    </row>
    <row r="28" spans="2:21" ht="12.75" customHeight="1" x14ac:dyDescent="0.3">
      <c r="B28" s="74">
        <f t="shared" si="2"/>
        <v>15</v>
      </c>
      <c r="C28" s="88">
        <v>764</v>
      </c>
      <c r="D28" s="111" t="s">
        <v>362</v>
      </c>
      <c r="E28" s="111"/>
      <c r="F28" s="111"/>
      <c r="G28" s="111"/>
      <c r="H28" s="17" t="s">
        <v>12</v>
      </c>
      <c r="I28" s="45"/>
      <c r="J28" s="45">
        <v>0</v>
      </c>
      <c r="K28" s="15">
        <v>1500</v>
      </c>
      <c r="L28" s="18">
        <v>0</v>
      </c>
      <c r="M28" s="18">
        <v>0</v>
      </c>
      <c r="N28" s="17">
        <v>9.5</v>
      </c>
      <c r="O28" s="18">
        <f t="shared" si="0"/>
        <v>0</v>
      </c>
      <c r="P28" s="18">
        <f t="shared" si="0"/>
        <v>0</v>
      </c>
      <c r="Q28" s="19">
        <f t="shared" si="1"/>
        <v>0</v>
      </c>
      <c r="R28" s="19">
        <f t="shared" si="1"/>
        <v>0</v>
      </c>
      <c r="U28" s="94"/>
    </row>
    <row r="29" spans="2:21" ht="12.75" customHeight="1" x14ac:dyDescent="0.3">
      <c r="B29" s="74">
        <f t="shared" si="2"/>
        <v>16</v>
      </c>
      <c r="C29" s="88">
        <v>765</v>
      </c>
      <c r="D29" s="111" t="s">
        <v>363</v>
      </c>
      <c r="E29" s="111"/>
      <c r="F29" s="111"/>
      <c r="G29" s="111"/>
      <c r="H29" s="17" t="s">
        <v>12</v>
      </c>
      <c r="I29" s="45"/>
      <c r="J29" s="45">
        <v>230</v>
      </c>
      <c r="K29" s="15">
        <v>2100</v>
      </c>
      <c r="L29" s="18">
        <v>0</v>
      </c>
      <c r="M29" s="18">
        <v>0</v>
      </c>
      <c r="N29" s="17">
        <v>9.5</v>
      </c>
      <c r="O29" s="18">
        <f t="shared" si="0"/>
        <v>0</v>
      </c>
      <c r="P29" s="18">
        <f t="shared" si="0"/>
        <v>0</v>
      </c>
      <c r="Q29" s="19">
        <f t="shared" si="1"/>
        <v>0</v>
      </c>
      <c r="R29" s="19">
        <f t="shared" si="1"/>
        <v>0</v>
      </c>
      <c r="U29" s="94"/>
    </row>
    <row r="30" spans="2:21" ht="12.75" customHeight="1" x14ac:dyDescent="0.3">
      <c r="B30" s="74">
        <f t="shared" si="2"/>
        <v>17</v>
      </c>
      <c r="C30" s="88">
        <v>766</v>
      </c>
      <c r="D30" s="111" t="s">
        <v>364</v>
      </c>
      <c r="E30" s="111"/>
      <c r="F30" s="111"/>
      <c r="G30" s="111"/>
      <c r="H30" s="17" t="s">
        <v>12</v>
      </c>
      <c r="I30" s="45"/>
      <c r="J30" s="45">
        <v>0</v>
      </c>
      <c r="K30" s="15">
        <v>900</v>
      </c>
      <c r="L30" s="18">
        <v>0</v>
      </c>
      <c r="M30" s="18">
        <v>0</v>
      </c>
      <c r="N30" s="17">
        <v>9.5</v>
      </c>
      <c r="O30" s="18">
        <f t="shared" si="0"/>
        <v>0</v>
      </c>
      <c r="P30" s="18">
        <f t="shared" si="0"/>
        <v>0</v>
      </c>
      <c r="Q30" s="19">
        <f t="shared" si="1"/>
        <v>0</v>
      </c>
      <c r="R30" s="19">
        <f t="shared" si="1"/>
        <v>0</v>
      </c>
      <c r="U30" s="94"/>
    </row>
    <row r="31" spans="2:21" ht="12.75" customHeight="1" x14ac:dyDescent="0.3">
      <c r="B31" s="74">
        <f t="shared" si="2"/>
        <v>18</v>
      </c>
      <c r="C31" s="88">
        <v>767</v>
      </c>
      <c r="D31" s="111" t="s">
        <v>365</v>
      </c>
      <c r="E31" s="111"/>
      <c r="F31" s="111"/>
      <c r="G31" s="111"/>
      <c r="H31" s="17" t="s">
        <v>12</v>
      </c>
      <c r="I31" s="45"/>
      <c r="J31" s="45">
        <v>80</v>
      </c>
      <c r="K31" s="15">
        <v>750</v>
      </c>
      <c r="L31" s="18">
        <v>0</v>
      </c>
      <c r="M31" s="18">
        <v>0</v>
      </c>
      <c r="N31" s="17">
        <v>9.5</v>
      </c>
      <c r="O31" s="18">
        <f t="shared" si="0"/>
        <v>0</v>
      </c>
      <c r="P31" s="18">
        <f t="shared" si="0"/>
        <v>0</v>
      </c>
      <c r="Q31" s="19">
        <f t="shared" si="1"/>
        <v>0</v>
      </c>
      <c r="R31" s="19">
        <f t="shared" si="1"/>
        <v>0</v>
      </c>
      <c r="U31" s="94"/>
    </row>
    <row r="32" spans="2:21" ht="12.75" customHeight="1" x14ac:dyDescent="0.3">
      <c r="B32" s="74">
        <f t="shared" si="2"/>
        <v>19</v>
      </c>
      <c r="C32" s="87">
        <v>768</v>
      </c>
      <c r="D32" s="111" t="s">
        <v>338</v>
      </c>
      <c r="E32" s="111"/>
      <c r="F32" s="111"/>
      <c r="G32" s="111"/>
      <c r="H32" s="17" t="s">
        <v>12</v>
      </c>
      <c r="I32" s="45"/>
      <c r="J32" s="45">
        <v>0</v>
      </c>
      <c r="K32" s="15">
        <v>150</v>
      </c>
      <c r="L32" s="18">
        <v>0</v>
      </c>
      <c r="M32" s="18">
        <v>0</v>
      </c>
      <c r="N32" s="17">
        <v>9.5</v>
      </c>
      <c r="O32" s="18">
        <f t="shared" si="0"/>
        <v>0</v>
      </c>
      <c r="P32" s="18">
        <f t="shared" si="0"/>
        <v>0</v>
      </c>
      <c r="Q32" s="19">
        <f t="shared" si="1"/>
        <v>0</v>
      </c>
      <c r="R32" s="19">
        <f t="shared" si="1"/>
        <v>0</v>
      </c>
      <c r="U32" s="94"/>
    </row>
    <row r="33" spans="2:21" ht="12.75" customHeight="1" x14ac:dyDescent="0.3">
      <c r="B33" s="74">
        <f t="shared" si="2"/>
        <v>20</v>
      </c>
      <c r="C33" s="88">
        <v>769</v>
      </c>
      <c r="D33" s="111" t="s">
        <v>366</v>
      </c>
      <c r="E33" s="111"/>
      <c r="F33" s="111"/>
      <c r="G33" s="111"/>
      <c r="H33" s="17" t="s">
        <v>12</v>
      </c>
      <c r="I33" s="45"/>
      <c r="J33" s="45">
        <v>0</v>
      </c>
      <c r="K33" s="15">
        <v>450</v>
      </c>
      <c r="L33" s="18">
        <v>0</v>
      </c>
      <c r="M33" s="18">
        <v>0</v>
      </c>
      <c r="N33" s="17">
        <v>9.5</v>
      </c>
      <c r="O33" s="18">
        <f t="shared" si="0"/>
        <v>0</v>
      </c>
      <c r="P33" s="18">
        <f t="shared" si="0"/>
        <v>0</v>
      </c>
      <c r="Q33" s="19">
        <f t="shared" si="1"/>
        <v>0</v>
      </c>
      <c r="R33" s="19">
        <f t="shared" si="1"/>
        <v>0</v>
      </c>
      <c r="U33" s="94"/>
    </row>
    <row r="34" spans="2:21" ht="12.75" customHeight="1" x14ac:dyDescent="0.3">
      <c r="B34" s="74">
        <f t="shared" si="2"/>
        <v>21</v>
      </c>
      <c r="C34" s="88">
        <v>770</v>
      </c>
      <c r="D34" s="111" t="s">
        <v>367</v>
      </c>
      <c r="E34" s="111"/>
      <c r="F34" s="111"/>
      <c r="G34" s="111"/>
      <c r="H34" s="17" t="s">
        <v>12</v>
      </c>
      <c r="I34" s="45"/>
      <c r="J34" s="45">
        <v>0</v>
      </c>
      <c r="K34" s="15">
        <v>150</v>
      </c>
      <c r="L34" s="18">
        <v>0</v>
      </c>
      <c r="M34" s="18">
        <v>0</v>
      </c>
      <c r="N34" s="17">
        <v>9.5</v>
      </c>
      <c r="O34" s="18">
        <f t="shared" si="0"/>
        <v>0</v>
      </c>
      <c r="P34" s="18">
        <f t="shared" si="0"/>
        <v>0</v>
      </c>
      <c r="Q34" s="19">
        <f t="shared" si="1"/>
        <v>0</v>
      </c>
      <c r="R34" s="19">
        <f t="shared" si="1"/>
        <v>0</v>
      </c>
      <c r="U34" s="94"/>
    </row>
    <row r="35" spans="2:21" ht="12.75" customHeight="1" x14ac:dyDescent="0.3">
      <c r="B35" s="74">
        <f t="shared" si="2"/>
        <v>22</v>
      </c>
      <c r="C35" s="88">
        <v>771</v>
      </c>
      <c r="D35" s="111" t="s">
        <v>339</v>
      </c>
      <c r="E35" s="111"/>
      <c r="F35" s="111"/>
      <c r="G35" s="111"/>
      <c r="H35" s="17" t="s">
        <v>12</v>
      </c>
      <c r="I35" s="45"/>
      <c r="J35" s="45">
        <v>20</v>
      </c>
      <c r="K35" s="15">
        <v>150</v>
      </c>
      <c r="L35" s="18">
        <v>0</v>
      </c>
      <c r="M35" s="18">
        <v>0</v>
      </c>
      <c r="N35" s="17">
        <v>9.5</v>
      </c>
      <c r="O35" s="18">
        <f t="shared" si="0"/>
        <v>0</v>
      </c>
      <c r="P35" s="18">
        <f t="shared" si="0"/>
        <v>0</v>
      </c>
      <c r="Q35" s="19">
        <f t="shared" si="1"/>
        <v>0</v>
      </c>
      <c r="R35" s="19">
        <f t="shared" si="1"/>
        <v>0</v>
      </c>
      <c r="U35" s="94"/>
    </row>
    <row r="36" spans="2:21" ht="12.75" customHeight="1" x14ac:dyDescent="0.3">
      <c r="B36" s="74">
        <f t="shared" si="2"/>
        <v>23</v>
      </c>
      <c r="C36" s="88">
        <v>772</v>
      </c>
      <c r="D36" s="111" t="s">
        <v>340</v>
      </c>
      <c r="E36" s="111"/>
      <c r="F36" s="111"/>
      <c r="G36" s="111"/>
      <c r="H36" s="17" t="s">
        <v>12</v>
      </c>
      <c r="I36" s="45"/>
      <c r="J36" s="45">
        <v>20</v>
      </c>
      <c r="K36" s="15">
        <v>150</v>
      </c>
      <c r="L36" s="18">
        <v>0</v>
      </c>
      <c r="M36" s="18">
        <v>0</v>
      </c>
      <c r="N36" s="17">
        <v>9.5</v>
      </c>
      <c r="O36" s="18">
        <f t="shared" si="0"/>
        <v>0</v>
      </c>
      <c r="P36" s="18">
        <f t="shared" si="0"/>
        <v>0</v>
      </c>
      <c r="Q36" s="19">
        <f t="shared" si="1"/>
        <v>0</v>
      </c>
      <c r="R36" s="19">
        <f t="shared" si="1"/>
        <v>0</v>
      </c>
      <c r="U36" s="94"/>
    </row>
    <row r="37" spans="2:21" ht="12.75" customHeight="1" x14ac:dyDescent="0.3">
      <c r="B37" s="74">
        <f t="shared" si="2"/>
        <v>24</v>
      </c>
      <c r="C37" s="88">
        <v>773</v>
      </c>
      <c r="D37" s="111" t="s">
        <v>368</v>
      </c>
      <c r="E37" s="111"/>
      <c r="F37" s="111"/>
      <c r="G37" s="111"/>
      <c r="H37" s="17" t="s">
        <v>12</v>
      </c>
      <c r="I37" s="45"/>
      <c r="J37" s="45">
        <v>10</v>
      </c>
      <c r="K37" s="15">
        <v>90</v>
      </c>
      <c r="L37" s="18">
        <v>0</v>
      </c>
      <c r="M37" s="18">
        <v>0</v>
      </c>
      <c r="N37" s="17">
        <v>9.5</v>
      </c>
      <c r="O37" s="18">
        <f t="shared" si="0"/>
        <v>0</v>
      </c>
      <c r="P37" s="18">
        <f t="shared" si="0"/>
        <v>0</v>
      </c>
      <c r="Q37" s="19">
        <f t="shared" si="1"/>
        <v>0</v>
      </c>
      <c r="R37" s="19">
        <f t="shared" si="1"/>
        <v>0</v>
      </c>
      <c r="U37" s="94"/>
    </row>
    <row r="38" spans="2:21" ht="12.75" customHeight="1" x14ac:dyDescent="0.3">
      <c r="B38" s="74">
        <f t="shared" si="2"/>
        <v>25</v>
      </c>
      <c r="C38" s="88">
        <v>774</v>
      </c>
      <c r="D38" s="111" t="s">
        <v>369</v>
      </c>
      <c r="E38" s="111"/>
      <c r="F38" s="111"/>
      <c r="G38" s="111"/>
      <c r="H38" s="17" t="s">
        <v>12</v>
      </c>
      <c r="I38" s="45"/>
      <c r="J38" s="45">
        <v>90</v>
      </c>
      <c r="K38" s="15">
        <v>750</v>
      </c>
      <c r="L38" s="18">
        <v>0</v>
      </c>
      <c r="M38" s="18">
        <v>0</v>
      </c>
      <c r="N38" s="17">
        <v>9.5</v>
      </c>
      <c r="O38" s="18">
        <f t="shared" si="0"/>
        <v>0</v>
      </c>
      <c r="P38" s="18">
        <f t="shared" si="0"/>
        <v>0</v>
      </c>
      <c r="Q38" s="19">
        <f t="shared" si="1"/>
        <v>0</v>
      </c>
      <c r="R38" s="19">
        <f t="shared" si="1"/>
        <v>0</v>
      </c>
      <c r="U38" s="94"/>
    </row>
    <row r="39" spans="2:21" ht="12.75" customHeight="1" x14ac:dyDescent="0.3">
      <c r="B39" s="74">
        <f t="shared" si="2"/>
        <v>26</v>
      </c>
      <c r="C39" s="87">
        <v>775</v>
      </c>
      <c r="D39" s="111" t="s">
        <v>370</v>
      </c>
      <c r="E39" s="111"/>
      <c r="F39" s="111"/>
      <c r="G39" s="111"/>
      <c r="H39" s="17" t="s">
        <v>12</v>
      </c>
      <c r="I39" s="45"/>
      <c r="J39" s="45">
        <v>100</v>
      </c>
      <c r="K39" s="15">
        <v>900</v>
      </c>
      <c r="L39" s="18">
        <v>0</v>
      </c>
      <c r="M39" s="18">
        <v>0</v>
      </c>
      <c r="N39" s="17">
        <v>9.5</v>
      </c>
      <c r="O39" s="18">
        <f t="shared" si="0"/>
        <v>0</v>
      </c>
      <c r="P39" s="18">
        <f t="shared" si="0"/>
        <v>0</v>
      </c>
      <c r="Q39" s="19">
        <f t="shared" si="1"/>
        <v>0</v>
      </c>
      <c r="R39" s="19">
        <f t="shared" si="1"/>
        <v>0</v>
      </c>
      <c r="U39" s="94"/>
    </row>
    <row r="40" spans="2:21" ht="12.75" customHeight="1" x14ac:dyDescent="0.3">
      <c r="B40" s="74">
        <f t="shared" si="2"/>
        <v>27</v>
      </c>
      <c r="C40" s="88">
        <v>776</v>
      </c>
      <c r="D40" s="111" t="s">
        <v>371</v>
      </c>
      <c r="E40" s="111"/>
      <c r="F40" s="111"/>
      <c r="G40" s="111"/>
      <c r="H40" s="17" t="s">
        <v>12</v>
      </c>
      <c r="I40" s="45"/>
      <c r="J40" s="45">
        <v>400</v>
      </c>
      <c r="K40" s="15">
        <v>1200</v>
      </c>
      <c r="L40" s="18">
        <v>0</v>
      </c>
      <c r="M40" s="18">
        <v>0</v>
      </c>
      <c r="N40" s="17">
        <v>9.5</v>
      </c>
      <c r="O40" s="18">
        <f t="shared" si="0"/>
        <v>0</v>
      </c>
      <c r="P40" s="18">
        <f t="shared" si="0"/>
        <v>0</v>
      </c>
      <c r="Q40" s="19">
        <f t="shared" si="1"/>
        <v>0</v>
      </c>
      <c r="R40" s="19">
        <f t="shared" si="1"/>
        <v>0</v>
      </c>
      <c r="U40" s="94"/>
    </row>
    <row r="41" spans="2:21" ht="12.75" customHeight="1" x14ac:dyDescent="0.3">
      <c r="B41" s="74">
        <f t="shared" si="2"/>
        <v>28</v>
      </c>
      <c r="C41" s="88">
        <v>777</v>
      </c>
      <c r="D41" s="111" t="s">
        <v>372</v>
      </c>
      <c r="E41" s="111"/>
      <c r="F41" s="111"/>
      <c r="G41" s="111"/>
      <c r="H41" s="17" t="s">
        <v>12</v>
      </c>
      <c r="I41" s="45"/>
      <c r="J41" s="45">
        <v>150</v>
      </c>
      <c r="K41" s="15">
        <v>900</v>
      </c>
      <c r="L41" s="18">
        <v>0</v>
      </c>
      <c r="M41" s="18">
        <v>0</v>
      </c>
      <c r="N41" s="17">
        <v>9.5</v>
      </c>
      <c r="O41" s="18">
        <f t="shared" si="0"/>
        <v>0</v>
      </c>
      <c r="P41" s="18">
        <f t="shared" si="0"/>
        <v>0</v>
      </c>
      <c r="Q41" s="19">
        <f t="shared" si="1"/>
        <v>0</v>
      </c>
      <c r="R41" s="19">
        <f t="shared" si="1"/>
        <v>0</v>
      </c>
      <c r="U41" s="94"/>
    </row>
    <row r="42" spans="2:21" ht="12.75" customHeight="1" x14ac:dyDescent="0.3">
      <c r="B42" s="74">
        <f t="shared" si="2"/>
        <v>29</v>
      </c>
      <c r="C42" s="88">
        <v>778</v>
      </c>
      <c r="D42" s="111" t="s">
        <v>373</v>
      </c>
      <c r="E42" s="111"/>
      <c r="F42" s="111"/>
      <c r="G42" s="111"/>
      <c r="H42" s="17" t="s">
        <v>12</v>
      </c>
      <c r="I42" s="45"/>
      <c r="J42" s="45">
        <v>10</v>
      </c>
      <c r="K42" s="15">
        <v>90</v>
      </c>
      <c r="L42" s="18">
        <v>0</v>
      </c>
      <c r="M42" s="18">
        <v>0</v>
      </c>
      <c r="N42" s="17">
        <v>9.5</v>
      </c>
      <c r="O42" s="18">
        <f t="shared" si="0"/>
        <v>0</v>
      </c>
      <c r="P42" s="18">
        <f t="shared" si="0"/>
        <v>0</v>
      </c>
      <c r="Q42" s="19">
        <f t="shared" si="1"/>
        <v>0</v>
      </c>
      <c r="R42" s="19">
        <f t="shared" si="1"/>
        <v>0</v>
      </c>
      <c r="U42" s="94"/>
    </row>
    <row r="43" spans="2:21" ht="12.75" customHeight="1" x14ac:dyDescent="0.3">
      <c r="B43" s="74">
        <f t="shared" si="2"/>
        <v>30</v>
      </c>
      <c r="C43" s="88">
        <v>779</v>
      </c>
      <c r="D43" s="111" t="s">
        <v>374</v>
      </c>
      <c r="E43" s="111"/>
      <c r="F43" s="111"/>
      <c r="G43" s="111"/>
      <c r="H43" s="17" t="s">
        <v>12</v>
      </c>
      <c r="I43" s="45"/>
      <c r="J43" s="45">
        <v>900</v>
      </c>
      <c r="K43" s="15">
        <v>7500</v>
      </c>
      <c r="L43" s="18">
        <v>0</v>
      </c>
      <c r="M43" s="18">
        <v>0</v>
      </c>
      <c r="N43" s="17">
        <v>9.5</v>
      </c>
      <c r="O43" s="18">
        <f t="shared" si="0"/>
        <v>0</v>
      </c>
      <c r="P43" s="18">
        <f t="shared" si="0"/>
        <v>0</v>
      </c>
      <c r="Q43" s="19">
        <f t="shared" si="1"/>
        <v>0</v>
      </c>
      <c r="R43" s="19">
        <f t="shared" si="1"/>
        <v>0</v>
      </c>
      <c r="U43" s="94"/>
    </row>
    <row r="44" spans="2:21" ht="12.75" customHeight="1" x14ac:dyDescent="0.3">
      <c r="B44" s="74">
        <f t="shared" si="2"/>
        <v>31</v>
      </c>
      <c r="C44" s="88">
        <v>780</v>
      </c>
      <c r="D44" s="111" t="s">
        <v>375</v>
      </c>
      <c r="E44" s="111"/>
      <c r="F44" s="111"/>
      <c r="G44" s="111"/>
      <c r="H44" s="17" t="s">
        <v>12</v>
      </c>
      <c r="I44" s="45"/>
      <c r="J44" s="45">
        <v>100</v>
      </c>
      <c r="K44" s="15">
        <v>600</v>
      </c>
      <c r="L44" s="18">
        <v>0</v>
      </c>
      <c r="M44" s="18">
        <v>0</v>
      </c>
      <c r="N44" s="17">
        <v>9.5</v>
      </c>
      <c r="O44" s="18">
        <f t="shared" si="0"/>
        <v>0</v>
      </c>
      <c r="P44" s="18">
        <f t="shared" si="0"/>
        <v>0</v>
      </c>
      <c r="Q44" s="19">
        <f t="shared" si="1"/>
        <v>0</v>
      </c>
      <c r="R44" s="19">
        <f t="shared" si="1"/>
        <v>0</v>
      </c>
      <c r="U44" s="94"/>
    </row>
    <row r="45" spans="2:21" ht="12.75" customHeight="1" x14ac:dyDescent="0.3">
      <c r="B45" s="74">
        <f t="shared" si="2"/>
        <v>32</v>
      </c>
      <c r="C45" s="88">
        <v>781</v>
      </c>
      <c r="D45" s="111" t="s">
        <v>376</v>
      </c>
      <c r="E45" s="111"/>
      <c r="F45" s="111"/>
      <c r="G45" s="111"/>
      <c r="H45" s="17" t="s">
        <v>12</v>
      </c>
      <c r="I45" s="45"/>
      <c r="J45" s="45">
        <v>500</v>
      </c>
      <c r="K45" s="15">
        <v>4500</v>
      </c>
      <c r="L45" s="18">
        <v>0</v>
      </c>
      <c r="M45" s="18">
        <v>0</v>
      </c>
      <c r="N45" s="17">
        <v>9.5</v>
      </c>
      <c r="O45" s="18">
        <f t="shared" si="0"/>
        <v>0</v>
      </c>
      <c r="P45" s="18">
        <f t="shared" si="0"/>
        <v>0</v>
      </c>
      <c r="Q45" s="19">
        <f t="shared" si="1"/>
        <v>0</v>
      </c>
      <c r="R45" s="19">
        <f t="shared" si="1"/>
        <v>0</v>
      </c>
      <c r="U45" s="94"/>
    </row>
    <row r="46" spans="2:21" ht="12.75" customHeight="1" x14ac:dyDescent="0.3">
      <c r="B46" s="74">
        <f t="shared" si="2"/>
        <v>33</v>
      </c>
      <c r="C46" s="88">
        <v>782</v>
      </c>
      <c r="D46" s="111" t="s">
        <v>377</v>
      </c>
      <c r="E46" s="111"/>
      <c r="F46" s="111"/>
      <c r="G46" s="111"/>
      <c r="H46" s="17" t="s">
        <v>12</v>
      </c>
      <c r="I46" s="45"/>
      <c r="J46" s="45">
        <v>300</v>
      </c>
      <c r="K46" s="15">
        <v>2400</v>
      </c>
      <c r="L46" s="18">
        <v>0</v>
      </c>
      <c r="M46" s="18">
        <v>0</v>
      </c>
      <c r="N46" s="17">
        <v>9.5</v>
      </c>
      <c r="O46" s="18">
        <f t="shared" si="0"/>
        <v>0</v>
      </c>
      <c r="P46" s="18">
        <f t="shared" si="0"/>
        <v>0</v>
      </c>
      <c r="Q46" s="19">
        <f t="shared" si="1"/>
        <v>0</v>
      </c>
      <c r="R46" s="19">
        <f t="shared" si="1"/>
        <v>0</v>
      </c>
      <c r="U46" s="94"/>
    </row>
    <row r="47" spans="2:21" ht="12.75" customHeight="1" x14ac:dyDescent="0.3">
      <c r="B47" s="74">
        <f t="shared" si="2"/>
        <v>34</v>
      </c>
      <c r="C47" s="88">
        <v>783</v>
      </c>
      <c r="D47" s="111" t="s">
        <v>378</v>
      </c>
      <c r="E47" s="111"/>
      <c r="F47" s="111"/>
      <c r="G47" s="111"/>
      <c r="H47" s="17" t="s">
        <v>12</v>
      </c>
      <c r="I47" s="45"/>
      <c r="J47" s="45">
        <v>350</v>
      </c>
      <c r="K47" s="15">
        <v>3000</v>
      </c>
      <c r="L47" s="18">
        <v>0</v>
      </c>
      <c r="M47" s="18">
        <v>0</v>
      </c>
      <c r="N47" s="17">
        <v>9.5</v>
      </c>
      <c r="O47" s="18">
        <f t="shared" si="0"/>
        <v>0</v>
      </c>
      <c r="P47" s="18">
        <f t="shared" si="0"/>
        <v>0</v>
      </c>
      <c r="Q47" s="19">
        <f t="shared" si="1"/>
        <v>0</v>
      </c>
      <c r="R47" s="19">
        <f t="shared" si="1"/>
        <v>0</v>
      </c>
      <c r="U47" s="94"/>
    </row>
    <row r="48" spans="2:21" ht="12.75" customHeight="1" x14ac:dyDescent="0.3">
      <c r="B48" s="74">
        <f t="shared" si="2"/>
        <v>35</v>
      </c>
      <c r="C48" s="88">
        <v>784</v>
      </c>
      <c r="D48" s="111" t="s">
        <v>379</v>
      </c>
      <c r="E48" s="111"/>
      <c r="F48" s="111"/>
      <c r="G48" s="111"/>
      <c r="H48" s="17" t="s">
        <v>12</v>
      </c>
      <c r="I48" s="45"/>
      <c r="J48" s="45">
        <v>500</v>
      </c>
      <c r="K48" s="15">
        <v>4500</v>
      </c>
      <c r="L48" s="18">
        <v>0</v>
      </c>
      <c r="M48" s="18">
        <v>0</v>
      </c>
      <c r="N48" s="17">
        <v>9.5</v>
      </c>
      <c r="O48" s="18">
        <f t="shared" si="0"/>
        <v>0</v>
      </c>
      <c r="P48" s="18">
        <f t="shared" si="0"/>
        <v>0</v>
      </c>
      <c r="Q48" s="19">
        <f t="shared" si="1"/>
        <v>0</v>
      </c>
      <c r="R48" s="19">
        <f t="shared" si="1"/>
        <v>0</v>
      </c>
      <c r="U48" s="94"/>
    </row>
    <row r="49" spans="2:21" ht="12.75" customHeight="1" x14ac:dyDescent="0.3">
      <c r="B49" s="74">
        <f t="shared" si="2"/>
        <v>36</v>
      </c>
      <c r="C49" s="88">
        <v>785</v>
      </c>
      <c r="D49" s="111" t="s">
        <v>380</v>
      </c>
      <c r="E49" s="111"/>
      <c r="F49" s="111"/>
      <c r="G49" s="111"/>
      <c r="H49" s="17" t="s">
        <v>12</v>
      </c>
      <c r="I49" s="45"/>
      <c r="J49" s="45">
        <v>20</v>
      </c>
      <c r="K49" s="15">
        <v>150</v>
      </c>
      <c r="L49" s="18">
        <v>0</v>
      </c>
      <c r="M49" s="18">
        <v>0</v>
      </c>
      <c r="N49" s="17">
        <v>9.5</v>
      </c>
      <c r="O49" s="18">
        <f t="shared" si="0"/>
        <v>0</v>
      </c>
      <c r="P49" s="18">
        <f t="shared" si="0"/>
        <v>0</v>
      </c>
      <c r="Q49" s="19">
        <f t="shared" si="1"/>
        <v>0</v>
      </c>
      <c r="R49" s="19">
        <f t="shared" si="1"/>
        <v>0</v>
      </c>
      <c r="U49" s="94"/>
    </row>
    <row r="50" spans="2:21" ht="12.75" customHeight="1" x14ac:dyDescent="0.3">
      <c r="B50" s="74">
        <f t="shared" si="2"/>
        <v>37</v>
      </c>
      <c r="C50" s="88">
        <v>786</v>
      </c>
      <c r="D50" s="111" t="s">
        <v>381</v>
      </c>
      <c r="E50" s="111"/>
      <c r="F50" s="111"/>
      <c r="G50" s="111"/>
      <c r="H50" s="17" t="s">
        <v>12</v>
      </c>
      <c r="I50" s="45"/>
      <c r="J50" s="45">
        <v>0</v>
      </c>
      <c r="K50" s="15">
        <v>6000</v>
      </c>
      <c r="L50" s="18">
        <v>0</v>
      </c>
      <c r="M50" s="18">
        <v>0</v>
      </c>
      <c r="N50" s="17">
        <v>9.5</v>
      </c>
      <c r="O50" s="18">
        <f t="shared" si="0"/>
        <v>0</v>
      </c>
      <c r="P50" s="18">
        <f t="shared" si="0"/>
        <v>0</v>
      </c>
      <c r="Q50" s="19">
        <f t="shared" si="1"/>
        <v>0</v>
      </c>
      <c r="R50" s="19">
        <f t="shared" si="1"/>
        <v>0</v>
      </c>
      <c r="U50" s="94"/>
    </row>
    <row r="51" spans="2:21" ht="12.75" customHeight="1" x14ac:dyDescent="0.3">
      <c r="B51" s="74">
        <f t="shared" si="2"/>
        <v>38</v>
      </c>
      <c r="C51" s="88">
        <v>787</v>
      </c>
      <c r="D51" s="111" t="s">
        <v>382</v>
      </c>
      <c r="E51" s="111"/>
      <c r="F51" s="111"/>
      <c r="G51" s="111"/>
      <c r="H51" s="17" t="s">
        <v>12</v>
      </c>
      <c r="I51" s="45"/>
      <c r="J51" s="45">
        <v>150</v>
      </c>
      <c r="K51" s="15">
        <v>1200</v>
      </c>
      <c r="L51" s="18">
        <v>0</v>
      </c>
      <c r="M51" s="18">
        <v>0</v>
      </c>
      <c r="N51" s="17">
        <v>9.5</v>
      </c>
      <c r="O51" s="18">
        <f t="shared" si="0"/>
        <v>0</v>
      </c>
      <c r="P51" s="18">
        <f t="shared" si="0"/>
        <v>0</v>
      </c>
      <c r="Q51" s="19">
        <f t="shared" si="1"/>
        <v>0</v>
      </c>
      <c r="R51" s="19">
        <f t="shared" si="1"/>
        <v>0</v>
      </c>
      <c r="U51" s="94"/>
    </row>
    <row r="52" spans="2:21" ht="12.75" customHeight="1" x14ac:dyDescent="0.3">
      <c r="B52" s="74">
        <f t="shared" si="2"/>
        <v>39</v>
      </c>
      <c r="C52" s="88">
        <v>788</v>
      </c>
      <c r="D52" s="111" t="s">
        <v>383</v>
      </c>
      <c r="E52" s="111"/>
      <c r="F52" s="111"/>
      <c r="G52" s="111"/>
      <c r="H52" s="17" t="s">
        <v>12</v>
      </c>
      <c r="I52" s="45"/>
      <c r="J52" s="45">
        <v>80</v>
      </c>
      <c r="K52" s="15">
        <v>600</v>
      </c>
      <c r="L52" s="18">
        <v>0</v>
      </c>
      <c r="M52" s="18">
        <v>0</v>
      </c>
      <c r="N52" s="17">
        <v>9.5</v>
      </c>
      <c r="O52" s="18">
        <f t="shared" si="0"/>
        <v>0</v>
      </c>
      <c r="P52" s="18">
        <f t="shared" si="0"/>
        <v>0</v>
      </c>
      <c r="Q52" s="19">
        <f t="shared" si="1"/>
        <v>0</v>
      </c>
      <c r="R52" s="19">
        <f t="shared" si="1"/>
        <v>0</v>
      </c>
      <c r="U52" s="94"/>
    </row>
    <row r="53" spans="2:21" ht="12.75" customHeight="1" x14ac:dyDescent="0.3">
      <c r="B53" s="74">
        <f t="shared" si="2"/>
        <v>40</v>
      </c>
      <c r="C53" s="88">
        <v>789</v>
      </c>
      <c r="D53" s="111" t="s">
        <v>384</v>
      </c>
      <c r="E53" s="111"/>
      <c r="F53" s="111"/>
      <c r="G53" s="111"/>
      <c r="H53" s="17" t="s">
        <v>12</v>
      </c>
      <c r="I53" s="45"/>
      <c r="J53" s="45">
        <v>0</v>
      </c>
      <c r="K53" s="15">
        <v>3000</v>
      </c>
      <c r="L53" s="18">
        <v>0</v>
      </c>
      <c r="M53" s="18">
        <v>0</v>
      </c>
      <c r="N53" s="17">
        <v>9.5</v>
      </c>
      <c r="O53" s="18">
        <f t="shared" si="0"/>
        <v>0</v>
      </c>
      <c r="P53" s="18">
        <f t="shared" si="0"/>
        <v>0</v>
      </c>
      <c r="Q53" s="19">
        <f t="shared" si="1"/>
        <v>0</v>
      </c>
      <c r="R53" s="19">
        <f t="shared" si="1"/>
        <v>0</v>
      </c>
      <c r="U53" s="94"/>
    </row>
    <row r="54" spans="2:21" ht="12.75" customHeight="1" x14ac:dyDescent="0.3">
      <c r="B54" s="74">
        <f t="shared" si="2"/>
        <v>41</v>
      </c>
      <c r="C54" s="88">
        <v>790</v>
      </c>
      <c r="D54" s="111" t="s">
        <v>385</v>
      </c>
      <c r="E54" s="111"/>
      <c r="F54" s="111"/>
      <c r="G54" s="111"/>
      <c r="H54" s="17" t="s">
        <v>12</v>
      </c>
      <c r="I54" s="45"/>
      <c r="J54" s="45">
        <v>40</v>
      </c>
      <c r="K54" s="15">
        <v>300</v>
      </c>
      <c r="L54" s="18">
        <v>0</v>
      </c>
      <c r="M54" s="18">
        <v>0</v>
      </c>
      <c r="N54" s="17">
        <v>9.5</v>
      </c>
      <c r="O54" s="18">
        <f t="shared" si="0"/>
        <v>0</v>
      </c>
      <c r="P54" s="18">
        <f t="shared" si="0"/>
        <v>0</v>
      </c>
      <c r="Q54" s="19">
        <f t="shared" si="1"/>
        <v>0</v>
      </c>
      <c r="R54" s="19">
        <f t="shared" si="1"/>
        <v>0</v>
      </c>
      <c r="U54" s="94"/>
    </row>
    <row r="55" spans="2:21" ht="12.75" customHeight="1" x14ac:dyDescent="0.3">
      <c r="B55" s="74">
        <f t="shared" si="2"/>
        <v>42</v>
      </c>
      <c r="C55" s="88">
        <v>791</v>
      </c>
      <c r="D55" s="111" t="s">
        <v>386</v>
      </c>
      <c r="E55" s="111"/>
      <c r="F55" s="111"/>
      <c r="G55" s="111"/>
      <c r="H55" s="17" t="s">
        <v>12</v>
      </c>
      <c r="I55" s="45"/>
      <c r="J55" s="45">
        <v>40</v>
      </c>
      <c r="K55" s="15">
        <v>300</v>
      </c>
      <c r="L55" s="18">
        <v>0</v>
      </c>
      <c r="M55" s="18">
        <v>0</v>
      </c>
      <c r="N55" s="17">
        <v>9.5</v>
      </c>
      <c r="O55" s="18">
        <f t="shared" si="0"/>
        <v>0</v>
      </c>
      <c r="P55" s="18">
        <f t="shared" si="0"/>
        <v>0</v>
      </c>
      <c r="Q55" s="19">
        <f t="shared" si="1"/>
        <v>0</v>
      </c>
      <c r="R55" s="19">
        <f t="shared" si="1"/>
        <v>0</v>
      </c>
      <c r="U55" s="94"/>
    </row>
    <row r="56" spans="2:21" ht="12.75" customHeight="1" x14ac:dyDescent="0.3">
      <c r="B56" s="74">
        <f t="shared" si="2"/>
        <v>43</v>
      </c>
      <c r="C56" s="88">
        <v>792</v>
      </c>
      <c r="D56" s="111" t="s">
        <v>387</v>
      </c>
      <c r="E56" s="111"/>
      <c r="F56" s="111"/>
      <c r="G56" s="111"/>
      <c r="H56" s="17" t="s">
        <v>12</v>
      </c>
      <c r="I56" s="45"/>
      <c r="J56" s="45">
        <v>40</v>
      </c>
      <c r="K56" s="15">
        <v>300</v>
      </c>
      <c r="L56" s="18">
        <v>0</v>
      </c>
      <c r="M56" s="18">
        <v>0</v>
      </c>
      <c r="N56" s="17">
        <v>9.5</v>
      </c>
      <c r="O56" s="18">
        <f t="shared" si="0"/>
        <v>0</v>
      </c>
      <c r="P56" s="18">
        <f t="shared" si="0"/>
        <v>0</v>
      </c>
      <c r="Q56" s="19">
        <f t="shared" si="1"/>
        <v>0</v>
      </c>
      <c r="R56" s="19">
        <f t="shared" si="1"/>
        <v>0</v>
      </c>
      <c r="U56" s="94"/>
    </row>
    <row r="57" spans="2:21" ht="12.75" customHeight="1" x14ac:dyDescent="0.3">
      <c r="B57" s="74">
        <f t="shared" si="2"/>
        <v>44</v>
      </c>
      <c r="C57" s="88">
        <v>793</v>
      </c>
      <c r="D57" s="121" t="s">
        <v>388</v>
      </c>
      <c r="E57" s="121"/>
      <c r="F57" s="121"/>
      <c r="G57" s="121"/>
      <c r="H57" s="17" t="s">
        <v>12</v>
      </c>
      <c r="I57" s="45"/>
      <c r="J57" s="45">
        <v>8500</v>
      </c>
      <c r="K57" s="15">
        <v>75000</v>
      </c>
      <c r="L57" s="18">
        <v>0</v>
      </c>
      <c r="M57" s="18">
        <v>0</v>
      </c>
      <c r="N57" s="17">
        <v>9.5</v>
      </c>
      <c r="O57" s="18">
        <f t="shared" si="0"/>
        <v>0</v>
      </c>
      <c r="P57" s="18">
        <f t="shared" si="0"/>
        <v>0</v>
      </c>
      <c r="Q57" s="19">
        <f t="shared" si="1"/>
        <v>0</v>
      </c>
      <c r="R57" s="19">
        <f t="shared" si="1"/>
        <v>0</v>
      </c>
      <c r="U57" s="94"/>
    </row>
    <row r="58" spans="2:21" ht="12.75" customHeight="1" x14ac:dyDescent="0.3">
      <c r="B58" s="74">
        <f t="shared" si="2"/>
        <v>45</v>
      </c>
      <c r="C58" s="88">
        <v>794</v>
      </c>
      <c r="D58" s="111" t="s">
        <v>389</v>
      </c>
      <c r="E58" s="111"/>
      <c r="F58" s="111"/>
      <c r="G58" s="111"/>
      <c r="H58" s="17" t="s">
        <v>12</v>
      </c>
      <c r="I58" s="45"/>
      <c r="J58" s="45">
        <v>0</v>
      </c>
      <c r="K58" s="15">
        <v>1050</v>
      </c>
      <c r="L58" s="18">
        <v>0</v>
      </c>
      <c r="M58" s="18">
        <v>0</v>
      </c>
      <c r="N58" s="17">
        <v>9.5</v>
      </c>
      <c r="O58" s="18">
        <f t="shared" si="0"/>
        <v>0</v>
      </c>
      <c r="P58" s="18">
        <f t="shared" si="0"/>
        <v>0</v>
      </c>
      <c r="Q58" s="19">
        <f t="shared" si="1"/>
        <v>0</v>
      </c>
      <c r="R58" s="19">
        <f t="shared" si="1"/>
        <v>0</v>
      </c>
      <c r="U58" s="94"/>
    </row>
    <row r="59" spans="2:21" ht="12.75" customHeight="1" x14ac:dyDescent="0.3">
      <c r="B59" s="74">
        <f t="shared" si="2"/>
        <v>46</v>
      </c>
      <c r="C59" s="88">
        <v>795</v>
      </c>
      <c r="D59" s="111" t="s">
        <v>390</v>
      </c>
      <c r="E59" s="111"/>
      <c r="F59" s="111"/>
      <c r="G59" s="111"/>
      <c r="H59" s="17" t="s">
        <v>12</v>
      </c>
      <c r="I59" s="45"/>
      <c r="J59" s="45">
        <v>350</v>
      </c>
      <c r="K59" s="15">
        <v>3000</v>
      </c>
      <c r="L59" s="18">
        <v>0</v>
      </c>
      <c r="M59" s="18">
        <v>0</v>
      </c>
      <c r="N59" s="17">
        <v>9.5</v>
      </c>
      <c r="O59" s="18">
        <f t="shared" si="0"/>
        <v>0</v>
      </c>
      <c r="P59" s="18">
        <f t="shared" si="0"/>
        <v>0</v>
      </c>
      <c r="Q59" s="19">
        <f t="shared" si="1"/>
        <v>0</v>
      </c>
      <c r="R59" s="19">
        <f t="shared" si="1"/>
        <v>0</v>
      </c>
      <c r="U59" s="94"/>
    </row>
    <row r="60" spans="2:21" ht="12.75" customHeight="1" x14ac:dyDescent="0.3">
      <c r="B60" s="74">
        <f t="shared" si="2"/>
        <v>47</v>
      </c>
      <c r="C60" s="88">
        <v>796</v>
      </c>
      <c r="D60" s="111" t="s">
        <v>391</v>
      </c>
      <c r="E60" s="111"/>
      <c r="F60" s="111"/>
      <c r="G60" s="111"/>
      <c r="H60" s="17" t="s">
        <v>12</v>
      </c>
      <c r="I60" s="45"/>
      <c r="J60" s="45">
        <v>0</v>
      </c>
      <c r="K60" s="15">
        <v>450</v>
      </c>
      <c r="L60" s="18">
        <v>0</v>
      </c>
      <c r="M60" s="18">
        <v>0</v>
      </c>
      <c r="N60" s="17">
        <v>9.5</v>
      </c>
      <c r="O60" s="18">
        <f t="shared" si="0"/>
        <v>0</v>
      </c>
      <c r="P60" s="18">
        <f t="shared" si="0"/>
        <v>0</v>
      </c>
      <c r="Q60" s="19">
        <f t="shared" si="1"/>
        <v>0</v>
      </c>
      <c r="R60" s="19">
        <f t="shared" si="1"/>
        <v>0</v>
      </c>
      <c r="U60" s="94"/>
    </row>
    <row r="61" spans="2:21" ht="12.75" customHeight="1" x14ac:dyDescent="0.3">
      <c r="B61" s="74">
        <f t="shared" si="2"/>
        <v>48</v>
      </c>
      <c r="C61" s="88">
        <v>797</v>
      </c>
      <c r="D61" s="111" t="s">
        <v>392</v>
      </c>
      <c r="E61" s="111"/>
      <c r="F61" s="111"/>
      <c r="G61" s="111"/>
      <c r="H61" s="17" t="s">
        <v>12</v>
      </c>
      <c r="I61" s="45"/>
      <c r="J61" s="45">
        <v>350</v>
      </c>
      <c r="K61" s="15">
        <v>3000</v>
      </c>
      <c r="L61" s="18">
        <v>0</v>
      </c>
      <c r="M61" s="18">
        <v>0</v>
      </c>
      <c r="N61" s="17">
        <v>9.5</v>
      </c>
      <c r="O61" s="18">
        <f t="shared" si="0"/>
        <v>0</v>
      </c>
      <c r="P61" s="18">
        <f t="shared" si="0"/>
        <v>0</v>
      </c>
      <c r="Q61" s="19">
        <f t="shared" si="1"/>
        <v>0</v>
      </c>
      <c r="R61" s="19">
        <f t="shared" si="1"/>
        <v>0</v>
      </c>
      <c r="U61" s="94"/>
    </row>
    <row r="62" spans="2:21" ht="12.75" customHeight="1" x14ac:dyDescent="0.3">
      <c r="B62" s="74">
        <f t="shared" si="2"/>
        <v>49</v>
      </c>
      <c r="C62" s="88">
        <v>798</v>
      </c>
      <c r="D62" s="111" t="s">
        <v>393</v>
      </c>
      <c r="E62" s="111"/>
      <c r="F62" s="111"/>
      <c r="G62" s="111"/>
      <c r="H62" s="17" t="s">
        <v>12</v>
      </c>
      <c r="I62" s="45"/>
      <c r="J62" s="45">
        <v>100</v>
      </c>
      <c r="K62" s="15">
        <v>900</v>
      </c>
      <c r="L62" s="18">
        <v>0</v>
      </c>
      <c r="M62" s="18">
        <v>0</v>
      </c>
      <c r="N62" s="17">
        <v>9.5</v>
      </c>
      <c r="O62" s="18">
        <f t="shared" si="0"/>
        <v>0</v>
      </c>
      <c r="P62" s="18">
        <f t="shared" si="0"/>
        <v>0</v>
      </c>
      <c r="Q62" s="19">
        <f t="shared" si="1"/>
        <v>0</v>
      </c>
      <c r="R62" s="19">
        <f t="shared" si="1"/>
        <v>0</v>
      </c>
      <c r="U62" s="94"/>
    </row>
    <row r="63" spans="2:21" ht="12.75" customHeight="1" x14ac:dyDescent="0.3">
      <c r="B63" s="74">
        <f t="shared" si="2"/>
        <v>50</v>
      </c>
      <c r="C63" s="88">
        <v>799</v>
      </c>
      <c r="D63" s="111" t="s">
        <v>394</v>
      </c>
      <c r="E63" s="111"/>
      <c r="F63" s="111"/>
      <c r="G63" s="111"/>
      <c r="H63" s="17" t="s">
        <v>12</v>
      </c>
      <c r="I63" s="45"/>
      <c r="J63" s="45">
        <v>100</v>
      </c>
      <c r="K63" s="15">
        <v>900</v>
      </c>
      <c r="L63" s="18">
        <v>0</v>
      </c>
      <c r="M63" s="18">
        <v>0</v>
      </c>
      <c r="N63" s="17">
        <v>9.5</v>
      </c>
      <c r="O63" s="18">
        <f t="shared" si="0"/>
        <v>0</v>
      </c>
      <c r="P63" s="18">
        <f t="shared" si="0"/>
        <v>0</v>
      </c>
      <c r="Q63" s="19">
        <f t="shared" si="1"/>
        <v>0</v>
      </c>
      <c r="R63" s="19">
        <f t="shared" si="1"/>
        <v>0</v>
      </c>
      <c r="U63" s="94"/>
    </row>
    <row r="64" spans="2:21" ht="12.75" customHeight="1" x14ac:dyDescent="0.3">
      <c r="B64" s="74">
        <f t="shared" si="2"/>
        <v>51</v>
      </c>
      <c r="C64" s="88">
        <v>800</v>
      </c>
      <c r="D64" s="111" t="s">
        <v>395</v>
      </c>
      <c r="E64" s="111"/>
      <c r="F64" s="111"/>
      <c r="G64" s="111"/>
      <c r="H64" s="17" t="s">
        <v>12</v>
      </c>
      <c r="I64" s="45"/>
      <c r="J64" s="45">
        <v>50</v>
      </c>
      <c r="K64" s="15">
        <v>450</v>
      </c>
      <c r="L64" s="18">
        <v>0</v>
      </c>
      <c r="M64" s="18">
        <v>0</v>
      </c>
      <c r="N64" s="17">
        <v>9.5</v>
      </c>
      <c r="O64" s="18">
        <f t="shared" si="0"/>
        <v>0</v>
      </c>
      <c r="P64" s="18">
        <f t="shared" si="0"/>
        <v>0</v>
      </c>
      <c r="Q64" s="19">
        <f t="shared" si="1"/>
        <v>0</v>
      </c>
      <c r="R64" s="19">
        <f t="shared" si="1"/>
        <v>0</v>
      </c>
      <c r="U64" s="94"/>
    </row>
    <row r="65" spans="2:21" ht="12.75" customHeight="1" x14ac:dyDescent="0.3">
      <c r="B65" s="74">
        <f t="shared" si="2"/>
        <v>52</v>
      </c>
      <c r="C65" s="88">
        <v>801</v>
      </c>
      <c r="D65" s="111" t="s">
        <v>396</v>
      </c>
      <c r="E65" s="111"/>
      <c r="F65" s="111"/>
      <c r="G65" s="111"/>
      <c r="H65" s="17" t="s">
        <v>12</v>
      </c>
      <c r="I65" s="45"/>
      <c r="J65" s="45">
        <v>70</v>
      </c>
      <c r="K65" s="15">
        <v>600</v>
      </c>
      <c r="L65" s="18">
        <v>0</v>
      </c>
      <c r="M65" s="18">
        <v>0</v>
      </c>
      <c r="N65" s="17">
        <v>9.5</v>
      </c>
      <c r="O65" s="18">
        <f t="shared" si="0"/>
        <v>0</v>
      </c>
      <c r="P65" s="18">
        <f t="shared" si="0"/>
        <v>0</v>
      </c>
      <c r="Q65" s="19">
        <f t="shared" si="1"/>
        <v>0</v>
      </c>
      <c r="R65" s="19">
        <f t="shared" si="1"/>
        <v>0</v>
      </c>
      <c r="U65" s="94"/>
    </row>
    <row r="66" spans="2:21" ht="12.75" customHeight="1" x14ac:dyDescent="0.3">
      <c r="B66" s="74">
        <f t="shared" si="2"/>
        <v>53</v>
      </c>
      <c r="C66" s="88">
        <v>802</v>
      </c>
      <c r="D66" s="111" t="s">
        <v>397</v>
      </c>
      <c r="E66" s="111"/>
      <c r="F66" s="111"/>
      <c r="G66" s="111"/>
      <c r="H66" s="17" t="s">
        <v>12</v>
      </c>
      <c r="I66" s="45"/>
      <c r="J66" s="45">
        <v>20</v>
      </c>
      <c r="K66" s="15">
        <v>150</v>
      </c>
      <c r="L66" s="18">
        <v>0</v>
      </c>
      <c r="M66" s="18">
        <v>0</v>
      </c>
      <c r="N66" s="17">
        <v>9.5</v>
      </c>
      <c r="O66" s="18">
        <f t="shared" si="0"/>
        <v>0</v>
      </c>
      <c r="P66" s="18">
        <f t="shared" si="0"/>
        <v>0</v>
      </c>
      <c r="Q66" s="19">
        <f t="shared" si="1"/>
        <v>0</v>
      </c>
      <c r="R66" s="19">
        <f t="shared" si="1"/>
        <v>0</v>
      </c>
      <c r="U66" s="94"/>
    </row>
    <row r="67" spans="2:21" ht="12.75" customHeight="1" x14ac:dyDescent="0.3">
      <c r="B67" s="74">
        <f t="shared" si="2"/>
        <v>54</v>
      </c>
      <c r="C67" s="88">
        <v>803</v>
      </c>
      <c r="D67" s="111" t="s">
        <v>398</v>
      </c>
      <c r="E67" s="111"/>
      <c r="F67" s="111"/>
      <c r="G67" s="111"/>
      <c r="H67" s="17" t="s">
        <v>12</v>
      </c>
      <c r="I67" s="45"/>
      <c r="J67" s="45">
        <v>170</v>
      </c>
      <c r="K67" s="15">
        <v>1500</v>
      </c>
      <c r="L67" s="18">
        <v>0</v>
      </c>
      <c r="M67" s="18">
        <v>0</v>
      </c>
      <c r="N67" s="17">
        <v>9.5</v>
      </c>
      <c r="O67" s="18">
        <f t="shared" si="0"/>
        <v>0</v>
      </c>
      <c r="P67" s="18">
        <f t="shared" si="0"/>
        <v>0</v>
      </c>
      <c r="Q67" s="19">
        <f t="shared" si="1"/>
        <v>0</v>
      </c>
      <c r="R67" s="19">
        <f t="shared" si="1"/>
        <v>0</v>
      </c>
      <c r="U67" s="94"/>
    </row>
    <row r="68" spans="2:21" ht="12.75" customHeight="1" x14ac:dyDescent="0.3">
      <c r="B68" s="74">
        <f t="shared" si="2"/>
        <v>55</v>
      </c>
      <c r="C68" s="88">
        <v>804</v>
      </c>
      <c r="D68" s="111" t="s">
        <v>399</v>
      </c>
      <c r="E68" s="111"/>
      <c r="F68" s="111"/>
      <c r="G68" s="111"/>
      <c r="H68" s="17" t="s">
        <v>12</v>
      </c>
      <c r="I68" s="45"/>
      <c r="J68" s="45">
        <v>0</v>
      </c>
      <c r="K68" s="15">
        <v>900</v>
      </c>
      <c r="L68" s="18">
        <v>0</v>
      </c>
      <c r="M68" s="18">
        <v>0</v>
      </c>
      <c r="N68" s="17">
        <v>9.5</v>
      </c>
      <c r="O68" s="18">
        <f t="shared" si="0"/>
        <v>0</v>
      </c>
      <c r="P68" s="18">
        <f t="shared" si="0"/>
        <v>0</v>
      </c>
      <c r="Q68" s="19">
        <f t="shared" si="1"/>
        <v>0</v>
      </c>
      <c r="R68" s="19">
        <f t="shared" si="1"/>
        <v>0</v>
      </c>
      <c r="U68" s="94"/>
    </row>
    <row r="69" spans="2:21" ht="12.75" customHeight="1" x14ac:dyDescent="0.3">
      <c r="B69" s="74">
        <f t="shared" si="2"/>
        <v>56</v>
      </c>
      <c r="C69" s="88">
        <v>805</v>
      </c>
      <c r="D69" s="111" t="s">
        <v>400</v>
      </c>
      <c r="E69" s="111"/>
      <c r="F69" s="111"/>
      <c r="G69" s="111"/>
      <c r="H69" s="17" t="s">
        <v>12</v>
      </c>
      <c r="I69" s="45"/>
      <c r="J69" s="45">
        <v>100</v>
      </c>
      <c r="K69" s="15">
        <v>900</v>
      </c>
      <c r="L69" s="18">
        <v>0</v>
      </c>
      <c r="M69" s="18">
        <v>0</v>
      </c>
      <c r="N69" s="17">
        <v>9.5</v>
      </c>
      <c r="O69" s="18">
        <f t="shared" si="0"/>
        <v>0</v>
      </c>
      <c r="P69" s="18">
        <f t="shared" si="0"/>
        <v>0</v>
      </c>
      <c r="Q69" s="19">
        <f t="shared" si="1"/>
        <v>0</v>
      </c>
      <c r="R69" s="19">
        <f t="shared" si="1"/>
        <v>0</v>
      </c>
      <c r="U69" s="94"/>
    </row>
    <row r="70" spans="2:21" ht="12.75" customHeight="1" x14ac:dyDescent="0.3">
      <c r="B70" s="74">
        <f t="shared" si="2"/>
        <v>57</v>
      </c>
      <c r="C70" s="88">
        <v>806</v>
      </c>
      <c r="D70" s="111" t="s">
        <v>401</v>
      </c>
      <c r="E70" s="111"/>
      <c r="F70" s="111"/>
      <c r="G70" s="111"/>
      <c r="H70" s="17" t="s">
        <v>12</v>
      </c>
      <c r="I70" s="45"/>
      <c r="J70" s="45">
        <v>120</v>
      </c>
      <c r="K70" s="15">
        <v>1050</v>
      </c>
      <c r="L70" s="18">
        <v>0</v>
      </c>
      <c r="M70" s="18">
        <v>0</v>
      </c>
      <c r="N70" s="17">
        <v>9.5</v>
      </c>
      <c r="O70" s="18">
        <f t="shared" si="0"/>
        <v>0</v>
      </c>
      <c r="P70" s="18">
        <f t="shared" si="0"/>
        <v>0</v>
      </c>
      <c r="Q70" s="19">
        <f t="shared" si="1"/>
        <v>0</v>
      </c>
      <c r="R70" s="19">
        <f t="shared" si="1"/>
        <v>0</v>
      </c>
      <c r="U70" s="94"/>
    </row>
    <row r="71" spans="2:21" ht="12.75" customHeight="1" x14ac:dyDescent="0.3">
      <c r="B71" s="74">
        <f t="shared" si="2"/>
        <v>58</v>
      </c>
      <c r="C71" s="88">
        <v>807</v>
      </c>
      <c r="D71" s="111" t="s">
        <v>402</v>
      </c>
      <c r="E71" s="111"/>
      <c r="F71" s="111"/>
      <c r="G71" s="111"/>
      <c r="H71" s="17" t="s">
        <v>12</v>
      </c>
      <c r="I71" s="45"/>
      <c r="J71" s="45">
        <v>10</v>
      </c>
      <c r="K71" s="15">
        <v>60</v>
      </c>
      <c r="L71" s="18">
        <v>0</v>
      </c>
      <c r="M71" s="18">
        <v>0</v>
      </c>
      <c r="N71" s="17">
        <v>9.5</v>
      </c>
      <c r="O71" s="18">
        <f t="shared" si="0"/>
        <v>0</v>
      </c>
      <c r="P71" s="18">
        <f t="shared" si="0"/>
        <v>0</v>
      </c>
      <c r="Q71" s="19">
        <f t="shared" si="1"/>
        <v>0</v>
      </c>
      <c r="R71" s="19">
        <f t="shared" si="1"/>
        <v>0</v>
      </c>
      <c r="U71" s="94"/>
    </row>
    <row r="72" spans="2:21" ht="12.75" customHeight="1" x14ac:dyDescent="0.3">
      <c r="B72" s="74">
        <f t="shared" si="2"/>
        <v>59</v>
      </c>
      <c r="C72" s="88">
        <v>808</v>
      </c>
      <c r="D72" s="111" t="s">
        <v>403</v>
      </c>
      <c r="E72" s="111"/>
      <c r="F72" s="111"/>
      <c r="G72" s="111"/>
      <c r="H72" s="17" t="s">
        <v>12</v>
      </c>
      <c r="I72" s="45"/>
      <c r="J72" s="45">
        <v>10</v>
      </c>
      <c r="K72" s="15">
        <v>60</v>
      </c>
      <c r="L72" s="18">
        <v>0</v>
      </c>
      <c r="M72" s="18">
        <v>0</v>
      </c>
      <c r="N72" s="17">
        <v>9.5</v>
      </c>
      <c r="O72" s="18">
        <f t="shared" si="0"/>
        <v>0</v>
      </c>
      <c r="P72" s="18">
        <f t="shared" si="0"/>
        <v>0</v>
      </c>
      <c r="Q72" s="19">
        <f t="shared" si="1"/>
        <v>0</v>
      </c>
      <c r="R72" s="19">
        <f t="shared" si="1"/>
        <v>0</v>
      </c>
      <c r="U72" s="94"/>
    </row>
    <row r="73" spans="2:21" ht="12.75" customHeight="1" x14ac:dyDescent="0.3">
      <c r="B73" s="74">
        <f t="shared" si="2"/>
        <v>60</v>
      </c>
      <c r="C73" s="88">
        <v>809</v>
      </c>
      <c r="D73" s="111" t="s">
        <v>404</v>
      </c>
      <c r="E73" s="111"/>
      <c r="F73" s="111"/>
      <c r="G73" s="111"/>
      <c r="H73" s="17" t="s">
        <v>12</v>
      </c>
      <c r="I73" s="45"/>
      <c r="J73" s="45">
        <v>20</v>
      </c>
      <c r="K73" s="15">
        <v>150</v>
      </c>
      <c r="L73" s="18">
        <v>0</v>
      </c>
      <c r="M73" s="18">
        <v>0</v>
      </c>
      <c r="N73" s="17">
        <v>9.5</v>
      </c>
      <c r="O73" s="18">
        <f t="shared" si="0"/>
        <v>0</v>
      </c>
      <c r="P73" s="18">
        <f t="shared" si="0"/>
        <v>0</v>
      </c>
      <c r="Q73" s="19">
        <f t="shared" si="1"/>
        <v>0</v>
      </c>
      <c r="R73" s="19">
        <f t="shared" si="1"/>
        <v>0</v>
      </c>
      <c r="U73" s="94"/>
    </row>
    <row r="74" spans="2:21" ht="12.75" customHeight="1" x14ac:dyDescent="0.3">
      <c r="B74" s="74">
        <f t="shared" si="2"/>
        <v>61</v>
      </c>
      <c r="C74" s="88">
        <v>810</v>
      </c>
      <c r="D74" s="111" t="s">
        <v>405</v>
      </c>
      <c r="E74" s="111"/>
      <c r="F74" s="111"/>
      <c r="G74" s="111"/>
      <c r="H74" s="17" t="s">
        <v>12</v>
      </c>
      <c r="I74" s="45"/>
      <c r="J74" s="45">
        <v>50</v>
      </c>
      <c r="K74" s="15">
        <v>450</v>
      </c>
      <c r="L74" s="18">
        <v>0</v>
      </c>
      <c r="M74" s="18">
        <v>0</v>
      </c>
      <c r="N74" s="17">
        <v>9.5</v>
      </c>
      <c r="O74" s="18">
        <f t="shared" si="0"/>
        <v>0</v>
      </c>
      <c r="P74" s="18">
        <f t="shared" si="0"/>
        <v>0</v>
      </c>
      <c r="Q74" s="19">
        <f t="shared" si="1"/>
        <v>0</v>
      </c>
      <c r="R74" s="19">
        <f t="shared" si="1"/>
        <v>0</v>
      </c>
      <c r="U74" s="94"/>
    </row>
    <row r="75" spans="2:21" ht="12.75" customHeight="1" x14ac:dyDescent="0.3">
      <c r="B75" s="74">
        <f t="shared" si="2"/>
        <v>62</v>
      </c>
      <c r="C75" s="88">
        <v>811</v>
      </c>
      <c r="D75" s="111" t="s">
        <v>406</v>
      </c>
      <c r="E75" s="111"/>
      <c r="F75" s="111"/>
      <c r="G75" s="111"/>
      <c r="H75" s="17" t="s">
        <v>12</v>
      </c>
      <c r="I75" s="45"/>
      <c r="J75" s="45">
        <v>100</v>
      </c>
      <c r="K75" s="15">
        <v>900</v>
      </c>
      <c r="L75" s="18">
        <v>0</v>
      </c>
      <c r="M75" s="18">
        <v>0</v>
      </c>
      <c r="N75" s="17">
        <v>9.5</v>
      </c>
      <c r="O75" s="18">
        <f t="shared" si="0"/>
        <v>0</v>
      </c>
      <c r="P75" s="18">
        <f t="shared" si="0"/>
        <v>0</v>
      </c>
      <c r="Q75" s="19">
        <f t="shared" si="1"/>
        <v>0</v>
      </c>
      <c r="R75" s="19">
        <f t="shared" si="1"/>
        <v>0</v>
      </c>
      <c r="U75" s="94"/>
    </row>
    <row r="76" spans="2:21" ht="12.75" customHeight="1" x14ac:dyDescent="0.3">
      <c r="B76" s="74">
        <f t="shared" si="2"/>
        <v>63</v>
      </c>
      <c r="C76" s="88">
        <v>812</v>
      </c>
      <c r="D76" s="111" t="s">
        <v>407</v>
      </c>
      <c r="E76" s="111"/>
      <c r="F76" s="111"/>
      <c r="G76" s="111"/>
      <c r="H76" s="17" t="s">
        <v>12</v>
      </c>
      <c r="I76" s="45"/>
      <c r="J76" s="45">
        <v>20</v>
      </c>
      <c r="K76" s="15">
        <v>210</v>
      </c>
      <c r="L76" s="18">
        <v>0</v>
      </c>
      <c r="M76" s="18">
        <v>0</v>
      </c>
      <c r="N76" s="17">
        <v>9.5</v>
      </c>
      <c r="O76" s="18">
        <f t="shared" si="0"/>
        <v>0</v>
      </c>
      <c r="P76" s="18">
        <f t="shared" si="0"/>
        <v>0</v>
      </c>
      <c r="Q76" s="19">
        <f t="shared" si="1"/>
        <v>0</v>
      </c>
      <c r="R76" s="19">
        <f t="shared" si="1"/>
        <v>0</v>
      </c>
      <c r="U76" s="94"/>
    </row>
    <row r="77" spans="2:21" ht="12.75" customHeight="1" x14ac:dyDescent="0.3">
      <c r="B77" s="74">
        <f t="shared" si="2"/>
        <v>64</v>
      </c>
      <c r="C77" s="88">
        <v>813</v>
      </c>
      <c r="D77" s="111" t="s">
        <v>408</v>
      </c>
      <c r="E77" s="111"/>
      <c r="F77" s="111"/>
      <c r="G77" s="111"/>
      <c r="H77" s="17" t="s">
        <v>12</v>
      </c>
      <c r="I77" s="45"/>
      <c r="J77" s="45">
        <v>0</v>
      </c>
      <c r="K77" s="15">
        <v>1800</v>
      </c>
      <c r="L77" s="18">
        <v>0</v>
      </c>
      <c r="M77" s="18">
        <v>0</v>
      </c>
      <c r="N77" s="17">
        <v>9.5</v>
      </c>
      <c r="O77" s="18">
        <f t="shared" ref="O77:P77" si="3">PRODUCT(L77,1.095)</f>
        <v>0</v>
      </c>
      <c r="P77" s="18">
        <f t="shared" si="3"/>
        <v>0</v>
      </c>
      <c r="Q77" s="19">
        <f t="shared" ref="Q77:R77" si="4">PRODUCT(J77,O77)</f>
        <v>0</v>
      </c>
      <c r="R77" s="19">
        <f t="shared" si="4"/>
        <v>0</v>
      </c>
      <c r="U77" s="94"/>
    </row>
    <row r="78" spans="2:21" ht="12.75" customHeight="1" x14ac:dyDescent="0.3">
      <c r="B78" s="75"/>
      <c r="C78" s="86"/>
      <c r="D78" s="122" t="s">
        <v>346</v>
      </c>
      <c r="E78" s="123"/>
      <c r="F78" s="123"/>
      <c r="G78" s="124"/>
      <c r="H78" s="76"/>
      <c r="I78" s="76"/>
      <c r="J78" s="76"/>
      <c r="K78" s="76"/>
      <c r="L78" s="76"/>
      <c r="M78" s="76"/>
      <c r="N78" s="76"/>
      <c r="O78" s="76"/>
      <c r="P78" s="76"/>
      <c r="Q78" s="77">
        <f>SUM(Q14:Q77)</f>
        <v>0</v>
      </c>
      <c r="R78" s="78">
        <f>SUM(R14:R77)</f>
        <v>0</v>
      </c>
    </row>
    <row r="79" spans="2:21" ht="12.75" customHeight="1" x14ac:dyDescent="0.3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2:21" ht="12.75" customHeight="1" x14ac:dyDescent="0.3">
      <c r="B80" s="24" t="s">
        <v>18</v>
      </c>
      <c r="C80" s="24"/>
      <c r="D80" s="24"/>
      <c r="E80" s="24"/>
      <c r="F80" s="24"/>
      <c r="G80" s="24"/>
      <c r="H80" s="24"/>
      <c r="I80" s="24"/>
      <c r="J80" s="24"/>
      <c r="K80" s="24"/>
      <c r="L80" s="79"/>
      <c r="M80" s="79"/>
      <c r="N80" s="79"/>
      <c r="O80" s="79"/>
      <c r="P80" s="79"/>
      <c r="Q80" s="79"/>
      <c r="R80" s="79"/>
    </row>
    <row r="81" spans="2:18" ht="12.75" customHeight="1" x14ac:dyDescent="0.3">
      <c r="B81" s="24" t="s">
        <v>19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2:18" ht="12.75" customHeight="1" x14ac:dyDescent="0.3">
      <c r="B82" s="24" t="s">
        <v>20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2:18" ht="12.75" customHeight="1" x14ac:dyDescent="0.3">
      <c r="B83" s="25" t="s">
        <v>54</v>
      </c>
      <c r="C83" s="25"/>
      <c r="D83" s="25"/>
      <c r="E83" s="25"/>
      <c r="F83" s="25"/>
      <c r="G83" s="25"/>
      <c r="H83" s="25"/>
      <c r="I83" s="25"/>
      <c r="J83" s="24"/>
      <c r="K83" s="24"/>
      <c r="L83" s="24"/>
      <c r="M83" s="24"/>
      <c r="N83" s="24"/>
      <c r="O83" s="24"/>
      <c r="P83" s="24"/>
      <c r="Q83" s="24"/>
      <c r="R83" s="24"/>
    </row>
    <row r="84" spans="2:18" ht="12.75" customHeight="1" x14ac:dyDescent="0.3">
      <c r="B84" s="80" t="s">
        <v>342</v>
      </c>
      <c r="C84" s="80"/>
      <c r="D84" s="80"/>
      <c r="E84" s="80"/>
      <c r="F84" s="80"/>
      <c r="G84" s="81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2:18" ht="12.75" customHeight="1" x14ac:dyDescent="0.3">
      <c r="B85" s="82" t="s">
        <v>347</v>
      </c>
      <c r="C85" s="82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2:18" ht="12.75" customHeight="1" x14ac:dyDescent="0.3">
      <c r="B86" s="82"/>
      <c r="C86" s="82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2:18" ht="12.75" customHeight="1" x14ac:dyDescent="0.3">
      <c r="B87" s="82" t="s">
        <v>343</v>
      </c>
      <c r="C87" s="82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2:18" ht="12.75" customHeight="1" x14ac:dyDescent="0.3">
      <c r="B88" s="82" t="s">
        <v>344</v>
      </c>
      <c r="C88" s="82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2:18" ht="12.75" customHeight="1" x14ac:dyDescent="0.3"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2:18" ht="12.75" customHeight="1" x14ac:dyDescent="0.3">
      <c r="B90" s="24" t="s">
        <v>22</v>
      </c>
      <c r="C90" s="24"/>
      <c r="D90" s="24"/>
      <c r="E90" s="24"/>
      <c r="F90" s="24"/>
      <c r="G90" s="24"/>
      <c r="H90" s="24"/>
      <c r="I90" s="26" t="s">
        <v>23</v>
      </c>
      <c r="J90" s="24"/>
      <c r="K90" s="24"/>
      <c r="L90" s="24"/>
      <c r="M90" s="24"/>
      <c r="N90" s="24" t="s">
        <v>24</v>
      </c>
      <c r="O90" s="24"/>
      <c r="P90" s="24"/>
      <c r="Q90" s="24"/>
      <c r="R90" s="24"/>
    </row>
  </sheetData>
  <sheetProtection algorithmName="SHA-512" hashValue="i83IrNIBy6BVcTSz54a+EHoVCCpWnCTG8sRM0Aig6LogTf6C/+X6Zpa7senmzDHqRLIAz7/JdPHgXKC0UlwJKQ==" saltValue="y5Zy4oxa7GGItwf462ZR9g==" spinCount="100000" sheet="1" objects="1" scenarios="1"/>
  <protectedRanges>
    <protectedRange sqref="I14:I77" name="Range5"/>
    <protectedRange sqref="E90" name="Range4"/>
    <protectedRange sqref="L14:M77" name="Range3"/>
    <protectedRange sqref="E5:F6" name="Range1"/>
  </protectedRanges>
  <mergeCells count="67">
    <mergeCell ref="D78:G78"/>
    <mergeCell ref="D77:G77"/>
    <mergeCell ref="D71:G71"/>
    <mergeCell ref="D72:G72"/>
    <mergeCell ref="D73:G73"/>
    <mergeCell ref="D74:G74"/>
    <mergeCell ref="D75:G75"/>
    <mergeCell ref="D76:G76"/>
    <mergeCell ref="D70:G70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58:G58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46:G46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34:G34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8"/>
  <sheetViews>
    <sheetView topLeftCell="A31" zoomScaleNormal="100" workbookViewId="0">
      <selection activeCell="I40" sqref="I40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409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24.95" customHeight="1" x14ac:dyDescent="0.3">
      <c r="B11" s="43">
        <v>1</v>
      </c>
      <c r="C11" s="37">
        <v>815</v>
      </c>
      <c r="D11" s="112" t="s">
        <v>410</v>
      </c>
      <c r="E11" s="113" t="s">
        <v>410</v>
      </c>
      <c r="F11" s="113" t="s">
        <v>410</v>
      </c>
      <c r="G11" s="114" t="s">
        <v>410</v>
      </c>
      <c r="H11" s="38" t="s">
        <v>118</v>
      </c>
      <c r="I11" s="14"/>
      <c r="J11" s="39">
        <v>1500</v>
      </c>
      <c r="K11" s="40">
        <v>0</v>
      </c>
      <c r="L11" s="38">
        <v>9.5</v>
      </c>
      <c r="M11" s="41">
        <f t="shared" ref="M11:M29" si="0">PRODUCT(K11,1.095)</f>
        <v>0</v>
      </c>
      <c r="N11" s="42">
        <f t="shared" ref="N11:N29" si="1">PRODUCT(J11,M11)</f>
        <v>0</v>
      </c>
    </row>
    <row r="12" spans="2:14" ht="24.95" customHeight="1" x14ac:dyDescent="0.3">
      <c r="B12" s="43">
        <f t="shared" ref="B12:B29" si="2">B11+1</f>
        <v>2</v>
      </c>
      <c r="C12" s="37">
        <v>816</v>
      </c>
      <c r="D12" s="125" t="s">
        <v>411</v>
      </c>
      <c r="E12" s="126" t="s">
        <v>411</v>
      </c>
      <c r="F12" s="126" t="s">
        <v>411</v>
      </c>
      <c r="G12" s="127" t="s">
        <v>411</v>
      </c>
      <c r="H12" s="38" t="s">
        <v>118</v>
      </c>
      <c r="I12" s="14"/>
      <c r="J12" s="39">
        <v>600</v>
      </c>
      <c r="K12" s="40">
        <v>0</v>
      </c>
      <c r="L12" s="38">
        <v>9.5</v>
      </c>
      <c r="M12" s="41">
        <f t="shared" si="0"/>
        <v>0</v>
      </c>
      <c r="N12" s="42">
        <f t="shared" si="1"/>
        <v>0</v>
      </c>
    </row>
    <row r="13" spans="2:14" ht="24.95" customHeight="1" x14ac:dyDescent="0.3">
      <c r="B13" s="43">
        <f t="shared" si="2"/>
        <v>3</v>
      </c>
      <c r="C13" s="37">
        <v>817</v>
      </c>
      <c r="D13" s="112" t="s">
        <v>412</v>
      </c>
      <c r="E13" s="113" t="s">
        <v>412</v>
      </c>
      <c r="F13" s="113" t="s">
        <v>412</v>
      </c>
      <c r="G13" s="114" t="s">
        <v>412</v>
      </c>
      <c r="H13" s="38" t="s">
        <v>118</v>
      </c>
      <c r="I13" s="14"/>
      <c r="J13" s="39">
        <v>1200</v>
      </c>
      <c r="K13" s="40">
        <v>0</v>
      </c>
      <c r="L13" s="38">
        <v>9.5</v>
      </c>
      <c r="M13" s="41">
        <f t="shared" si="0"/>
        <v>0</v>
      </c>
      <c r="N13" s="42">
        <f t="shared" si="1"/>
        <v>0</v>
      </c>
    </row>
    <row r="14" spans="2:14" ht="24.95" customHeight="1" x14ac:dyDescent="0.3">
      <c r="B14" s="43">
        <f t="shared" si="2"/>
        <v>4</v>
      </c>
      <c r="C14" s="37">
        <v>818</v>
      </c>
      <c r="D14" s="112" t="s">
        <v>413</v>
      </c>
      <c r="E14" s="113"/>
      <c r="F14" s="113"/>
      <c r="G14" s="114"/>
      <c r="H14" s="38" t="s">
        <v>118</v>
      </c>
      <c r="I14" s="14"/>
      <c r="J14" s="39">
        <v>500</v>
      </c>
      <c r="K14" s="40">
        <v>0</v>
      </c>
      <c r="L14" s="38">
        <v>9.5</v>
      </c>
      <c r="M14" s="41">
        <f t="shared" si="0"/>
        <v>0</v>
      </c>
      <c r="N14" s="42">
        <f t="shared" si="1"/>
        <v>0</v>
      </c>
    </row>
    <row r="15" spans="2:14" ht="24.95" customHeight="1" x14ac:dyDescent="0.3">
      <c r="B15" s="43">
        <f t="shared" si="2"/>
        <v>5</v>
      </c>
      <c r="C15" s="37">
        <v>819</v>
      </c>
      <c r="D15" s="112" t="s">
        <v>414</v>
      </c>
      <c r="E15" s="113" t="s">
        <v>414</v>
      </c>
      <c r="F15" s="113" t="s">
        <v>414</v>
      </c>
      <c r="G15" s="114" t="s">
        <v>414</v>
      </c>
      <c r="H15" s="38" t="s">
        <v>118</v>
      </c>
      <c r="I15" s="14"/>
      <c r="J15" s="39">
        <v>3000</v>
      </c>
      <c r="K15" s="40">
        <v>0</v>
      </c>
      <c r="L15" s="38">
        <v>9.5</v>
      </c>
      <c r="M15" s="41">
        <f t="shared" si="0"/>
        <v>0</v>
      </c>
      <c r="N15" s="42">
        <f t="shared" si="1"/>
        <v>0</v>
      </c>
    </row>
    <row r="16" spans="2:14" ht="24.95" customHeight="1" x14ac:dyDescent="0.3">
      <c r="B16" s="43">
        <f t="shared" si="2"/>
        <v>6</v>
      </c>
      <c r="C16" s="37">
        <v>820</v>
      </c>
      <c r="D16" s="112" t="s">
        <v>415</v>
      </c>
      <c r="E16" s="113" t="s">
        <v>415</v>
      </c>
      <c r="F16" s="113" t="s">
        <v>415</v>
      </c>
      <c r="G16" s="114" t="s">
        <v>415</v>
      </c>
      <c r="H16" s="38" t="s">
        <v>118</v>
      </c>
      <c r="I16" s="14"/>
      <c r="J16" s="39">
        <v>2000</v>
      </c>
      <c r="K16" s="40">
        <v>0</v>
      </c>
      <c r="L16" s="38">
        <v>9.5</v>
      </c>
      <c r="M16" s="41">
        <f t="shared" si="0"/>
        <v>0</v>
      </c>
      <c r="N16" s="42">
        <f t="shared" si="1"/>
        <v>0</v>
      </c>
    </row>
    <row r="17" spans="2:14" ht="24.95" customHeight="1" x14ac:dyDescent="0.3">
      <c r="B17" s="43">
        <f t="shared" si="2"/>
        <v>7</v>
      </c>
      <c r="C17" s="37">
        <v>821</v>
      </c>
      <c r="D17" s="112" t="s">
        <v>416</v>
      </c>
      <c r="E17" s="113" t="s">
        <v>416</v>
      </c>
      <c r="F17" s="113" t="s">
        <v>416</v>
      </c>
      <c r="G17" s="114" t="s">
        <v>416</v>
      </c>
      <c r="H17" s="38" t="s">
        <v>118</v>
      </c>
      <c r="I17" s="14"/>
      <c r="J17" s="39">
        <v>2000</v>
      </c>
      <c r="K17" s="40">
        <v>0</v>
      </c>
      <c r="L17" s="38">
        <v>9.5</v>
      </c>
      <c r="M17" s="41">
        <f t="shared" si="0"/>
        <v>0</v>
      </c>
      <c r="N17" s="42">
        <f t="shared" si="1"/>
        <v>0</v>
      </c>
    </row>
    <row r="18" spans="2:14" ht="24.95" customHeight="1" x14ac:dyDescent="0.3">
      <c r="B18" s="43">
        <f t="shared" si="2"/>
        <v>8</v>
      </c>
      <c r="C18" s="37">
        <v>823</v>
      </c>
      <c r="D18" s="125" t="s">
        <v>657</v>
      </c>
      <c r="E18" s="126" t="s">
        <v>417</v>
      </c>
      <c r="F18" s="126" t="s">
        <v>417</v>
      </c>
      <c r="G18" s="127" t="s">
        <v>417</v>
      </c>
      <c r="H18" s="38" t="s">
        <v>118</v>
      </c>
      <c r="I18" s="14"/>
      <c r="J18" s="39">
        <v>3000</v>
      </c>
      <c r="K18" s="40">
        <v>0</v>
      </c>
      <c r="L18" s="38">
        <v>9.5</v>
      </c>
      <c r="M18" s="41">
        <f t="shared" si="0"/>
        <v>0</v>
      </c>
      <c r="N18" s="42">
        <f t="shared" si="1"/>
        <v>0</v>
      </c>
    </row>
    <row r="19" spans="2:14" ht="24.95" customHeight="1" x14ac:dyDescent="0.3">
      <c r="B19" s="43">
        <f t="shared" si="2"/>
        <v>9</v>
      </c>
      <c r="C19" s="37">
        <v>825</v>
      </c>
      <c r="D19" s="112" t="s">
        <v>418</v>
      </c>
      <c r="E19" s="113" t="s">
        <v>418</v>
      </c>
      <c r="F19" s="113" t="s">
        <v>418</v>
      </c>
      <c r="G19" s="114" t="s">
        <v>418</v>
      </c>
      <c r="H19" s="38" t="s">
        <v>118</v>
      </c>
      <c r="I19" s="14"/>
      <c r="J19" s="39">
        <v>2500</v>
      </c>
      <c r="K19" s="40">
        <v>0</v>
      </c>
      <c r="L19" s="38">
        <v>9.5</v>
      </c>
      <c r="M19" s="41">
        <f t="shared" si="0"/>
        <v>0</v>
      </c>
      <c r="N19" s="42">
        <f t="shared" si="1"/>
        <v>0</v>
      </c>
    </row>
    <row r="20" spans="2:14" ht="24.95" customHeight="1" x14ac:dyDescent="0.3">
      <c r="B20" s="43">
        <f t="shared" si="2"/>
        <v>10</v>
      </c>
      <c r="C20" s="37">
        <v>826</v>
      </c>
      <c r="D20" s="112" t="s">
        <v>419</v>
      </c>
      <c r="E20" s="113" t="s">
        <v>419</v>
      </c>
      <c r="F20" s="113" t="s">
        <v>419</v>
      </c>
      <c r="G20" s="114" t="s">
        <v>419</v>
      </c>
      <c r="H20" s="38" t="s">
        <v>118</v>
      </c>
      <c r="I20" s="14"/>
      <c r="J20" s="39">
        <v>2500</v>
      </c>
      <c r="K20" s="40">
        <v>0</v>
      </c>
      <c r="L20" s="38">
        <v>9.5</v>
      </c>
      <c r="M20" s="41">
        <f t="shared" si="0"/>
        <v>0</v>
      </c>
      <c r="N20" s="42">
        <f t="shared" si="1"/>
        <v>0</v>
      </c>
    </row>
    <row r="21" spans="2:14" ht="24.95" customHeight="1" x14ac:dyDescent="0.3">
      <c r="B21" s="43">
        <f t="shared" si="2"/>
        <v>11</v>
      </c>
      <c r="C21" s="37">
        <v>827</v>
      </c>
      <c r="D21" s="112" t="s">
        <v>420</v>
      </c>
      <c r="E21" s="113" t="s">
        <v>420</v>
      </c>
      <c r="F21" s="113" t="s">
        <v>420</v>
      </c>
      <c r="G21" s="114" t="s">
        <v>420</v>
      </c>
      <c r="H21" s="38" t="s">
        <v>118</v>
      </c>
      <c r="I21" s="14"/>
      <c r="J21" s="39">
        <v>2500</v>
      </c>
      <c r="K21" s="40">
        <v>0</v>
      </c>
      <c r="L21" s="38">
        <v>9.5</v>
      </c>
      <c r="M21" s="41">
        <f t="shared" si="0"/>
        <v>0</v>
      </c>
      <c r="N21" s="42">
        <f t="shared" si="1"/>
        <v>0</v>
      </c>
    </row>
    <row r="22" spans="2:14" ht="24.95" customHeight="1" x14ac:dyDescent="0.3">
      <c r="B22" s="43">
        <f t="shared" si="2"/>
        <v>12</v>
      </c>
      <c r="C22" s="37">
        <v>828</v>
      </c>
      <c r="D22" s="112" t="s">
        <v>421</v>
      </c>
      <c r="E22" s="113" t="s">
        <v>421</v>
      </c>
      <c r="F22" s="113" t="s">
        <v>421</v>
      </c>
      <c r="G22" s="114" t="s">
        <v>421</v>
      </c>
      <c r="H22" s="38" t="s">
        <v>118</v>
      </c>
      <c r="I22" s="14"/>
      <c r="J22" s="39">
        <v>1000</v>
      </c>
      <c r="K22" s="40">
        <v>0</v>
      </c>
      <c r="L22" s="38">
        <v>9.5</v>
      </c>
      <c r="M22" s="41">
        <f t="shared" si="0"/>
        <v>0</v>
      </c>
      <c r="N22" s="42">
        <f t="shared" si="1"/>
        <v>0</v>
      </c>
    </row>
    <row r="23" spans="2:14" ht="24.95" customHeight="1" x14ac:dyDescent="0.3">
      <c r="B23" s="43">
        <f t="shared" si="2"/>
        <v>13</v>
      </c>
      <c r="C23" s="37">
        <v>830</v>
      </c>
      <c r="D23" s="112" t="s">
        <v>422</v>
      </c>
      <c r="E23" s="113" t="s">
        <v>422</v>
      </c>
      <c r="F23" s="113" t="s">
        <v>422</v>
      </c>
      <c r="G23" s="114" t="s">
        <v>422</v>
      </c>
      <c r="H23" s="38" t="s">
        <v>118</v>
      </c>
      <c r="I23" s="14"/>
      <c r="J23" s="39">
        <v>2000</v>
      </c>
      <c r="K23" s="40">
        <v>0</v>
      </c>
      <c r="L23" s="38">
        <v>9.5</v>
      </c>
      <c r="M23" s="41">
        <f t="shared" si="0"/>
        <v>0</v>
      </c>
      <c r="N23" s="42">
        <f t="shared" si="1"/>
        <v>0</v>
      </c>
    </row>
    <row r="24" spans="2:14" ht="24.95" customHeight="1" x14ac:dyDescent="0.3">
      <c r="B24" s="43">
        <f t="shared" si="2"/>
        <v>14</v>
      </c>
      <c r="C24" s="37">
        <v>831</v>
      </c>
      <c r="D24" s="112" t="s">
        <v>423</v>
      </c>
      <c r="E24" s="113" t="s">
        <v>423</v>
      </c>
      <c r="F24" s="113" t="s">
        <v>423</v>
      </c>
      <c r="G24" s="114" t="s">
        <v>423</v>
      </c>
      <c r="H24" s="38" t="s">
        <v>118</v>
      </c>
      <c r="I24" s="14"/>
      <c r="J24" s="39">
        <v>2000</v>
      </c>
      <c r="K24" s="40">
        <v>0</v>
      </c>
      <c r="L24" s="38">
        <v>9.5</v>
      </c>
      <c r="M24" s="41">
        <f t="shared" si="0"/>
        <v>0</v>
      </c>
      <c r="N24" s="42">
        <f t="shared" si="1"/>
        <v>0</v>
      </c>
    </row>
    <row r="25" spans="2:14" ht="24.95" customHeight="1" x14ac:dyDescent="0.3">
      <c r="B25" s="43">
        <f t="shared" si="2"/>
        <v>15</v>
      </c>
      <c r="C25" s="37">
        <v>832</v>
      </c>
      <c r="D25" s="112" t="s">
        <v>658</v>
      </c>
      <c r="E25" s="113" t="s">
        <v>424</v>
      </c>
      <c r="F25" s="113" t="s">
        <v>424</v>
      </c>
      <c r="G25" s="114" t="s">
        <v>424</v>
      </c>
      <c r="H25" s="38" t="s">
        <v>118</v>
      </c>
      <c r="I25" s="14"/>
      <c r="J25" s="39">
        <v>2000</v>
      </c>
      <c r="K25" s="40">
        <v>0</v>
      </c>
      <c r="L25" s="38">
        <v>9.5</v>
      </c>
      <c r="M25" s="41">
        <f t="shared" si="0"/>
        <v>0</v>
      </c>
      <c r="N25" s="42">
        <f t="shared" si="1"/>
        <v>0</v>
      </c>
    </row>
    <row r="26" spans="2:14" ht="24.95" customHeight="1" x14ac:dyDescent="0.3">
      <c r="B26" s="43">
        <f t="shared" si="2"/>
        <v>16</v>
      </c>
      <c r="C26" s="37">
        <v>833</v>
      </c>
      <c r="D26" s="112" t="s">
        <v>425</v>
      </c>
      <c r="E26" s="113" t="s">
        <v>425</v>
      </c>
      <c r="F26" s="113" t="s">
        <v>425</v>
      </c>
      <c r="G26" s="114" t="s">
        <v>425</v>
      </c>
      <c r="H26" s="38" t="s">
        <v>118</v>
      </c>
      <c r="I26" s="14"/>
      <c r="J26" s="39">
        <v>2500</v>
      </c>
      <c r="K26" s="40">
        <v>0</v>
      </c>
      <c r="L26" s="38">
        <v>9.5</v>
      </c>
      <c r="M26" s="41">
        <f t="shared" si="0"/>
        <v>0</v>
      </c>
      <c r="N26" s="42">
        <f t="shared" si="1"/>
        <v>0</v>
      </c>
    </row>
    <row r="27" spans="2:14" ht="24.95" customHeight="1" x14ac:dyDescent="0.3">
      <c r="B27" s="43">
        <f t="shared" si="2"/>
        <v>17</v>
      </c>
      <c r="C27" s="37">
        <v>834</v>
      </c>
      <c r="D27" s="112" t="s">
        <v>426</v>
      </c>
      <c r="E27" s="113" t="s">
        <v>426</v>
      </c>
      <c r="F27" s="113" t="s">
        <v>426</v>
      </c>
      <c r="G27" s="114" t="s">
        <v>426</v>
      </c>
      <c r="H27" s="38" t="s">
        <v>118</v>
      </c>
      <c r="I27" s="14"/>
      <c r="J27" s="39">
        <v>2500</v>
      </c>
      <c r="K27" s="40">
        <v>0</v>
      </c>
      <c r="L27" s="38">
        <v>9.5</v>
      </c>
      <c r="M27" s="41">
        <f t="shared" si="0"/>
        <v>0</v>
      </c>
      <c r="N27" s="42">
        <f t="shared" si="1"/>
        <v>0</v>
      </c>
    </row>
    <row r="28" spans="2:14" ht="12.75" customHeight="1" x14ac:dyDescent="0.3">
      <c r="B28" s="43">
        <f t="shared" si="2"/>
        <v>18</v>
      </c>
      <c r="C28" s="31">
        <v>835</v>
      </c>
      <c r="D28" s="112" t="s">
        <v>427</v>
      </c>
      <c r="E28" s="113" t="s">
        <v>427</v>
      </c>
      <c r="F28" s="113" t="s">
        <v>427</v>
      </c>
      <c r="G28" s="114" t="s">
        <v>427</v>
      </c>
      <c r="H28" s="38" t="s">
        <v>118</v>
      </c>
      <c r="I28" s="14"/>
      <c r="J28" s="39">
        <v>500</v>
      </c>
      <c r="K28" s="40">
        <v>0</v>
      </c>
      <c r="L28" s="38">
        <v>9.5</v>
      </c>
      <c r="M28" s="41">
        <f t="shared" si="0"/>
        <v>0</v>
      </c>
      <c r="N28" s="42">
        <f t="shared" si="1"/>
        <v>0</v>
      </c>
    </row>
    <row r="29" spans="2:14" ht="12.75" customHeight="1" x14ac:dyDescent="0.3">
      <c r="B29" s="43">
        <f t="shared" si="2"/>
        <v>19</v>
      </c>
      <c r="C29" s="31">
        <v>836</v>
      </c>
      <c r="D29" s="112" t="s">
        <v>659</v>
      </c>
      <c r="E29" s="113" t="s">
        <v>428</v>
      </c>
      <c r="F29" s="113" t="s">
        <v>428</v>
      </c>
      <c r="G29" s="114" t="s">
        <v>428</v>
      </c>
      <c r="H29" s="38" t="s">
        <v>118</v>
      </c>
      <c r="I29" s="14"/>
      <c r="J29" s="39">
        <v>1000</v>
      </c>
      <c r="K29" s="40">
        <v>0</v>
      </c>
      <c r="L29" s="38">
        <v>9.5</v>
      </c>
      <c r="M29" s="41">
        <f t="shared" si="0"/>
        <v>0</v>
      </c>
      <c r="N29" s="42">
        <f t="shared" si="1"/>
        <v>0</v>
      </c>
    </row>
    <row r="30" spans="2:14" s="24" customFormat="1" ht="12.75" customHeight="1" x14ac:dyDescent="0.3">
      <c r="B30" s="21"/>
      <c r="C30" s="21"/>
      <c r="D30" s="103" t="s">
        <v>435</v>
      </c>
      <c r="E30" s="103"/>
      <c r="F30" s="103"/>
      <c r="G30" s="103"/>
      <c r="H30" s="22"/>
      <c r="I30" s="22"/>
      <c r="J30" s="22"/>
      <c r="K30" s="22"/>
      <c r="L30" s="22"/>
      <c r="M30" s="22"/>
      <c r="N30" s="23">
        <f>SUM(N11:N29)</f>
        <v>0</v>
      </c>
    </row>
    <row r="31" spans="2:14" s="24" customFormat="1" ht="12.75" customHeight="1" x14ac:dyDescent="0.3"/>
    <row r="32" spans="2:14" s="24" customFormat="1" ht="12.75" customHeight="1" x14ac:dyDescent="0.3">
      <c r="B32" s="24" t="s">
        <v>18</v>
      </c>
    </row>
    <row r="33" spans="2:12" s="24" customFormat="1" ht="12.75" customHeight="1" x14ac:dyDescent="0.3">
      <c r="B33" s="24" t="s">
        <v>19</v>
      </c>
    </row>
    <row r="34" spans="2:12" s="24" customFormat="1" ht="12.75" customHeight="1" x14ac:dyDescent="0.3">
      <c r="B34" s="24" t="s">
        <v>20</v>
      </c>
    </row>
    <row r="35" spans="2:12" s="24" customFormat="1" ht="12.75" customHeight="1" x14ac:dyDescent="0.3">
      <c r="B35" s="25" t="s">
        <v>21</v>
      </c>
      <c r="C35" s="25"/>
      <c r="D35" s="25"/>
      <c r="E35" s="25"/>
      <c r="F35" s="25"/>
      <c r="G35" s="25"/>
      <c r="H35" s="25"/>
    </row>
    <row r="36" spans="2:12" s="24" customFormat="1" ht="12.75" customHeight="1" x14ac:dyDescent="0.3"/>
    <row r="37" spans="2:12" s="24" customFormat="1" ht="12.75" customHeight="1" x14ac:dyDescent="0.3"/>
    <row r="38" spans="2:12" s="24" customFormat="1" ht="12.75" customHeight="1" x14ac:dyDescent="0.3">
      <c r="B38" s="24" t="s">
        <v>22</v>
      </c>
      <c r="I38" s="26" t="s">
        <v>23</v>
      </c>
      <c r="L38" s="24" t="s">
        <v>24</v>
      </c>
    </row>
  </sheetData>
  <sheetProtection algorithmName="SHA-512" hashValue="3Fva+ysFlMwFBkCbE7m7GxFIsDIkKp9GgfOSspjEgKHfYzAMqwjO9YHDqwZ4H0HTbQVxl+ppBZtvkPAa/FgF4g==" saltValue="JWr6FKEjSdbJ6nWDifUy6A==" spinCount="100000" sheet="1" objects="1" scenarios="1"/>
  <mergeCells count="21">
    <mergeCell ref="D30:G30"/>
    <mergeCell ref="D24:G24"/>
    <mergeCell ref="D25:G25"/>
    <mergeCell ref="D26:G26"/>
    <mergeCell ref="D27:G27"/>
    <mergeCell ref="D28:G28"/>
    <mergeCell ref="D29:G29"/>
    <mergeCell ref="D23:G23"/>
    <mergeCell ref="D15:G15"/>
    <mergeCell ref="D16:G16"/>
    <mergeCell ref="D17:G17"/>
    <mergeCell ref="D18:G18"/>
    <mergeCell ref="D19:G19"/>
    <mergeCell ref="D20:G20"/>
    <mergeCell ref="D21:G21"/>
    <mergeCell ref="D22:G22"/>
    <mergeCell ref="D14:G14"/>
    <mergeCell ref="D10:G10"/>
    <mergeCell ref="D11:G11"/>
    <mergeCell ref="D12:G12"/>
    <mergeCell ref="D13:G13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0"/>
  <sheetViews>
    <sheetView topLeftCell="A10" zoomScaleNormal="100" workbookViewId="0">
      <selection activeCell="I19" sqref="I19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436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15" customHeight="1" x14ac:dyDescent="0.3">
      <c r="B11" s="43">
        <v>1</v>
      </c>
      <c r="C11" s="37">
        <v>837</v>
      </c>
      <c r="D11" s="112" t="s">
        <v>437</v>
      </c>
      <c r="E11" s="113" t="s">
        <v>437</v>
      </c>
      <c r="F11" s="113" t="s">
        <v>437</v>
      </c>
      <c r="G11" s="114" t="s">
        <v>437</v>
      </c>
      <c r="H11" s="89" t="s">
        <v>118</v>
      </c>
      <c r="I11" s="14"/>
      <c r="J11" s="45">
        <v>150</v>
      </c>
      <c r="K11" s="40">
        <v>0</v>
      </c>
      <c r="L11" s="38">
        <v>9.5</v>
      </c>
      <c r="M11" s="41">
        <f>PRODUCT(K11,1.095)</f>
        <v>0</v>
      </c>
      <c r="N11" s="42">
        <f>PRODUCT(J11,M11)</f>
        <v>0</v>
      </c>
    </row>
    <row r="12" spans="2:14" ht="15" customHeight="1" x14ac:dyDescent="0.3">
      <c r="B12" s="43">
        <f t="shared" ref="B12:B91" si="0">B11+1</f>
        <v>2</v>
      </c>
      <c r="C12" s="37">
        <v>838</v>
      </c>
      <c r="D12" s="112" t="s">
        <v>17</v>
      </c>
      <c r="E12" s="113" t="s">
        <v>17</v>
      </c>
      <c r="F12" s="113" t="s">
        <v>17</v>
      </c>
      <c r="G12" s="114" t="s">
        <v>17</v>
      </c>
      <c r="H12" s="89" t="s">
        <v>12</v>
      </c>
      <c r="I12" s="14"/>
      <c r="J12" s="45">
        <v>5000</v>
      </c>
      <c r="K12" s="40">
        <v>0</v>
      </c>
      <c r="L12" s="38">
        <v>9.5</v>
      </c>
      <c r="M12" s="41">
        <f t="shared" ref="M12:M62" si="1">PRODUCT(K12,1.095)</f>
        <v>0</v>
      </c>
      <c r="N12" s="42">
        <f t="shared" ref="N12:N62" si="2">PRODUCT(J12,M12)</f>
        <v>0</v>
      </c>
    </row>
    <row r="13" spans="2:14" ht="15" customHeight="1" x14ac:dyDescent="0.3">
      <c r="B13" s="43">
        <f t="shared" si="0"/>
        <v>3</v>
      </c>
      <c r="C13" s="37">
        <v>839</v>
      </c>
      <c r="D13" s="125" t="s">
        <v>438</v>
      </c>
      <c r="E13" s="126" t="s">
        <v>438</v>
      </c>
      <c r="F13" s="126" t="s">
        <v>438</v>
      </c>
      <c r="G13" s="127" t="s">
        <v>438</v>
      </c>
      <c r="H13" s="89" t="s">
        <v>118</v>
      </c>
      <c r="I13" s="14"/>
      <c r="J13" s="45">
        <v>200</v>
      </c>
      <c r="K13" s="40">
        <v>0</v>
      </c>
      <c r="L13" s="38">
        <v>9.5</v>
      </c>
      <c r="M13" s="41">
        <f t="shared" si="1"/>
        <v>0</v>
      </c>
      <c r="N13" s="42">
        <f t="shared" si="2"/>
        <v>0</v>
      </c>
    </row>
    <row r="14" spans="2:14" ht="15" customHeight="1" x14ac:dyDescent="0.3">
      <c r="B14" s="43">
        <f t="shared" si="0"/>
        <v>4</v>
      </c>
      <c r="C14" s="37">
        <v>840</v>
      </c>
      <c r="D14" s="112" t="s">
        <v>439</v>
      </c>
      <c r="E14" s="113" t="s">
        <v>439</v>
      </c>
      <c r="F14" s="113" t="s">
        <v>439</v>
      </c>
      <c r="G14" s="114" t="s">
        <v>439</v>
      </c>
      <c r="H14" s="89" t="s">
        <v>118</v>
      </c>
      <c r="I14" s="14"/>
      <c r="J14" s="45">
        <v>200</v>
      </c>
      <c r="K14" s="40">
        <v>0</v>
      </c>
      <c r="L14" s="38">
        <v>9.5</v>
      </c>
      <c r="M14" s="41">
        <f t="shared" si="1"/>
        <v>0</v>
      </c>
      <c r="N14" s="42">
        <f t="shared" si="2"/>
        <v>0</v>
      </c>
    </row>
    <row r="15" spans="2:14" ht="15" customHeight="1" x14ac:dyDescent="0.3">
      <c r="B15" s="43">
        <f t="shared" si="0"/>
        <v>5</v>
      </c>
      <c r="C15" s="37">
        <v>841</v>
      </c>
      <c r="D15" s="112" t="s">
        <v>13</v>
      </c>
      <c r="E15" s="113" t="s">
        <v>14</v>
      </c>
      <c r="F15" s="113" t="s">
        <v>14</v>
      </c>
      <c r="G15" s="114" t="s">
        <v>14</v>
      </c>
      <c r="H15" s="89" t="s">
        <v>118</v>
      </c>
      <c r="I15" s="14"/>
      <c r="J15" s="45">
        <v>3500</v>
      </c>
      <c r="K15" s="40">
        <v>0</v>
      </c>
      <c r="L15" s="38">
        <v>9.5</v>
      </c>
      <c r="M15" s="41">
        <f t="shared" si="1"/>
        <v>0</v>
      </c>
      <c r="N15" s="42">
        <f t="shared" si="2"/>
        <v>0</v>
      </c>
    </row>
    <row r="16" spans="2:14" ht="15" customHeight="1" x14ac:dyDescent="0.3">
      <c r="B16" s="43">
        <f t="shared" si="0"/>
        <v>6</v>
      </c>
      <c r="C16" s="37">
        <v>842</v>
      </c>
      <c r="D16" s="112" t="s">
        <v>527</v>
      </c>
      <c r="E16" s="113" t="s">
        <v>440</v>
      </c>
      <c r="F16" s="113" t="s">
        <v>440</v>
      </c>
      <c r="G16" s="114" t="s">
        <v>440</v>
      </c>
      <c r="H16" s="89" t="s">
        <v>118</v>
      </c>
      <c r="I16" s="14"/>
      <c r="J16" s="45">
        <v>1000</v>
      </c>
      <c r="K16" s="40">
        <v>0</v>
      </c>
      <c r="L16" s="38">
        <v>9.5</v>
      </c>
      <c r="M16" s="41">
        <f t="shared" si="1"/>
        <v>0</v>
      </c>
      <c r="N16" s="42">
        <f t="shared" si="2"/>
        <v>0</v>
      </c>
    </row>
    <row r="17" spans="2:14" ht="15" customHeight="1" x14ac:dyDescent="0.3">
      <c r="B17" s="43">
        <f t="shared" si="0"/>
        <v>7</v>
      </c>
      <c r="C17" s="37">
        <v>843</v>
      </c>
      <c r="D17" s="112" t="s">
        <v>441</v>
      </c>
      <c r="E17" s="113" t="s">
        <v>441</v>
      </c>
      <c r="F17" s="113" t="s">
        <v>441</v>
      </c>
      <c r="G17" s="114" t="s">
        <v>441</v>
      </c>
      <c r="H17" s="89" t="s">
        <v>118</v>
      </c>
      <c r="I17" s="14"/>
      <c r="J17" s="45">
        <v>50</v>
      </c>
      <c r="K17" s="40">
        <v>0</v>
      </c>
      <c r="L17" s="38">
        <v>9.5</v>
      </c>
      <c r="M17" s="41">
        <f t="shared" si="1"/>
        <v>0</v>
      </c>
      <c r="N17" s="42">
        <f t="shared" si="2"/>
        <v>0</v>
      </c>
    </row>
    <row r="18" spans="2:14" ht="15" customHeight="1" x14ac:dyDescent="0.3">
      <c r="B18" s="43">
        <f t="shared" si="0"/>
        <v>8</v>
      </c>
      <c r="C18" s="37">
        <v>844</v>
      </c>
      <c r="D18" s="112" t="s">
        <v>442</v>
      </c>
      <c r="E18" s="113" t="s">
        <v>442</v>
      </c>
      <c r="F18" s="113" t="s">
        <v>442</v>
      </c>
      <c r="G18" s="114" t="s">
        <v>442</v>
      </c>
      <c r="H18" s="89" t="s">
        <v>12</v>
      </c>
      <c r="I18" s="14"/>
      <c r="J18" s="45">
        <v>50</v>
      </c>
      <c r="K18" s="40">
        <v>0</v>
      </c>
      <c r="L18" s="38">
        <v>9.5</v>
      </c>
      <c r="M18" s="41">
        <f t="shared" si="1"/>
        <v>0</v>
      </c>
      <c r="N18" s="42">
        <f t="shared" si="2"/>
        <v>0</v>
      </c>
    </row>
    <row r="19" spans="2:14" ht="15" customHeight="1" x14ac:dyDescent="0.3">
      <c r="B19" s="43">
        <f t="shared" si="0"/>
        <v>9</v>
      </c>
      <c r="C19" s="37">
        <v>845</v>
      </c>
      <c r="D19" s="112" t="s">
        <v>443</v>
      </c>
      <c r="E19" s="113" t="s">
        <v>443</v>
      </c>
      <c r="F19" s="113" t="s">
        <v>443</v>
      </c>
      <c r="G19" s="114" t="s">
        <v>443</v>
      </c>
      <c r="H19" s="89" t="s">
        <v>12</v>
      </c>
      <c r="I19" s="14"/>
      <c r="J19" s="45">
        <v>50</v>
      </c>
      <c r="K19" s="40">
        <v>0</v>
      </c>
      <c r="L19" s="38">
        <v>9.5</v>
      </c>
      <c r="M19" s="41">
        <f t="shared" si="1"/>
        <v>0</v>
      </c>
      <c r="N19" s="42">
        <f t="shared" si="2"/>
        <v>0</v>
      </c>
    </row>
    <row r="20" spans="2:14" ht="15" customHeight="1" x14ac:dyDescent="0.3">
      <c r="B20" s="43">
        <f t="shared" si="0"/>
        <v>10</v>
      </c>
      <c r="C20" s="37">
        <v>846</v>
      </c>
      <c r="D20" s="112" t="s">
        <v>444</v>
      </c>
      <c r="E20" s="113" t="s">
        <v>444</v>
      </c>
      <c r="F20" s="113" t="s">
        <v>444</v>
      </c>
      <c r="G20" s="114" t="s">
        <v>444</v>
      </c>
      <c r="H20" s="89" t="s">
        <v>118</v>
      </c>
      <c r="I20" s="14"/>
      <c r="J20" s="45">
        <v>250</v>
      </c>
      <c r="K20" s="40">
        <v>0</v>
      </c>
      <c r="L20" s="38">
        <v>9.5</v>
      </c>
      <c r="M20" s="41">
        <f t="shared" si="1"/>
        <v>0</v>
      </c>
      <c r="N20" s="42">
        <f t="shared" si="2"/>
        <v>0</v>
      </c>
    </row>
    <row r="21" spans="2:14" ht="15" customHeight="1" x14ac:dyDescent="0.3">
      <c r="B21" s="43">
        <f t="shared" si="0"/>
        <v>11</v>
      </c>
      <c r="C21" s="37">
        <v>847</v>
      </c>
      <c r="D21" s="112" t="s">
        <v>445</v>
      </c>
      <c r="E21" s="113" t="s">
        <v>445</v>
      </c>
      <c r="F21" s="113" t="s">
        <v>445</v>
      </c>
      <c r="G21" s="114" t="s">
        <v>445</v>
      </c>
      <c r="H21" s="89" t="s">
        <v>118</v>
      </c>
      <c r="I21" s="14"/>
      <c r="J21" s="45">
        <v>3000</v>
      </c>
      <c r="K21" s="40">
        <v>0</v>
      </c>
      <c r="L21" s="38">
        <v>9.5</v>
      </c>
      <c r="M21" s="41">
        <f t="shared" si="1"/>
        <v>0</v>
      </c>
      <c r="N21" s="42">
        <f t="shared" si="2"/>
        <v>0</v>
      </c>
    </row>
    <row r="22" spans="2:14" ht="15" customHeight="1" x14ac:dyDescent="0.3">
      <c r="B22" s="43">
        <f t="shared" si="0"/>
        <v>12</v>
      </c>
      <c r="C22" s="37">
        <v>848</v>
      </c>
      <c r="D22" s="112" t="s">
        <v>446</v>
      </c>
      <c r="E22" s="113" t="s">
        <v>446</v>
      </c>
      <c r="F22" s="113" t="s">
        <v>446</v>
      </c>
      <c r="G22" s="114" t="s">
        <v>446</v>
      </c>
      <c r="H22" s="89" t="s">
        <v>118</v>
      </c>
      <c r="I22" s="14"/>
      <c r="J22" s="45">
        <v>3000</v>
      </c>
      <c r="K22" s="40">
        <v>0</v>
      </c>
      <c r="L22" s="38">
        <v>9.5</v>
      </c>
      <c r="M22" s="41">
        <f t="shared" si="1"/>
        <v>0</v>
      </c>
      <c r="N22" s="42">
        <f t="shared" si="2"/>
        <v>0</v>
      </c>
    </row>
    <row r="23" spans="2:14" ht="15" customHeight="1" x14ac:dyDescent="0.3">
      <c r="B23" s="43">
        <f t="shared" si="0"/>
        <v>13</v>
      </c>
      <c r="C23" s="37">
        <v>849</v>
      </c>
      <c r="D23" s="112" t="s">
        <v>447</v>
      </c>
      <c r="E23" s="113" t="s">
        <v>447</v>
      </c>
      <c r="F23" s="113" t="s">
        <v>447</v>
      </c>
      <c r="G23" s="114" t="s">
        <v>447</v>
      </c>
      <c r="H23" s="89" t="s">
        <v>118</v>
      </c>
      <c r="I23" s="14"/>
      <c r="J23" s="45">
        <v>100</v>
      </c>
      <c r="K23" s="40">
        <v>0</v>
      </c>
      <c r="L23" s="38">
        <v>9.5</v>
      </c>
      <c r="M23" s="41">
        <f t="shared" si="1"/>
        <v>0</v>
      </c>
      <c r="N23" s="42">
        <f t="shared" si="2"/>
        <v>0</v>
      </c>
    </row>
    <row r="24" spans="2:14" ht="15" customHeight="1" x14ac:dyDescent="0.3">
      <c r="B24" s="43">
        <f t="shared" si="0"/>
        <v>14</v>
      </c>
      <c r="C24" s="37">
        <v>850</v>
      </c>
      <c r="D24" s="112" t="s">
        <v>448</v>
      </c>
      <c r="E24" s="113" t="s">
        <v>448</v>
      </c>
      <c r="F24" s="113" t="s">
        <v>448</v>
      </c>
      <c r="G24" s="114" t="s">
        <v>448</v>
      </c>
      <c r="H24" s="89" t="s">
        <v>118</v>
      </c>
      <c r="I24" s="14"/>
      <c r="J24" s="45">
        <v>100</v>
      </c>
      <c r="K24" s="40">
        <v>0</v>
      </c>
      <c r="L24" s="38">
        <v>9.5</v>
      </c>
      <c r="M24" s="41">
        <f t="shared" si="1"/>
        <v>0</v>
      </c>
      <c r="N24" s="42">
        <f t="shared" si="2"/>
        <v>0</v>
      </c>
    </row>
    <row r="25" spans="2:14" ht="15" customHeight="1" x14ac:dyDescent="0.3">
      <c r="B25" s="43">
        <f t="shared" si="0"/>
        <v>15</v>
      </c>
      <c r="C25" s="37">
        <v>851</v>
      </c>
      <c r="D25" s="112" t="s">
        <v>449</v>
      </c>
      <c r="E25" s="113" t="s">
        <v>449</v>
      </c>
      <c r="F25" s="113" t="s">
        <v>449</v>
      </c>
      <c r="G25" s="114" t="s">
        <v>449</v>
      </c>
      <c r="H25" s="89" t="s">
        <v>12</v>
      </c>
      <c r="I25" s="14"/>
      <c r="J25" s="45">
        <v>150</v>
      </c>
      <c r="K25" s="40">
        <v>0</v>
      </c>
      <c r="L25" s="38">
        <v>9.5</v>
      </c>
      <c r="M25" s="41">
        <f t="shared" si="1"/>
        <v>0</v>
      </c>
      <c r="N25" s="42">
        <f t="shared" si="2"/>
        <v>0</v>
      </c>
    </row>
    <row r="26" spans="2:14" ht="15" customHeight="1" x14ac:dyDescent="0.3">
      <c r="B26" s="43">
        <f t="shared" si="0"/>
        <v>16</v>
      </c>
      <c r="C26" s="37">
        <v>852</v>
      </c>
      <c r="D26" s="112" t="s">
        <v>450</v>
      </c>
      <c r="E26" s="113" t="s">
        <v>450</v>
      </c>
      <c r="F26" s="113" t="s">
        <v>450</v>
      </c>
      <c r="G26" s="114" t="s">
        <v>450</v>
      </c>
      <c r="H26" s="89" t="s">
        <v>118</v>
      </c>
      <c r="I26" s="14"/>
      <c r="J26" s="45">
        <v>400</v>
      </c>
      <c r="K26" s="40">
        <v>0</v>
      </c>
      <c r="L26" s="38">
        <v>9.5</v>
      </c>
      <c r="M26" s="41">
        <f t="shared" si="1"/>
        <v>0</v>
      </c>
      <c r="N26" s="42">
        <f t="shared" si="2"/>
        <v>0</v>
      </c>
    </row>
    <row r="27" spans="2:14" ht="15" customHeight="1" x14ac:dyDescent="0.3">
      <c r="B27" s="43">
        <f t="shared" si="0"/>
        <v>17</v>
      </c>
      <c r="C27" s="37">
        <v>853</v>
      </c>
      <c r="D27" s="112" t="s">
        <v>451</v>
      </c>
      <c r="E27" s="113" t="s">
        <v>451</v>
      </c>
      <c r="F27" s="113" t="s">
        <v>451</v>
      </c>
      <c r="G27" s="114" t="s">
        <v>451</v>
      </c>
      <c r="H27" s="89" t="s">
        <v>118</v>
      </c>
      <c r="I27" s="14"/>
      <c r="J27" s="45">
        <v>40</v>
      </c>
      <c r="K27" s="40">
        <v>0</v>
      </c>
      <c r="L27" s="38">
        <v>9.5</v>
      </c>
      <c r="M27" s="41">
        <f t="shared" si="1"/>
        <v>0</v>
      </c>
      <c r="N27" s="42">
        <f t="shared" si="2"/>
        <v>0</v>
      </c>
    </row>
    <row r="28" spans="2:14" ht="15" customHeight="1" x14ac:dyDescent="0.3">
      <c r="B28" s="43">
        <f t="shared" si="0"/>
        <v>18</v>
      </c>
      <c r="C28" s="37">
        <v>854</v>
      </c>
      <c r="D28" s="112" t="s">
        <v>452</v>
      </c>
      <c r="E28" s="113" t="s">
        <v>452</v>
      </c>
      <c r="F28" s="113" t="s">
        <v>452</v>
      </c>
      <c r="G28" s="114" t="s">
        <v>452</v>
      </c>
      <c r="H28" s="89" t="s">
        <v>118</v>
      </c>
      <c r="I28" s="14"/>
      <c r="J28" s="45">
        <v>120</v>
      </c>
      <c r="K28" s="40">
        <v>0</v>
      </c>
      <c r="L28" s="38">
        <v>9.5</v>
      </c>
      <c r="M28" s="41">
        <f t="shared" si="1"/>
        <v>0</v>
      </c>
      <c r="N28" s="42">
        <f t="shared" si="2"/>
        <v>0</v>
      </c>
    </row>
    <row r="29" spans="2:14" ht="15" customHeight="1" x14ac:dyDescent="0.3">
      <c r="B29" s="43">
        <f t="shared" si="0"/>
        <v>19</v>
      </c>
      <c r="C29" s="37">
        <v>855</v>
      </c>
      <c r="D29" s="112" t="s">
        <v>453</v>
      </c>
      <c r="E29" s="113" t="s">
        <v>453</v>
      </c>
      <c r="F29" s="113" t="s">
        <v>453</v>
      </c>
      <c r="G29" s="114" t="s">
        <v>453</v>
      </c>
      <c r="H29" s="89" t="s">
        <v>118</v>
      </c>
      <c r="I29" s="14"/>
      <c r="J29" s="45">
        <v>450</v>
      </c>
      <c r="K29" s="40">
        <v>0</v>
      </c>
      <c r="L29" s="38">
        <v>9.5</v>
      </c>
      <c r="M29" s="41">
        <f t="shared" si="1"/>
        <v>0</v>
      </c>
      <c r="N29" s="42">
        <f t="shared" si="2"/>
        <v>0</v>
      </c>
    </row>
    <row r="30" spans="2:14" ht="15" customHeight="1" x14ac:dyDescent="0.3">
      <c r="B30" s="43">
        <f t="shared" si="0"/>
        <v>20</v>
      </c>
      <c r="C30" s="37">
        <v>856</v>
      </c>
      <c r="D30" s="112" t="s">
        <v>454</v>
      </c>
      <c r="E30" s="113" t="s">
        <v>454</v>
      </c>
      <c r="F30" s="113" t="s">
        <v>454</v>
      </c>
      <c r="G30" s="114" t="s">
        <v>454</v>
      </c>
      <c r="H30" s="89" t="s">
        <v>118</v>
      </c>
      <c r="I30" s="14"/>
      <c r="J30" s="45">
        <v>60</v>
      </c>
      <c r="K30" s="40">
        <v>0</v>
      </c>
      <c r="L30" s="38">
        <v>9.5</v>
      </c>
      <c r="M30" s="41">
        <f t="shared" si="1"/>
        <v>0</v>
      </c>
      <c r="N30" s="42">
        <f t="shared" si="2"/>
        <v>0</v>
      </c>
    </row>
    <row r="31" spans="2:14" ht="15" customHeight="1" x14ac:dyDescent="0.3">
      <c r="B31" s="43">
        <f t="shared" si="0"/>
        <v>21</v>
      </c>
      <c r="C31" s="37">
        <v>857</v>
      </c>
      <c r="D31" s="112" t="s">
        <v>455</v>
      </c>
      <c r="E31" s="113" t="s">
        <v>455</v>
      </c>
      <c r="F31" s="113" t="s">
        <v>455</v>
      </c>
      <c r="G31" s="114" t="s">
        <v>455</v>
      </c>
      <c r="H31" s="89" t="s">
        <v>118</v>
      </c>
      <c r="I31" s="14"/>
      <c r="J31" s="45">
        <v>60</v>
      </c>
      <c r="K31" s="40">
        <v>0</v>
      </c>
      <c r="L31" s="38">
        <v>9.5</v>
      </c>
      <c r="M31" s="41">
        <f t="shared" si="1"/>
        <v>0</v>
      </c>
      <c r="N31" s="42">
        <f t="shared" si="2"/>
        <v>0</v>
      </c>
    </row>
    <row r="32" spans="2:14" ht="15" customHeight="1" x14ac:dyDescent="0.3">
      <c r="B32" s="43">
        <f t="shared" si="0"/>
        <v>22</v>
      </c>
      <c r="C32" s="31">
        <v>858</v>
      </c>
      <c r="D32" s="112" t="s">
        <v>456</v>
      </c>
      <c r="E32" s="113" t="s">
        <v>456</v>
      </c>
      <c r="F32" s="113" t="s">
        <v>456</v>
      </c>
      <c r="G32" s="114" t="s">
        <v>456</v>
      </c>
      <c r="H32" s="89" t="s">
        <v>118</v>
      </c>
      <c r="I32" s="14"/>
      <c r="J32" s="45">
        <v>30</v>
      </c>
      <c r="K32" s="40">
        <v>0</v>
      </c>
      <c r="L32" s="38">
        <v>9.5</v>
      </c>
      <c r="M32" s="41">
        <f t="shared" si="1"/>
        <v>0</v>
      </c>
      <c r="N32" s="42">
        <f t="shared" si="2"/>
        <v>0</v>
      </c>
    </row>
    <row r="33" spans="2:14" ht="15" customHeight="1" x14ac:dyDescent="0.3">
      <c r="B33" s="43">
        <f t="shared" si="0"/>
        <v>23</v>
      </c>
      <c r="C33" s="31">
        <v>859</v>
      </c>
      <c r="D33" s="112" t="s">
        <v>457</v>
      </c>
      <c r="E33" s="113" t="s">
        <v>457</v>
      </c>
      <c r="F33" s="113" t="s">
        <v>457</v>
      </c>
      <c r="G33" s="114" t="s">
        <v>457</v>
      </c>
      <c r="H33" s="89" t="s">
        <v>118</v>
      </c>
      <c r="I33" s="14"/>
      <c r="J33" s="45">
        <v>50</v>
      </c>
      <c r="K33" s="40">
        <v>0</v>
      </c>
      <c r="L33" s="38">
        <v>9.5</v>
      </c>
      <c r="M33" s="41">
        <f t="shared" si="1"/>
        <v>0</v>
      </c>
      <c r="N33" s="42">
        <f t="shared" si="2"/>
        <v>0</v>
      </c>
    </row>
    <row r="34" spans="2:14" ht="12.75" customHeight="1" x14ac:dyDescent="0.3">
      <c r="B34" s="43">
        <f t="shared" si="0"/>
        <v>24</v>
      </c>
      <c r="C34" s="31">
        <v>860</v>
      </c>
      <c r="D34" s="125" t="s">
        <v>458</v>
      </c>
      <c r="E34" s="126" t="s">
        <v>458</v>
      </c>
      <c r="F34" s="126" t="s">
        <v>458</v>
      </c>
      <c r="G34" s="127" t="s">
        <v>458</v>
      </c>
      <c r="H34" s="89" t="s">
        <v>118</v>
      </c>
      <c r="I34" s="14"/>
      <c r="J34" s="45">
        <v>30</v>
      </c>
      <c r="K34" s="40">
        <v>0</v>
      </c>
      <c r="L34" s="38">
        <v>9.5</v>
      </c>
      <c r="M34" s="41">
        <f t="shared" si="1"/>
        <v>0</v>
      </c>
      <c r="N34" s="42">
        <f t="shared" si="2"/>
        <v>0</v>
      </c>
    </row>
    <row r="35" spans="2:14" ht="12.75" customHeight="1" x14ac:dyDescent="0.3">
      <c r="B35" s="43">
        <f t="shared" si="0"/>
        <v>25</v>
      </c>
      <c r="C35" s="31">
        <v>861</v>
      </c>
      <c r="D35" s="125" t="s">
        <v>459</v>
      </c>
      <c r="E35" s="126" t="s">
        <v>459</v>
      </c>
      <c r="F35" s="126" t="s">
        <v>459</v>
      </c>
      <c r="G35" s="127" t="s">
        <v>459</v>
      </c>
      <c r="H35" s="89" t="s">
        <v>118</v>
      </c>
      <c r="I35" s="14"/>
      <c r="J35" s="45">
        <v>30</v>
      </c>
      <c r="K35" s="40">
        <v>0</v>
      </c>
      <c r="L35" s="38">
        <v>9.5</v>
      </c>
      <c r="M35" s="41">
        <f t="shared" si="1"/>
        <v>0</v>
      </c>
      <c r="N35" s="42">
        <f t="shared" si="2"/>
        <v>0</v>
      </c>
    </row>
    <row r="36" spans="2:14" ht="12.75" customHeight="1" x14ac:dyDescent="0.3">
      <c r="B36" s="43">
        <f t="shared" si="0"/>
        <v>26</v>
      </c>
      <c r="C36" s="31">
        <v>862</v>
      </c>
      <c r="D36" s="125" t="s">
        <v>460</v>
      </c>
      <c r="E36" s="126" t="s">
        <v>460</v>
      </c>
      <c r="F36" s="126" t="s">
        <v>460</v>
      </c>
      <c r="G36" s="127" t="s">
        <v>460</v>
      </c>
      <c r="H36" s="89" t="s">
        <v>118</v>
      </c>
      <c r="I36" s="14"/>
      <c r="J36" s="45">
        <v>1500</v>
      </c>
      <c r="K36" s="40">
        <v>0</v>
      </c>
      <c r="L36" s="38">
        <v>9.5</v>
      </c>
      <c r="M36" s="41">
        <f t="shared" si="1"/>
        <v>0</v>
      </c>
      <c r="N36" s="42">
        <f t="shared" si="2"/>
        <v>0</v>
      </c>
    </row>
    <row r="37" spans="2:14" ht="12.75" customHeight="1" x14ac:dyDescent="0.3">
      <c r="B37" s="43">
        <f t="shared" si="0"/>
        <v>27</v>
      </c>
      <c r="C37" s="31">
        <v>863</v>
      </c>
      <c r="D37" s="125" t="s">
        <v>461</v>
      </c>
      <c r="E37" s="126" t="s">
        <v>461</v>
      </c>
      <c r="F37" s="126" t="s">
        <v>461</v>
      </c>
      <c r="G37" s="127" t="s">
        <v>461</v>
      </c>
      <c r="H37" s="89" t="s">
        <v>118</v>
      </c>
      <c r="I37" s="14"/>
      <c r="J37" s="45">
        <v>6000</v>
      </c>
      <c r="K37" s="40">
        <v>0</v>
      </c>
      <c r="L37" s="38">
        <v>9.5</v>
      </c>
      <c r="M37" s="41">
        <f t="shared" si="1"/>
        <v>0</v>
      </c>
      <c r="N37" s="42">
        <f t="shared" si="2"/>
        <v>0</v>
      </c>
    </row>
    <row r="38" spans="2:14" ht="12.75" customHeight="1" x14ac:dyDescent="0.3">
      <c r="B38" s="43">
        <f t="shared" si="0"/>
        <v>28</v>
      </c>
      <c r="C38" s="31">
        <v>864</v>
      </c>
      <c r="D38" s="125" t="s">
        <v>462</v>
      </c>
      <c r="E38" s="126" t="s">
        <v>462</v>
      </c>
      <c r="F38" s="126" t="s">
        <v>462</v>
      </c>
      <c r="G38" s="127" t="s">
        <v>462</v>
      </c>
      <c r="H38" s="89" t="s">
        <v>118</v>
      </c>
      <c r="I38" s="14"/>
      <c r="J38" s="45">
        <v>40</v>
      </c>
      <c r="K38" s="40">
        <v>0</v>
      </c>
      <c r="L38" s="38">
        <v>9.5</v>
      </c>
      <c r="M38" s="41">
        <f t="shared" si="1"/>
        <v>0</v>
      </c>
      <c r="N38" s="42">
        <f t="shared" si="2"/>
        <v>0</v>
      </c>
    </row>
    <row r="39" spans="2:14" ht="12.75" customHeight="1" x14ac:dyDescent="0.3">
      <c r="B39" s="43">
        <f t="shared" si="0"/>
        <v>29</v>
      </c>
      <c r="C39" s="31">
        <v>865</v>
      </c>
      <c r="D39" s="125" t="s">
        <v>528</v>
      </c>
      <c r="E39" s="126" t="s">
        <v>463</v>
      </c>
      <c r="F39" s="126" t="s">
        <v>463</v>
      </c>
      <c r="G39" s="127" t="s">
        <v>463</v>
      </c>
      <c r="H39" s="89" t="s">
        <v>12</v>
      </c>
      <c r="I39" s="14"/>
      <c r="J39" s="45">
        <v>600</v>
      </c>
      <c r="K39" s="40">
        <v>0</v>
      </c>
      <c r="L39" s="38">
        <v>9.5</v>
      </c>
      <c r="M39" s="41">
        <f t="shared" si="1"/>
        <v>0</v>
      </c>
      <c r="N39" s="42">
        <f t="shared" si="2"/>
        <v>0</v>
      </c>
    </row>
    <row r="40" spans="2:14" ht="12.75" customHeight="1" x14ac:dyDescent="0.3">
      <c r="B40" s="43">
        <f t="shared" si="0"/>
        <v>30</v>
      </c>
      <c r="C40" s="31">
        <v>866</v>
      </c>
      <c r="D40" s="112" t="s">
        <v>529</v>
      </c>
      <c r="E40" s="113" t="s">
        <v>464</v>
      </c>
      <c r="F40" s="113" t="s">
        <v>464</v>
      </c>
      <c r="G40" s="114" t="s">
        <v>464</v>
      </c>
      <c r="H40" s="89" t="s">
        <v>12</v>
      </c>
      <c r="I40" s="14"/>
      <c r="J40" s="45">
        <v>1500</v>
      </c>
      <c r="K40" s="40">
        <v>0</v>
      </c>
      <c r="L40" s="38">
        <v>9.5</v>
      </c>
      <c r="M40" s="41">
        <f t="shared" si="1"/>
        <v>0</v>
      </c>
      <c r="N40" s="42">
        <f t="shared" si="2"/>
        <v>0</v>
      </c>
    </row>
    <row r="41" spans="2:14" ht="12.75" customHeight="1" x14ac:dyDescent="0.3">
      <c r="B41" s="43">
        <f t="shared" si="0"/>
        <v>31</v>
      </c>
      <c r="C41" s="31">
        <v>867</v>
      </c>
      <c r="D41" s="112" t="s">
        <v>465</v>
      </c>
      <c r="E41" s="113" t="s">
        <v>465</v>
      </c>
      <c r="F41" s="113" t="s">
        <v>465</v>
      </c>
      <c r="G41" s="114" t="s">
        <v>465</v>
      </c>
      <c r="H41" s="89" t="s">
        <v>118</v>
      </c>
      <c r="I41" s="14"/>
      <c r="J41" s="45">
        <v>2400</v>
      </c>
      <c r="K41" s="40">
        <v>0</v>
      </c>
      <c r="L41" s="38">
        <v>9.5</v>
      </c>
      <c r="M41" s="41">
        <f t="shared" si="1"/>
        <v>0</v>
      </c>
      <c r="N41" s="42">
        <f t="shared" si="2"/>
        <v>0</v>
      </c>
    </row>
    <row r="42" spans="2:14" ht="12.75" customHeight="1" x14ac:dyDescent="0.3">
      <c r="B42" s="43">
        <f t="shared" si="0"/>
        <v>32</v>
      </c>
      <c r="C42" s="31">
        <v>868</v>
      </c>
      <c r="D42" s="128" t="s">
        <v>466</v>
      </c>
      <c r="E42" s="129" t="s">
        <v>466</v>
      </c>
      <c r="F42" s="129" t="s">
        <v>466</v>
      </c>
      <c r="G42" s="130" t="s">
        <v>466</v>
      </c>
      <c r="H42" s="89" t="s">
        <v>118</v>
      </c>
      <c r="I42" s="14"/>
      <c r="J42" s="45">
        <v>150</v>
      </c>
      <c r="K42" s="40">
        <v>0</v>
      </c>
      <c r="L42" s="38">
        <v>9.5</v>
      </c>
      <c r="M42" s="41">
        <f t="shared" si="1"/>
        <v>0</v>
      </c>
      <c r="N42" s="42">
        <f t="shared" si="2"/>
        <v>0</v>
      </c>
    </row>
    <row r="43" spans="2:14" ht="12.75" customHeight="1" x14ac:dyDescent="0.3">
      <c r="B43" s="43">
        <f t="shared" si="0"/>
        <v>33</v>
      </c>
      <c r="C43" s="31">
        <v>869</v>
      </c>
      <c r="D43" s="128" t="s">
        <v>467</v>
      </c>
      <c r="E43" s="129" t="s">
        <v>467</v>
      </c>
      <c r="F43" s="129" t="s">
        <v>467</v>
      </c>
      <c r="G43" s="130" t="s">
        <v>467</v>
      </c>
      <c r="H43" s="89" t="s">
        <v>118</v>
      </c>
      <c r="I43" s="14"/>
      <c r="J43" s="45">
        <v>150</v>
      </c>
      <c r="K43" s="40">
        <v>0</v>
      </c>
      <c r="L43" s="38">
        <v>9.5</v>
      </c>
      <c r="M43" s="41">
        <f t="shared" si="1"/>
        <v>0</v>
      </c>
      <c r="N43" s="42">
        <f t="shared" si="2"/>
        <v>0</v>
      </c>
    </row>
    <row r="44" spans="2:14" ht="12.75" customHeight="1" x14ac:dyDescent="0.3">
      <c r="B44" s="43">
        <f t="shared" si="0"/>
        <v>34</v>
      </c>
      <c r="C44" s="31">
        <v>870</v>
      </c>
      <c r="D44" s="128" t="s">
        <v>468</v>
      </c>
      <c r="E44" s="129" t="s">
        <v>468</v>
      </c>
      <c r="F44" s="129" t="s">
        <v>468</v>
      </c>
      <c r="G44" s="130" t="s">
        <v>468</v>
      </c>
      <c r="H44" s="89" t="s">
        <v>118</v>
      </c>
      <c r="I44" s="14"/>
      <c r="J44" s="45">
        <v>50</v>
      </c>
      <c r="K44" s="40">
        <v>0</v>
      </c>
      <c r="L44" s="38">
        <v>9.5</v>
      </c>
      <c r="M44" s="41">
        <f t="shared" si="1"/>
        <v>0</v>
      </c>
      <c r="N44" s="42">
        <f t="shared" si="2"/>
        <v>0</v>
      </c>
    </row>
    <row r="45" spans="2:14" ht="12.75" customHeight="1" x14ac:dyDescent="0.3">
      <c r="B45" s="43">
        <f t="shared" si="0"/>
        <v>35</v>
      </c>
      <c r="C45" s="31">
        <v>871</v>
      </c>
      <c r="D45" s="97" t="s">
        <v>469</v>
      </c>
      <c r="E45" s="98" t="s">
        <v>469</v>
      </c>
      <c r="F45" s="98" t="s">
        <v>469</v>
      </c>
      <c r="G45" s="99" t="s">
        <v>469</v>
      </c>
      <c r="H45" s="89" t="s">
        <v>118</v>
      </c>
      <c r="I45" s="14"/>
      <c r="J45" s="45">
        <v>1500</v>
      </c>
      <c r="K45" s="40">
        <v>0</v>
      </c>
      <c r="L45" s="38">
        <v>9.5</v>
      </c>
      <c r="M45" s="41">
        <f t="shared" si="1"/>
        <v>0</v>
      </c>
      <c r="N45" s="42">
        <f t="shared" si="2"/>
        <v>0</v>
      </c>
    </row>
    <row r="46" spans="2:14" ht="12.75" customHeight="1" x14ac:dyDescent="0.3">
      <c r="B46" s="43">
        <f t="shared" si="0"/>
        <v>36</v>
      </c>
      <c r="C46" s="31">
        <v>872</v>
      </c>
      <c r="D46" s="97" t="s">
        <v>470</v>
      </c>
      <c r="E46" s="98" t="s">
        <v>470</v>
      </c>
      <c r="F46" s="98" t="s">
        <v>470</v>
      </c>
      <c r="G46" s="99" t="s">
        <v>470</v>
      </c>
      <c r="H46" s="89" t="s">
        <v>12</v>
      </c>
      <c r="I46" s="14"/>
      <c r="J46" s="45">
        <v>50</v>
      </c>
      <c r="K46" s="40">
        <v>0</v>
      </c>
      <c r="L46" s="38">
        <v>9.5</v>
      </c>
      <c r="M46" s="41">
        <f t="shared" si="1"/>
        <v>0</v>
      </c>
      <c r="N46" s="42">
        <f t="shared" si="2"/>
        <v>0</v>
      </c>
    </row>
    <row r="47" spans="2:14" ht="12.75" customHeight="1" x14ac:dyDescent="0.3">
      <c r="B47" s="43">
        <f t="shared" si="0"/>
        <v>37</v>
      </c>
      <c r="C47" s="31">
        <v>873</v>
      </c>
      <c r="D47" s="97" t="s">
        <v>471</v>
      </c>
      <c r="E47" s="98" t="s">
        <v>471</v>
      </c>
      <c r="F47" s="98" t="s">
        <v>471</v>
      </c>
      <c r="G47" s="99" t="s">
        <v>471</v>
      </c>
      <c r="H47" s="89" t="s">
        <v>118</v>
      </c>
      <c r="I47" s="14"/>
      <c r="J47" s="45">
        <v>50</v>
      </c>
      <c r="K47" s="40">
        <v>0</v>
      </c>
      <c r="L47" s="38">
        <v>9.5</v>
      </c>
      <c r="M47" s="41">
        <f t="shared" si="1"/>
        <v>0</v>
      </c>
      <c r="N47" s="42">
        <f t="shared" si="2"/>
        <v>0</v>
      </c>
    </row>
    <row r="48" spans="2:14" ht="12.75" customHeight="1" x14ac:dyDescent="0.3">
      <c r="B48" s="43">
        <f t="shared" si="0"/>
        <v>38</v>
      </c>
      <c r="C48" s="31">
        <v>874</v>
      </c>
      <c r="D48" s="97" t="s">
        <v>472</v>
      </c>
      <c r="E48" s="98" t="s">
        <v>472</v>
      </c>
      <c r="F48" s="98" t="s">
        <v>472</v>
      </c>
      <c r="G48" s="99" t="s">
        <v>472</v>
      </c>
      <c r="H48" s="89" t="s">
        <v>12</v>
      </c>
      <c r="I48" s="14"/>
      <c r="J48" s="45">
        <v>10</v>
      </c>
      <c r="K48" s="40">
        <v>0</v>
      </c>
      <c r="L48" s="38">
        <v>9.5</v>
      </c>
      <c r="M48" s="41">
        <f t="shared" si="1"/>
        <v>0</v>
      </c>
      <c r="N48" s="42">
        <f t="shared" si="2"/>
        <v>0</v>
      </c>
    </row>
    <row r="49" spans="2:14" ht="12.75" customHeight="1" x14ac:dyDescent="0.3">
      <c r="B49" s="43">
        <f t="shared" si="0"/>
        <v>39</v>
      </c>
      <c r="C49" s="31">
        <v>875</v>
      </c>
      <c r="D49" s="97" t="s">
        <v>16</v>
      </c>
      <c r="E49" s="98" t="s">
        <v>16</v>
      </c>
      <c r="F49" s="98" t="s">
        <v>16</v>
      </c>
      <c r="G49" s="99" t="s">
        <v>16</v>
      </c>
      <c r="H49" s="89" t="s">
        <v>118</v>
      </c>
      <c r="I49" s="14"/>
      <c r="J49" s="45">
        <v>4500</v>
      </c>
      <c r="K49" s="40">
        <v>0</v>
      </c>
      <c r="L49" s="38">
        <v>9.5</v>
      </c>
      <c r="M49" s="41">
        <f t="shared" si="1"/>
        <v>0</v>
      </c>
      <c r="N49" s="42">
        <f t="shared" si="2"/>
        <v>0</v>
      </c>
    </row>
    <row r="50" spans="2:14" ht="12.75" customHeight="1" x14ac:dyDescent="0.3">
      <c r="B50" s="43">
        <f t="shared" si="0"/>
        <v>40</v>
      </c>
      <c r="C50" s="31">
        <v>876</v>
      </c>
      <c r="D50" s="97" t="s">
        <v>473</v>
      </c>
      <c r="E50" s="98" t="s">
        <v>473</v>
      </c>
      <c r="F50" s="98" t="s">
        <v>473</v>
      </c>
      <c r="G50" s="99" t="s">
        <v>473</v>
      </c>
      <c r="H50" s="89" t="s">
        <v>118</v>
      </c>
      <c r="I50" s="14"/>
      <c r="J50" s="45">
        <v>400</v>
      </c>
      <c r="K50" s="40">
        <v>0</v>
      </c>
      <c r="L50" s="38">
        <v>9.5</v>
      </c>
      <c r="M50" s="41">
        <f t="shared" si="1"/>
        <v>0</v>
      </c>
      <c r="N50" s="42">
        <f t="shared" si="2"/>
        <v>0</v>
      </c>
    </row>
    <row r="51" spans="2:14" ht="12.75" customHeight="1" x14ac:dyDescent="0.3">
      <c r="B51" s="43">
        <f t="shared" si="0"/>
        <v>41</v>
      </c>
      <c r="C51" s="31">
        <v>877</v>
      </c>
      <c r="D51" s="97" t="s">
        <v>474</v>
      </c>
      <c r="E51" s="98" t="s">
        <v>474</v>
      </c>
      <c r="F51" s="98" t="s">
        <v>474</v>
      </c>
      <c r="G51" s="99" t="s">
        <v>474</v>
      </c>
      <c r="H51" s="89" t="s">
        <v>118</v>
      </c>
      <c r="I51" s="14"/>
      <c r="J51" s="45">
        <v>400</v>
      </c>
      <c r="K51" s="40">
        <v>0</v>
      </c>
      <c r="L51" s="38">
        <v>9.5</v>
      </c>
      <c r="M51" s="41">
        <f t="shared" si="1"/>
        <v>0</v>
      </c>
      <c r="N51" s="42">
        <f t="shared" si="2"/>
        <v>0</v>
      </c>
    </row>
    <row r="52" spans="2:14" ht="12.75" customHeight="1" x14ac:dyDescent="0.3">
      <c r="B52" s="43">
        <f t="shared" si="0"/>
        <v>42</v>
      </c>
      <c r="C52" s="31">
        <v>878</v>
      </c>
      <c r="D52" s="97" t="s">
        <v>475</v>
      </c>
      <c r="E52" s="98" t="s">
        <v>475</v>
      </c>
      <c r="F52" s="98" t="s">
        <v>475</v>
      </c>
      <c r="G52" s="99" t="s">
        <v>475</v>
      </c>
      <c r="H52" s="89" t="s">
        <v>118</v>
      </c>
      <c r="I52" s="14"/>
      <c r="J52" s="45">
        <v>150</v>
      </c>
      <c r="K52" s="40">
        <v>0</v>
      </c>
      <c r="L52" s="38">
        <v>9.5</v>
      </c>
      <c r="M52" s="41">
        <f t="shared" si="1"/>
        <v>0</v>
      </c>
      <c r="N52" s="42">
        <f t="shared" si="2"/>
        <v>0</v>
      </c>
    </row>
    <row r="53" spans="2:14" ht="12.75" customHeight="1" x14ac:dyDescent="0.3">
      <c r="B53" s="43">
        <f t="shared" si="0"/>
        <v>43</v>
      </c>
      <c r="C53" s="31">
        <v>879</v>
      </c>
      <c r="D53" s="97" t="s">
        <v>476</v>
      </c>
      <c r="E53" s="98" t="s">
        <v>476</v>
      </c>
      <c r="F53" s="98" t="s">
        <v>476</v>
      </c>
      <c r="G53" s="99" t="s">
        <v>476</v>
      </c>
      <c r="H53" s="89" t="s">
        <v>118</v>
      </c>
      <c r="I53" s="14"/>
      <c r="J53" s="45">
        <v>150</v>
      </c>
      <c r="K53" s="40">
        <v>0</v>
      </c>
      <c r="L53" s="38">
        <v>9.5</v>
      </c>
      <c r="M53" s="41">
        <f t="shared" si="1"/>
        <v>0</v>
      </c>
      <c r="N53" s="42">
        <f t="shared" si="2"/>
        <v>0</v>
      </c>
    </row>
    <row r="54" spans="2:14" ht="12.75" customHeight="1" x14ac:dyDescent="0.3">
      <c r="B54" s="43">
        <f t="shared" si="0"/>
        <v>44</v>
      </c>
      <c r="C54" s="31">
        <v>880</v>
      </c>
      <c r="D54" s="97" t="s">
        <v>477</v>
      </c>
      <c r="E54" s="98" t="s">
        <v>477</v>
      </c>
      <c r="F54" s="98" t="s">
        <v>477</v>
      </c>
      <c r="G54" s="99" t="s">
        <v>477</v>
      </c>
      <c r="H54" s="89" t="s">
        <v>118</v>
      </c>
      <c r="I54" s="14"/>
      <c r="J54" s="45">
        <v>150</v>
      </c>
      <c r="K54" s="40">
        <v>0</v>
      </c>
      <c r="L54" s="38">
        <v>9.5</v>
      </c>
      <c r="M54" s="41">
        <f t="shared" si="1"/>
        <v>0</v>
      </c>
      <c r="N54" s="42">
        <f t="shared" si="2"/>
        <v>0</v>
      </c>
    </row>
    <row r="55" spans="2:14" ht="12.75" customHeight="1" x14ac:dyDescent="0.3">
      <c r="B55" s="43">
        <f t="shared" si="0"/>
        <v>45</v>
      </c>
      <c r="C55" s="31">
        <v>881</v>
      </c>
      <c r="D55" s="97" t="s">
        <v>478</v>
      </c>
      <c r="E55" s="98" t="s">
        <v>478</v>
      </c>
      <c r="F55" s="98" t="s">
        <v>478</v>
      </c>
      <c r="G55" s="99" t="s">
        <v>478</v>
      </c>
      <c r="H55" s="89" t="s">
        <v>118</v>
      </c>
      <c r="I55" s="14"/>
      <c r="J55" s="45">
        <v>150</v>
      </c>
      <c r="K55" s="40">
        <v>0</v>
      </c>
      <c r="L55" s="38">
        <v>9.5</v>
      </c>
      <c r="M55" s="41">
        <f t="shared" si="1"/>
        <v>0</v>
      </c>
      <c r="N55" s="42">
        <f t="shared" si="2"/>
        <v>0</v>
      </c>
    </row>
    <row r="56" spans="2:14" ht="12.75" customHeight="1" x14ac:dyDescent="0.3">
      <c r="B56" s="43">
        <f t="shared" si="0"/>
        <v>46</v>
      </c>
      <c r="C56" s="31">
        <v>882</v>
      </c>
      <c r="D56" s="97" t="s">
        <v>479</v>
      </c>
      <c r="E56" s="98" t="s">
        <v>479</v>
      </c>
      <c r="F56" s="98" t="s">
        <v>479</v>
      </c>
      <c r="G56" s="99" t="s">
        <v>479</v>
      </c>
      <c r="H56" s="89" t="s">
        <v>118</v>
      </c>
      <c r="I56" s="14"/>
      <c r="J56" s="45">
        <v>100</v>
      </c>
      <c r="K56" s="40">
        <v>0</v>
      </c>
      <c r="L56" s="38">
        <v>9.5</v>
      </c>
      <c r="M56" s="41">
        <f t="shared" si="1"/>
        <v>0</v>
      </c>
      <c r="N56" s="42">
        <f t="shared" si="2"/>
        <v>0</v>
      </c>
    </row>
    <row r="57" spans="2:14" ht="12.75" customHeight="1" x14ac:dyDescent="0.3">
      <c r="B57" s="43">
        <f t="shared" si="0"/>
        <v>47</v>
      </c>
      <c r="C57" s="31">
        <v>883</v>
      </c>
      <c r="D57" s="97" t="s">
        <v>480</v>
      </c>
      <c r="E57" s="98" t="s">
        <v>480</v>
      </c>
      <c r="F57" s="98" t="s">
        <v>480</v>
      </c>
      <c r="G57" s="99" t="s">
        <v>480</v>
      </c>
      <c r="H57" s="89" t="s">
        <v>118</v>
      </c>
      <c r="I57" s="14"/>
      <c r="J57" s="45">
        <v>100</v>
      </c>
      <c r="K57" s="40">
        <v>0</v>
      </c>
      <c r="L57" s="38">
        <v>9.5</v>
      </c>
      <c r="M57" s="41">
        <f t="shared" si="1"/>
        <v>0</v>
      </c>
      <c r="N57" s="42">
        <f t="shared" si="2"/>
        <v>0</v>
      </c>
    </row>
    <row r="58" spans="2:14" ht="12.75" customHeight="1" x14ac:dyDescent="0.3">
      <c r="B58" s="43">
        <f t="shared" si="0"/>
        <v>48</v>
      </c>
      <c r="C58" s="31">
        <v>884</v>
      </c>
      <c r="D58" s="97" t="s">
        <v>481</v>
      </c>
      <c r="E58" s="98" t="s">
        <v>481</v>
      </c>
      <c r="F58" s="98" t="s">
        <v>481</v>
      </c>
      <c r="G58" s="99" t="s">
        <v>481</v>
      </c>
      <c r="H58" s="89" t="s">
        <v>12</v>
      </c>
      <c r="I58" s="14"/>
      <c r="J58" s="45">
        <v>900</v>
      </c>
      <c r="K58" s="40">
        <v>0</v>
      </c>
      <c r="L58" s="38">
        <v>9.5</v>
      </c>
      <c r="M58" s="41">
        <f t="shared" si="1"/>
        <v>0</v>
      </c>
      <c r="N58" s="42">
        <f t="shared" si="2"/>
        <v>0</v>
      </c>
    </row>
    <row r="59" spans="2:14" ht="12.75" customHeight="1" x14ac:dyDescent="0.3">
      <c r="B59" s="43">
        <f t="shared" si="0"/>
        <v>49</v>
      </c>
      <c r="C59" s="31">
        <v>885</v>
      </c>
      <c r="D59" s="97" t="s">
        <v>15</v>
      </c>
      <c r="E59" s="98" t="s">
        <v>482</v>
      </c>
      <c r="F59" s="98" t="s">
        <v>482</v>
      </c>
      <c r="G59" s="99" t="s">
        <v>482</v>
      </c>
      <c r="H59" s="89" t="s">
        <v>118</v>
      </c>
      <c r="I59" s="14"/>
      <c r="J59" s="45">
        <v>1800</v>
      </c>
      <c r="K59" s="40">
        <v>0</v>
      </c>
      <c r="L59" s="38">
        <v>9.5</v>
      </c>
      <c r="M59" s="41">
        <f t="shared" si="1"/>
        <v>0</v>
      </c>
      <c r="N59" s="42">
        <f t="shared" si="2"/>
        <v>0</v>
      </c>
    </row>
    <row r="60" spans="2:14" ht="12.75" customHeight="1" x14ac:dyDescent="0.3">
      <c r="B60" s="43">
        <f t="shared" si="0"/>
        <v>50</v>
      </c>
      <c r="C60" s="31">
        <v>886</v>
      </c>
      <c r="D60" s="97" t="s">
        <v>530</v>
      </c>
      <c r="E60" s="98" t="s">
        <v>483</v>
      </c>
      <c r="F60" s="98" t="s">
        <v>483</v>
      </c>
      <c r="G60" s="99" t="s">
        <v>483</v>
      </c>
      <c r="H60" s="89" t="s">
        <v>118</v>
      </c>
      <c r="I60" s="14"/>
      <c r="J60" s="45">
        <v>500</v>
      </c>
      <c r="K60" s="40">
        <v>0</v>
      </c>
      <c r="L60" s="38">
        <v>9.5</v>
      </c>
      <c r="M60" s="41">
        <f t="shared" si="1"/>
        <v>0</v>
      </c>
      <c r="N60" s="42">
        <f t="shared" si="2"/>
        <v>0</v>
      </c>
    </row>
    <row r="61" spans="2:14" ht="12.75" customHeight="1" x14ac:dyDescent="0.3">
      <c r="B61" s="43">
        <f t="shared" si="0"/>
        <v>51</v>
      </c>
      <c r="C61" s="31">
        <v>887</v>
      </c>
      <c r="D61" s="97" t="s">
        <v>484</v>
      </c>
      <c r="E61" s="98" t="s">
        <v>484</v>
      </c>
      <c r="F61" s="98" t="s">
        <v>484</v>
      </c>
      <c r="G61" s="99" t="s">
        <v>484</v>
      </c>
      <c r="H61" s="89" t="s">
        <v>118</v>
      </c>
      <c r="I61" s="14"/>
      <c r="J61" s="45">
        <v>20</v>
      </c>
      <c r="K61" s="40">
        <v>0</v>
      </c>
      <c r="L61" s="38">
        <v>22</v>
      </c>
      <c r="M61" s="41">
        <f>PRODUCT(K61,1.22)</f>
        <v>0</v>
      </c>
      <c r="N61" s="42">
        <f t="shared" si="2"/>
        <v>0</v>
      </c>
    </row>
    <row r="62" spans="2:14" ht="12.75" customHeight="1" x14ac:dyDescent="0.3">
      <c r="B62" s="43">
        <f t="shared" si="0"/>
        <v>52</v>
      </c>
      <c r="C62" s="31">
        <v>888</v>
      </c>
      <c r="D62" s="97" t="s">
        <v>485</v>
      </c>
      <c r="E62" s="98" t="s">
        <v>485</v>
      </c>
      <c r="F62" s="98" t="s">
        <v>485</v>
      </c>
      <c r="G62" s="99" t="s">
        <v>485</v>
      </c>
      <c r="H62" s="36" t="s">
        <v>118</v>
      </c>
      <c r="I62" s="14"/>
      <c r="J62" s="45">
        <v>1000</v>
      </c>
      <c r="K62" s="40">
        <v>0</v>
      </c>
      <c r="L62" s="38">
        <v>9.5</v>
      </c>
      <c r="M62" s="41">
        <f t="shared" si="1"/>
        <v>0</v>
      </c>
      <c r="N62" s="42">
        <f t="shared" si="2"/>
        <v>0</v>
      </c>
    </row>
    <row r="63" spans="2:14" ht="12.75" customHeight="1" x14ac:dyDescent="0.3">
      <c r="B63" s="43">
        <f t="shared" si="0"/>
        <v>53</v>
      </c>
      <c r="C63" s="31">
        <v>889</v>
      </c>
      <c r="D63" s="97" t="s">
        <v>486</v>
      </c>
      <c r="E63" s="98" t="s">
        <v>486</v>
      </c>
      <c r="F63" s="98" t="s">
        <v>486</v>
      </c>
      <c r="G63" s="99" t="s">
        <v>486</v>
      </c>
      <c r="H63" s="36" t="s">
        <v>118</v>
      </c>
      <c r="I63" s="14"/>
      <c r="J63" s="45">
        <v>150</v>
      </c>
      <c r="K63" s="40">
        <v>0</v>
      </c>
      <c r="L63" s="38">
        <v>9.5</v>
      </c>
      <c r="M63" s="41">
        <f t="shared" ref="M63:M111" si="3">PRODUCT(K63,1.095)</f>
        <v>0</v>
      </c>
      <c r="N63" s="42">
        <f t="shared" ref="N63:N111" si="4">PRODUCT(J63,M63)</f>
        <v>0</v>
      </c>
    </row>
    <row r="64" spans="2:14" ht="12.75" customHeight="1" x14ac:dyDescent="0.3">
      <c r="B64" s="43">
        <f t="shared" si="0"/>
        <v>54</v>
      </c>
      <c r="C64" s="31">
        <v>890</v>
      </c>
      <c r="D64" s="97" t="s">
        <v>487</v>
      </c>
      <c r="E64" s="98" t="s">
        <v>487</v>
      </c>
      <c r="F64" s="98" t="s">
        <v>487</v>
      </c>
      <c r="G64" s="99" t="s">
        <v>487</v>
      </c>
      <c r="H64" s="36" t="s">
        <v>12</v>
      </c>
      <c r="I64" s="14"/>
      <c r="J64" s="45">
        <v>150</v>
      </c>
      <c r="K64" s="40">
        <v>0</v>
      </c>
      <c r="L64" s="38">
        <v>9.5</v>
      </c>
      <c r="M64" s="41">
        <f t="shared" si="3"/>
        <v>0</v>
      </c>
      <c r="N64" s="42">
        <f t="shared" si="4"/>
        <v>0</v>
      </c>
    </row>
    <row r="65" spans="2:14" ht="12.75" customHeight="1" x14ac:dyDescent="0.3">
      <c r="B65" s="43">
        <f t="shared" si="0"/>
        <v>55</v>
      </c>
      <c r="C65" s="31">
        <v>891</v>
      </c>
      <c r="D65" s="97" t="s">
        <v>488</v>
      </c>
      <c r="E65" s="98" t="s">
        <v>488</v>
      </c>
      <c r="F65" s="98" t="s">
        <v>488</v>
      </c>
      <c r="G65" s="99" t="s">
        <v>488</v>
      </c>
      <c r="H65" s="36" t="s">
        <v>12</v>
      </c>
      <c r="I65" s="14"/>
      <c r="J65" s="45">
        <v>30</v>
      </c>
      <c r="K65" s="40">
        <v>0</v>
      </c>
      <c r="L65" s="38">
        <v>9.5</v>
      </c>
      <c r="M65" s="41">
        <f t="shared" si="3"/>
        <v>0</v>
      </c>
      <c r="N65" s="42">
        <f t="shared" si="4"/>
        <v>0</v>
      </c>
    </row>
    <row r="66" spans="2:14" ht="12.75" customHeight="1" x14ac:dyDescent="0.3">
      <c r="B66" s="43">
        <f t="shared" si="0"/>
        <v>56</v>
      </c>
      <c r="C66" s="31">
        <v>892</v>
      </c>
      <c r="D66" s="97" t="s">
        <v>489</v>
      </c>
      <c r="E66" s="98" t="s">
        <v>489</v>
      </c>
      <c r="F66" s="98" t="s">
        <v>489</v>
      </c>
      <c r="G66" s="99" t="s">
        <v>489</v>
      </c>
      <c r="H66" s="36" t="s">
        <v>12</v>
      </c>
      <c r="I66" s="14"/>
      <c r="J66" s="45">
        <v>30</v>
      </c>
      <c r="K66" s="40">
        <v>0</v>
      </c>
      <c r="L66" s="38">
        <v>9.5</v>
      </c>
      <c r="M66" s="41">
        <f t="shared" si="3"/>
        <v>0</v>
      </c>
      <c r="N66" s="42">
        <f t="shared" si="4"/>
        <v>0</v>
      </c>
    </row>
    <row r="67" spans="2:14" ht="12.75" customHeight="1" x14ac:dyDescent="0.3">
      <c r="B67" s="43">
        <f t="shared" si="0"/>
        <v>57</v>
      </c>
      <c r="C67" s="31">
        <v>893</v>
      </c>
      <c r="D67" s="105" t="s">
        <v>490</v>
      </c>
      <c r="E67" s="106" t="s">
        <v>490</v>
      </c>
      <c r="F67" s="106" t="s">
        <v>490</v>
      </c>
      <c r="G67" s="107" t="s">
        <v>490</v>
      </c>
      <c r="H67" s="36" t="s">
        <v>118</v>
      </c>
      <c r="I67" s="14"/>
      <c r="J67" s="45">
        <v>60</v>
      </c>
      <c r="K67" s="40">
        <v>0</v>
      </c>
      <c r="L67" s="38">
        <v>9.5</v>
      </c>
      <c r="M67" s="41">
        <f t="shared" si="3"/>
        <v>0</v>
      </c>
      <c r="N67" s="42">
        <f t="shared" si="4"/>
        <v>0</v>
      </c>
    </row>
    <row r="68" spans="2:14" ht="12.75" customHeight="1" x14ac:dyDescent="0.3">
      <c r="B68" s="43">
        <f t="shared" si="0"/>
        <v>58</v>
      </c>
      <c r="C68" s="31">
        <v>894</v>
      </c>
      <c r="D68" s="105" t="s">
        <v>491</v>
      </c>
      <c r="E68" s="106" t="s">
        <v>491</v>
      </c>
      <c r="F68" s="106" t="s">
        <v>491</v>
      </c>
      <c r="G68" s="107" t="s">
        <v>491</v>
      </c>
      <c r="H68" s="36" t="s">
        <v>118</v>
      </c>
      <c r="I68" s="14"/>
      <c r="J68" s="45">
        <v>60</v>
      </c>
      <c r="K68" s="40">
        <v>0</v>
      </c>
      <c r="L68" s="38">
        <v>9.5</v>
      </c>
      <c r="M68" s="41">
        <f t="shared" si="3"/>
        <v>0</v>
      </c>
      <c r="N68" s="42">
        <f t="shared" si="4"/>
        <v>0</v>
      </c>
    </row>
    <row r="69" spans="2:14" ht="12.75" customHeight="1" x14ac:dyDescent="0.3">
      <c r="B69" s="43">
        <f t="shared" si="0"/>
        <v>59</v>
      </c>
      <c r="C69" s="31">
        <v>895</v>
      </c>
      <c r="D69" s="105" t="s">
        <v>492</v>
      </c>
      <c r="E69" s="106" t="s">
        <v>492</v>
      </c>
      <c r="F69" s="106" t="s">
        <v>492</v>
      </c>
      <c r="G69" s="107" t="s">
        <v>492</v>
      </c>
      <c r="H69" s="36" t="s">
        <v>12</v>
      </c>
      <c r="I69" s="14"/>
      <c r="J69" s="45">
        <v>30</v>
      </c>
      <c r="K69" s="40">
        <v>0</v>
      </c>
      <c r="L69" s="38">
        <v>9.5</v>
      </c>
      <c r="M69" s="41">
        <f t="shared" si="3"/>
        <v>0</v>
      </c>
      <c r="N69" s="42">
        <f t="shared" si="4"/>
        <v>0</v>
      </c>
    </row>
    <row r="70" spans="2:14" ht="12.75" customHeight="1" x14ac:dyDescent="0.3">
      <c r="B70" s="43">
        <f t="shared" si="0"/>
        <v>60</v>
      </c>
      <c r="C70" s="31">
        <v>896</v>
      </c>
      <c r="D70" s="105" t="s">
        <v>531</v>
      </c>
      <c r="E70" s="106" t="s">
        <v>493</v>
      </c>
      <c r="F70" s="106" t="s">
        <v>493</v>
      </c>
      <c r="G70" s="107" t="s">
        <v>493</v>
      </c>
      <c r="H70" s="36" t="s">
        <v>118</v>
      </c>
      <c r="I70" s="14"/>
      <c r="J70" s="45">
        <v>60</v>
      </c>
      <c r="K70" s="40">
        <v>0</v>
      </c>
      <c r="L70" s="38">
        <v>9.5</v>
      </c>
      <c r="M70" s="41">
        <f t="shared" si="3"/>
        <v>0</v>
      </c>
      <c r="N70" s="42">
        <f t="shared" si="4"/>
        <v>0</v>
      </c>
    </row>
    <row r="71" spans="2:14" ht="12.75" customHeight="1" x14ac:dyDescent="0.3">
      <c r="B71" s="43">
        <f t="shared" si="0"/>
        <v>61</v>
      </c>
      <c r="C71" s="31">
        <v>897</v>
      </c>
      <c r="D71" s="105" t="s">
        <v>494</v>
      </c>
      <c r="E71" s="106" t="s">
        <v>494</v>
      </c>
      <c r="F71" s="106" t="s">
        <v>494</v>
      </c>
      <c r="G71" s="107" t="s">
        <v>494</v>
      </c>
      <c r="H71" s="36" t="s">
        <v>118</v>
      </c>
      <c r="I71" s="14"/>
      <c r="J71" s="45">
        <v>60</v>
      </c>
      <c r="K71" s="40">
        <v>0</v>
      </c>
      <c r="L71" s="38">
        <v>9.5</v>
      </c>
      <c r="M71" s="41">
        <f t="shared" si="3"/>
        <v>0</v>
      </c>
      <c r="N71" s="42">
        <f t="shared" si="4"/>
        <v>0</v>
      </c>
    </row>
    <row r="72" spans="2:14" ht="12.75" customHeight="1" x14ac:dyDescent="0.3">
      <c r="B72" s="43">
        <f t="shared" si="0"/>
        <v>62</v>
      </c>
      <c r="C72" s="31">
        <v>898</v>
      </c>
      <c r="D72" s="105" t="s">
        <v>495</v>
      </c>
      <c r="E72" s="106" t="s">
        <v>495</v>
      </c>
      <c r="F72" s="106" t="s">
        <v>495</v>
      </c>
      <c r="G72" s="107" t="s">
        <v>495</v>
      </c>
      <c r="H72" s="36" t="s">
        <v>118</v>
      </c>
      <c r="I72" s="14"/>
      <c r="J72" s="45">
        <v>60</v>
      </c>
      <c r="K72" s="40">
        <v>0</v>
      </c>
      <c r="L72" s="38">
        <v>9.5</v>
      </c>
      <c r="M72" s="41">
        <f t="shared" si="3"/>
        <v>0</v>
      </c>
      <c r="N72" s="42">
        <f t="shared" si="4"/>
        <v>0</v>
      </c>
    </row>
    <row r="73" spans="2:14" ht="12.75" customHeight="1" x14ac:dyDescent="0.3">
      <c r="B73" s="43">
        <f t="shared" si="0"/>
        <v>63</v>
      </c>
      <c r="C73" s="31">
        <v>899</v>
      </c>
      <c r="D73" s="97" t="s">
        <v>496</v>
      </c>
      <c r="E73" s="98" t="s">
        <v>496</v>
      </c>
      <c r="F73" s="98" t="s">
        <v>496</v>
      </c>
      <c r="G73" s="99" t="s">
        <v>496</v>
      </c>
      <c r="H73" s="36" t="s">
        <v>12</v>
      </c>
      <c r="I73" s="14"/>
      <c r="J73" s="45">
        <v>30</v>
      </c>
      <c r="K73" s="40">
        <v>0</v>
      </c>
      <c r="L73" s="38">
        <v>9.5</v>
      </c>
      <c r="M73" s="41">
        <f t="shared" si="3"/>
        <v>0</v>
      </c>
      <c r="N73" s="42">
        <f t="shared" si="4"/>
        <v>0</v>
      </c>
    </row>
    <row r="74" spans="2:14" ht="12.75" customHeight="1" x14ac:dyDescent="0.3">
      <c r="B74" s="43">
        <f t="shared" si="0"/>
        <v>64</v>
      </c>
      <c r="C74" s="31">
        <v>900</v>
      </c>
      <c r="D74" s="97" t="s">
        <v>497</v>
      </c>
      <c r="E74" s="98" t="s">
        <v>497</v>
      </c>
      <c r="F74" s="98" t="s">
        <v>497</v>
      </c>
      <c r="G74" s="99" t="s">
        <v>497</v>
      </c>
      <c r="H74" s="36" t="s">
        <v>12</v>
      </c>
      <c r="I74" s="14"/>
      <c r="J74" s="45">
        <v>30</v>
      </c>
      <c r="K74" s="40">
        <v>0</v>
      </c>
      <c r="L74" s="38">
        <v>9.5</v>
      </c>
      <c r="M74" s="41">
        <f t="shared" si="3"/>
        <v>0</v>
      </c>
      <c r="N74" s="42">
        <f t="shared" si="4"/>
        <v>0</v>
      </c>
    </row>
    <row r="75" spans="2:14" ht="12.75" customHeight="1" x14ac:dyDescent="0.3">
      <c r="B75" s="43">
        <f t="shared" si="0"/>
        <v>65</v>
      </c>
      <c r="C75" s="31">
        <v>901</v>
      </c>
      <c r="D75" s="97" t="s">
        <v>498</v>
      </c>
      <c r="E75" s="98" t="s">
        <v>498</v>
      </c>
      <c r="F75" s="98" t="s">
        <v>498</v>
      </c>
      <c r="G75" s="99" t="s">
        <v>498</v>
      </c>
      <c r="H75" s="36" t="s">
        <v>12</v>
      </c>
      <c r="I75" s="14"/>
      <c r="J75" s="45">
        <v>30</v>
      </c>
      <c r="K75" s="40">
        <v>0</v>
      </c>
      <c r="L75" s="38">
        <v>9.5</v>
      </c>
      <c r="M75" s="41">
        <f t="shared" si="3"/>
        <v>0</v>
      </c>
      <c r="N75" s="42">
        <f t="shared" si="4"/>
        <v>0</v>
      </c>
    </row>
    <row r="76" spans="2:14" ht="12.75" customHeight="1" x14ac:dyDescent="0.3">
      <c r="B76" s="43">
        <f t="shared" si="0"/>
        <v>66</v>
      </c>
      <c r="C76" s="31">
        <v>902</v>
      </c>
      <c r="D76" s="97" t="s">
        <v>499</v>
      </c>
      <c r="E76" s="98" t="s">
        <v>499</v>
      </c>
      <c r="F76" s="98" t="s">
        <v>499</v>
      </c>
      <c r="G76" s="99" t="s">
        <v>499</v>
      </c>
      <c r="H76" s="36" t="s">
        <v>118</v>
      </c>
      <c r="I76" s="14"/>
      <c r="J76" s="45">
        <v>50</v>
      </c>
      <c r="K76" s="40">
        <v>0</v>
      </c>
      <c r="L76" s="38">
        <v>9.5</v>
      </c>
      <c r="M76" s="41">
        <f t="shared" si="3"/>
        <v>0</v>
      </c>
      <c r="N76" s="42">
        <f t="shared" si="4"/>
        <v>0</v>
      </c>
    </row>
    <row r="77" spans="2:14" ht="12.75" customHeight="1" x14ac:dyDescent="0.3">
      <c r="B77" s="43">
        <f t="shared" si="0"/>
        <v>67</v>
      </c>
      <c r="C77" s="31">
        <v>903</v>
      </c>
      <c r="D77" s="97" t="s">
        <v>500</v>
      </c>
      <c r="E77" s="98" t="s">
        <v>500</v>
      </c>
      <c r="F77" s="98" t="s">
        <v>500</v>
      </c>
      <c r="G77" s="99" t="s">
        <v>500</v>
      </c>
      <c r="H77" s="36" t="s">
        <v>12</v>
      </c>
      <c r="I77" s="14"/>
      <c r="J77" s="45">
        <v>100</v>
      </c>
      <c r="K77" s="40">
        <v>0</v>
      </c>
      <c r="L77" s="38">
        <v>9.5</v>
      </c>
      <c r="M77" s="41">
        <f t="shared" si="3"/>
        <v>0</v>
      </c>
      <c r="N77" s="42">
        <f t="shared" si="4"/>
        <v>0</v>
      </c>
    </row>
    <row r="78" spans="2:14" ht="12.75" customHeight="1" x14ac:dyDescent="0.3">
      <c r="B78" s="43">
        <f t="shared" si="0"/>
        <v>68</v>
      </c>
      <c r="C78" s="31">
        <v>904</v>
      </c>
      <c r="D78" s="97" t="s">
        <v>501</v>
      </c>
      <c r="E78" s="98" t="s">
        <v>501</v>
      </c>
      <c r="F78" s="98" t="s">
        <v>501</v>
      </c>
      <c r="G78" s="99" t="s">
        <v>501</v>
      </c>
      <c r="H78" s="36" t="s">
        <v>118</v>
      </c>
      <c r="I78" s="14"/>
      <c r="J78" s="45">
        <v>100</v>
      </c>
      <c r="K78" s="40">
        <v>0</v>
      </c>
      <c r="L78" s="38">
        <v>9.5</v>
      </c>
      <c r="M78" s="41">
        <f t="shared" si="3"/>
        <v>0</v>
      </c>
      <c r="N78" s="42">
        <f t="shared" si="4"/>
        <v>0</v>
      </c>
    </row>
    <row r="79" spans="2:14" ht="12.75" customHeight="1" x14ac:dyDescent="0.3">
      <c r="B79" s="43">
        <f t="shared" si="0"/>
        <v>69</v>
      </c>
      <c r="C79" s="31">
        <v>905</v>
      </c>
      <c r="D79" s="97" t="s">
        <v>502</v>
      </c>
      <c r="E79" s="98" t="s">
        <v>502</v>
      </c>
      <c r="F79" s="98" t="s">
        <v>502</v>
      </c>
      <c r="G79" s="99" t="s">
        <v>502</v>
      </c>
      <c r="H79" s="36" t="s">
        <v>118</v>
      </c>
      <c r="I79" s="14"/>
      <c r="J79" s="45">
        <v>30</v>
      </c>
      <c r="K79" s="40">
        <v>0</v>
      </c>
      <c r="L79" s="38">
        <v>9.5</v>
      </c>
      <c r="M79" s="41">
        <f t="shared" si="3"/>
        <v>0</v>
      </c>
      <c r="N79" s="42">
        <f t="shared" si="4"/>
        <v>0</v>
      </c>
    </row>
    <row r="80" spans="2:14" ht="12.75" customHeight="1" x14ac:dyDescent="0.3">
      <c r="B80" s="43">
        <f t="shared" si="0"/>
        <v>70</v>
      </c>
      <c r="C80" s="31">
        <v>906</v>
      </c>
      <c r="D80" s="97" t="s">
        <v>503</v>
      </c>
      <c r="E80" s="98" t="s">
        <v>503</v>
      </c>
      <c r="F80" s="98" t="s">
        <v>503</v>
      </c>
      <c r="G80" s="99" t="s">
        <v>503</v>
      </c>
      <c r="H80" s="36" t="s">
        <v>118</v>
      </c>
      <c r="I80" s="14"/>
      <c r="J80" s="45">
        <v>100</v>
      </c>
      <c r="K80" s="40">
        <v>0</v>
      </c>
      <c r="L80" s="38">
        <v>9.5</v>
      </c>
      <c r="M80" s="41">
        <f t="shared" si="3"/>
        <v>0</v>
      </c>
      <c r="N80" s="42">
        <f t="shared" si="4"/>
        <v>0</v>
      </c>
    </row>
    <row r="81" spans="2:14" ht="12.75" customHeight="1" x14ac:dyDescent="0.3">
      <c r="B81" s="43">
        <f t="shared" si="0"/>
        <v>71</v>
      </c>
      <c r="C81" s="31">
        <v>907</v>
      </c>
      <c r="D81" s="97" t="s">
        <v>504</v>
      </c>
      <c r="E81" s="98" t="s">
        <v>504</v>
      </c>
      <c r="F81" s="98" t="s">
        <v>504</v>
      </c>
      <c r="G81" s="99" t="s">
        <v>504</v>
      </c>
      <c r="H81" s="36" t="s">
        <v>118</v>
      </c>
      <c r="I81" s="14"/>
      <c r="J81" s="45">
        <v>90</v>
      </c>
      <c r="K81" s="40">
        <v>0</v>
      </c>
      <c r="L81" s="38">
        <v>9.5</v>
      </c>
      <c r="M81" s="41">
        <f t="shared" si="3"/>
        <v>0</v>
      </c>
      <c r="N81" s="42">
        <f t="shared" si="4"/>
        <v>0</v>
      </c>
    </row>
    <row r="82" spans="2:14" ht="12.75" customHeight="1" x14ac:dyDescent="0.3">
      <c r="B82" s="43">
        <f t="shared" si="0"/>
        <v>72</v>
      </c>
      <c r="C82" s="31">
        <v>908</v>
      </c>
      <c r="D82" s="97" t="s">
        <v>505</v>
      </c>
      <c r="E82" s="98" t="s">
        <v>505</v>
      </c>
      <c r="F82" s="98" t="s">
        <v>505</v>
      </c>
      <c r="G82" s="99" t="s">
        <v>505</v>
      </c>
      <c r="H82" s="89" t="s">
        <v>12</v>
      </c>
      <c r="I82" s="14"/>
      <c r="J82" s="45">
        <v>150</v>
      </c>
      <c r="K82" s="40">
        <v>0</v>
      </c>
      <c r="L82" s="38">
        <v>9.5</v>
      </c>
      <c r="M82" s="41">
        <f t="shared" si="3"/>
        <v>0</v>
      </c>
      <c r="N82" s="42">
        <f t="shared" si="4"/>
        <v>0</v>
      </c>
    </row>
    <row r="83" spans="2:14" ht="12.75" customHeight="1" x14ac:dyDescent="0.3">
      <c r="B83" s="43">
        <f t="shared" si="0"/>
        <v>73</v>
      </c>
      <c r="C83" s="31">
        <v>909</v>
      </c>
      <c r="D83" s="97" t="s">
        <v>506</v>
      </c>
      <c r="E83" s="98" t="s">
        <v>506</v>
      </c>
      <c r="F83" s="98" t="s">
        <v>506</v>
      </c>
      <c r="G83" s="99" t="s">
        <v>506</v>
      </c>
      <c r="H83" s="89" t="s">
        <v>12</v>
      </c>
      <c r="I83" s="14"/>
      <c r="J83" s="45">
        <v>30</v>
      </c>
      <c r="K83" s="40">
        <v>0</v>
      </c>
      <c r="L83" s="38">
        <v>9.5</v>
      </c>
      <c r="M83" s="41">
        <f t="shared" si="3"/>
        <v>0</v>
      </c>
      <c r="N83" s="42">
        <f t="shared" si="4"/>
        <v>0</v>
      </c>
    </row>
    <row r="84" spans="2:14" ht="12.75" customHeight="1" x14ac:dyDescent="0.3">
      <c r="B84" s="43">
        <f t="shared" si="0"/>
        <v>74</v>
      </c>
      <c r="C84" s="31">
        <v>910</v>
      </c>
      <c r="D84" s="97" t="s">
        <v>507</v>
      </c>
      <c r="E84" s="98" t="s">
        <v>507</v>
      </c>
      <c r="F84" s="98" t="s">
        <v>507</v>
      </c>
      <c r="G84" s="99" t="s">
        <v>507</v>
      </c>
      <c r="H84" s="89" t="s">
        <v>12</v>
      </c>
      <c r="I84" s="14"/>
      <c r="J84" s="45">
        <v>50</v>
      </c>
      <c r="K84" s="40">
        <v>0</v>
      </c>
      <c r="L84" s="38">
        <v>9.5</v>
      </c>
      <c r="M84" s="41">
        <f t="shared" si="3"/>
        <v>0</v>
      </c>
      <c r="N84" s="42">
        <f t="shared" si="4"/>
        <v>0</v>
      </c>
    </row>
    <row r="85" spans="2:14" ht="12.75" customHeight="1" x14ac:dyDescent="0.3">
      <c r="B85" s="43">
        <f t="shared" si="0"/>
        <v>75</v>
      </c>
      <c r="C85" s="31">
        <v>911</v>
      </c>
      <c r="D85" s="97" t="s">
        <v>508</v>
      </c>
      <c r="E85" s="98" t="s">
        <v>508</v>
      </c>
      <c r="F85" s="98" t="s">
        <v>508</v>
      </c>
      <c r="G85" s="99" t="s">
        <v>508</v>
      </c>
      <c r="H85" s="89" t="s">
        <v>12</v>
      </c>
      <c r="I85" s="14"/>
      <c r="J85" s="45">
        <v>50</v>
      </c>
      <c r="K85" s="40">
        <v>0</v>
      </c>
      <c r="L85" s="38">
        <v>9.5</v>
      </c>
      <c r="M85" s="41">
        <f t="shared" si="3"/>
        <v>0</v>
      </c>
      <c r="N85" s="42">
        <f t="shared" si="4"/>
        <v>0</v>
      </c>
    </row>
    <row r="86" spans="2:14" ht="12.75" customHeight="1" x14ac:dyDescent="0.3">
      <c r="B86" s="43">
        <f t="shared" si="0"/>
        <v>76</v>
      </c>
      <c r="C86" s="31">
        <v>912</v>
      </c>
      <c r="D86" s="97" t="s">
        <v>509</v>
      </c>
      <c r="E86" s="98" t="s">
        <v>509</v>
      </c>
      <c r="F86" s="98" t="s">
        <v>509</v>
      </c>
      <c r="G86" s="99" t="s">
        <v>509</v>
      </c>
      <c r="H86" s="89" t="s">
        <v>12</v>
      </c>
      <c r="I86" s="14"/>
      <c r="J86" s="45">
        <v>30</v>
      </c>
      <c r="K86" s="40">
        <v>0</v>
      </c>
      <c r="L86" s="38">
        <v>9.5</v>
      </c>
      <c r="M86" s="41">
        <f t="shared" si="3"/>
        <v>0</v>
      </c>
      <c r="N86" s="42">
        <f t="shared" si="4"/>
        <v>0</v>
      </c>
    </row>
    <row r="87" spans="2:14" ht="12.75" customHeight="1" x14ac:dyDescent="0.3">
      <c r="B87" s="43">
        <f t="shared" si="0"/>
        <v>77</v>
      </c>
      <c r="C87" s="31">
        <v>913</v>
      </c>
      <c r="D87" s="97" t="s">
        <v>510</v>
      </c>
      <c r="E87" s="98" t="s">
        <v>510</v>
      </c>
      <c r="F87" s="98" t="s">
        <v>510</v>
      </c>
      <c r="G87" s="99" t="s">
        <v>510</v>
      </c>
      <c r="H87" s="89" t="s">
        <v>12</v>
      </c>
      <c r="I87" s="14"/>
      <c r="J87" s="45">
        <v>40</v>
      </c>
      <c r="K87" s="40">
        <v>0</v>
      </c>
      <c r="L87" s="38">
        <v>9.5</v>
      </c>
      <c r="M87" s="41">
        <f t="shared" si="3"/>
        <v>0</v>
      </c>
      <c r="N87" s="42">
        <f t="shared" si="4"/>
        <v>0</v>
      </c>
    </row>
    <row r="88" spans="2:14" ht="12.75" customHeight="1" x14ac:dyDescent="0.3">
      <c r="B88" s="43">
        <f t="shared" si="0"/>
        <v>78</v>
      </c>
      <c r="C88" s="31">
        <v>914</v>
      </c>
      <c r="D88" s="97" t="s">
        <v>511</v>
      </c>
      <c r="E88" s="98" t="s">
        <v>511</v>
      </c>
      <c r="F88" s="98" t="s">
        <v>511</v>
      </c>
      <c r="G88" s="99" t="s">
        <v>511</v>
      </c>
      <c r="H88" s="89" t="s">
        <v>12</v>
      </c>
      <c r="I88" s="14"/>
      <c r="J88" s="45">
        <v>100</v>
      </c>
      <c r="K88" s="40">
        <v>0</v>
      </c>
      <c r="L88" s="38">
        <v>9.5</v>
      </c>
      <c r="M88" s="41">
        <f t="shared" si="3"/>
        <v>0</v>
      </c>
      <c r="N88" s="42">
        <f t="shared" si="4"/>
        <v>0</v>
      </c>
    </row>
    <row r="89" spans="2:14" ht="12.75" customHeight="1" x14ac:dyDescent="0.3">
      <c r="B89" s="43">
        <f t="shared" si="0"/>
        <v>79</v>
      </c>
      <c r="C89" s="31">
        <v>915</v>
      </c>
      <c r="D89" s="97" t="s">
        <v>512</v>
      </c>
      <c r="E89" s="98" t="s">
        <v>512</v>
      </c>
      <c r="F89" s="98" t="s">
        <v>512</v>
      </c>
      <c r="G89" s="99" t="s">
        <v>512</v>
      </c>
      <c r="H89" s="89" t="s">
        <v>12</v>
      </c>
      <c r="I89" s="14"/>
      <c r="J89" s="45">
        <v>100</v>
      </c>
      <c r="K89" s="40">
        <v>0</v>
      </c>
      <c r="L89" s="38">
        <v>9.5</v>
      </c>
      <c r="M89" s="41">
        <f t="shared" si="3"/>
        <v>0</v>
      </c>
      <c r="N89" s="42">
        <f t="shared" si="4"/>
        <v>0</v>
      </c>
    </row>
    <row r="90" spans="2:14" ht="24.95" customHeight="1" x14ac:dyDescent="0.3">
      <c r="B90" s="43">
        <f t="shared" si="0"/>
        <v>80</v>
      </c>
      <c r="C90" s="31">
        <v>916</v>
      </c>
      <c r="D90" s="97" t="s">
        <v>513</v>
      </c>
      <c r="E90" s="98" t="s">
        <v>513</v>
      </c>
      <c r="F90" s="98" t="s">
        <v>513</v>
      </c>
      <c r="G90" s="99" t="s">
        <v>513</v>
      </c>
      <c r="H90" s="91" t="s">
        <v>12</v>
      </c>
      <c r="I90" s="14"/>
      <c r="J90" s="44">
        <v>20</v>
      </c>
      <c r="K90" s="40">
        <v>0</v>
      </c>
      <c r="L90" s="38">
        <v>9.5</v>
      </c>
      <c r="M90" s="41">
        <f t="shared" si="3"/>
        <v>0</v>
      </c>
      <c r="N90" s="42">
        <f t="shared" si="4"/>
        <v>0</v>
      </c>
    </row>
    <row r="91" spans="2:14" ht="24.95" customHeight="1" x14ac:dyDescent="0.3">
      <c r="B91" s="43">
        <f t="shared" si="0"/>
        <v>81</v>
      </c>
      <c r="C91" s="31">
        <v>917</v>
      </c>
      <c r="D91" s="97" t="s">
        <v>514</v>
      </c>
      <c r="E91" s="98" t="s">
        <v>514</v>
      </c>
      <c r="F91" s="98" t="s">
        <v>514</v>
      </c>
      <c r="G91" s="99" t="s">
        <v>514</v>
      </c>
      <c r="H91" s="91" t="s">
        <v>12</v>
      </c>
      <c r="I91" s="14"/>
      <c r="J91" s="44">
        <v>20</v>
      </c>
      <c r="K91" s="40">
        <v>0</v>
      </c>
      <c r="L91" s="38">
        <v>9.5</v>
      </c>
      <c r="M91" s="41">
        <f t="shared" si="3"/>
        <v>0</v>
      </c>
      <c r="N91" s="42">
        <f t="shared" si="4"/>
        <v>0</v>
      </c>
    </row>
    <row r="92" spans="2:14" ht="12.75" customHeight="1" x14ac:dyDescent="0.3">
      <c r="B92" s="43">
        <f t="shared" ref="B92:B111" si="5">B91+1</f>
        <v>82</v>
      </c>
      <c r="C92" s="31">
        <v>918</v>
      </c>
      <c r="D92" s="97" t="s">
        <v>515</v>
      </c>
      <c r="E92" s="98" t="s">
        <v>515</v>
      </c>
      <c r="F92" s="98" t="s">
        <v>515</v>
      </c>
      <c r="G92" s="99" t="s">
        <v>515</v>
      </c>
      <c r="H92" s="36" t="s">
        <v>12</v>
      </c>
      <c r="I92" s="14"/>
      <c r="J92" s="45">
        <v>150</v>
      </c>
      <c r="K92" s="40">
        <v>0</v>
      </c>
      <c r="L92" s="38">
        <v>9.5</v>
      </c>
      <c r="M92" s="41">
        <f t="shared" si="3"/>
        <v>0</v>
      </c>
      <c r="N92" s="42">
        <f t="shared" si="4"/>
        <v>0</v>
      </c>
    </row>
    <row r="93" spans="2:14" ht="12.75" customHeight="1" x14ac:dyDescent="0.3">
      <c r="B93" s="43">
        <f t="shared" si="5"/>
        <v>83</v>
      </c>
      <c r="C93" s="31">
        <v>919</v>
      </c>
      <c r="D93" s="97" t="s">
        <v>516</v>
      </c>
      <c r="E93" s="98" t="s">
        <v>516</v>
      </c>
      <c r="F93" s="98" t="s">
        <v>516</v>
      </c>
      <c r="G93" s="99" t="s">
        <v>516</v>
      </c>
      <c r="H93" s="36" t="s">
        <v>12</v>
      </c>
      <c r="I93" s="14"/>
      <c r="J93" s="45">
        <v>150</v>
      </c>
      <c r="K93" s="40">
        <v>0</v>
      </c>
      <c r="L93" s="38">
        <v>9.5</v>
      </c>
      <c r="M93" s="41">
        <f t="shared" si="3"/>
        <v>0</v>
      </c>
      <c r="N93" s="42">
        <f t="shared" si="4"/>
        <v>0</v>
      </c>
    </row>
    <row r="94" spans="2:14" ht="12.75" customHeight="1" x14ac:dyDescent="0.3">
      <c r="B94" s="43">
        <f t="shared" si="5"/>
        <v>84</v>
      </c>
      <c r="C94" s="31">
        <v>920</v>
      </c>
      <c r="D94" s="97" t="s">
        <v>517</v>
      </c>
      <c r="E94" s="98" t="s">
        <v>517</v>
      </c>
      <c r="F94" s="98" t="s">
        <v>517</v>
      </c>
      <c r="G94" s="99" t="s">
        <v>517</v>
      </c>
      <c r="H94" s="36" t="s">
        <v>118</v>
      </c>
      <c r="I94" s="14"/>
      <c r="J94" s="45">
        <v>60</v>
      </c>
      <c r="K94" s="40">
        <v>0</v>
      </c>
      <c r="L94" s="38">
        <v>9.5</v>
      </c>
      <c r="M94" s="41">
        <f t="shared" si="3"/>
        <v>0</v>
      </c>
      <c r="N94" s="42">
        <f t="shared" si="4"/>
        <v>0</v>
      </c>
    </row>
    <row r="95" spans="2:14" ht="12.75" customHeight="1" x14ac:dyDescent="0.3">
      <c r="B95" s="43">
        <f t="shared" si="5"/>
        <v>85</v>
      </c>
      <c r="C95" s="31">
        <v>921</v>
      </c>
      <c r="D95" s="97" t="s">
        <v>518</v>
      </c>
      <c r="E95" s="98" t="s">
        <v>518</v>
      </c>
      <c r="F95" s="98" t="s">
        <v>518</v>
      </c>
      <c r="G95" s="99" t="s">
        <v>518</v>
      </c>
      <c r="H95" s="36" t="s">
        <v>118</v>
      </c>
      <c r="I95" s="14"/>
      <c r="J95" s="45">
        <v>60</v>
      </c>
      <c r="K95" s="40">
        <v>0</v>
      </c>
      <c r="L95" s="38">
        <v>9.5</v>
      </c>
      <c r="M95" s="41">
        <f t="shared" si="3"/>
        <v>0</v>
      </c>
      <c r="N95" s="42">
        <f t="shared" si="4"/>
        <v>0</v>
      </c>
    </row>
    <row r="96" spans="2:14" ht="12.75" customHeight="1" x14ac:dyDescent="0.3">
      <c r="B96" s="43">
        <f t="shared" si="5"/>
        <v>86</v>
      </c>
      <c r="C96" s="31">
        <v>922</v>
      </c>
      <c r="D96" s="97" t="s">
        <v>519</v>
      </c>
      <c r="E96" s="98" t="s">
        <v>519</v>
      </c>
      <c r="F96" s="98" t="s">
        <v>519</v>
      </c>
      <c r="G96" s="99" t="s">
        <v>519</v>
      </c>
      <c r="H96" s="36" t="s">
        <v>118</v>
      </c>
      <c r="I96" s="14"/>
      <c r="J96" s="45">
        <v>60</v>
      </c>
      <c r="K96" s="40">
        <v>0</v>
      </c>
      <c r="L96" s="38">
        <v>9.5</v>
      </c>
      <c r="M96" s="41">
        <f t="shared" si="3"/>
        <v>0</v>
      </c>
      <c r="N96" s="42">
        <f t="shared" si="4"/>
        <v>0</v>
      </c>
    </row>
    <row r="97" spans="2:14" ht="12.75" customHeight="1" x14ac:dyDescent="0.3">
      <c r="B97" s="43">
        <f t="shared" si="5"/>
        <v>87</v>
      </c>
      <c r="C97" s="31">
        <v>923</v>
      </c>
      <c r="D97" s="97" t="s">
        <v>520</v>
      </c>
      <c r="E97" s="98" t="s">
        <v>520</v>
      </c>
      <c r="F97" s="98" t="s">
        <v>520</v>
      </c>
      <c r="G97" s="99" t="s">
        <v>520</v>
      </c>
      <c r="H97" s="36" t="s">
        <v>12</v>
      </c>
      <c r="I97" s="14"/>
      <c r="J97" s="45">
        <v>60</v>
      </c>
      <c r="K97" s="40">
        <v>0</v>
      </c>
      <c r="L97" s="38">
        <v>9.5</v>
      </c>
      <c r="M97" s="41">
        <f t="shared" si="3"/>
        <v>0</v>
      </c>
      <c r="N97" s="42">
        <f t="shared" si="4"/>
        <v>0</v>
      </c>
    </row>
    <row r="98" spans="2:14" ht="12.75" customHeight="1" x14ac:dyDescent="0.3">
      <c r="B98" s="43">
        <f t="shared" si="5"/>
        <v>88</v>
      </c>
      <c r="C98" s="31">
        <v>924</v>
      </c>
      <c r="D98" s="97" t="s">
        <v>521</v>
      </c>
      <c r="E98" s="98" t="s">
        <v>521</v>
      </c>
      <c r="F98" s="98" t="s">
        <v>521</v>
      </c>
      <c r="G98" s="99" t="s">
        <v>521</v>
      </c>
      <c r="H98" s="89" t="s">
        <v>118</v>
      </c>
      <c r="I98" s="14"/>
      <c r="J98" s="45">
        <v>150</v>
      </c>
      <c r="K98" s="40">
        <v>0</v>
      </c>
      <c r="L98" s="38">
        <v>9.5</v>
      </c>
      <c r="M98" s="41">
        <f t="shared" si="3"/>
        <v>0</v>
      </c>
      <c r="N98" s="42">
        <f t="shared" si="4"/>
        <v>0</v>
      </c>
    </row>
    <row r="99" spans="2:14" ht="12.75" customHeight="1" x14ac:dyDescent="0.3">
      <c r="B99" s="43">
        <f t="shared" si="5"/>
        <v>89</v>
      </c>
      <c r="C99" s="31">
        <v>925</v>
      </c>
      <c r="D99" s="97" t="s">
        <v>522</v>
      </c>
      <c r="E99" s="98" t="s">
        <v>522</v>
      </c>
      <c r="F99" s="98" t="s">
        <v>522</v>
      </c>
      <c r="G99" s="99" t="s">
        <v>522</v>
      </c>
      <c r="H99" s="89" t="s">
        <v>118</v>
      </c>
      <c r="I99" s="14"/>
      <c r="J99" s="45">
        <v>150</v>
      </c>
      <c r="K99" s="40">
        <v>0</v>
      </c>
      <c r="L99" s="38">
        <v>9.5</v>
      </c>
      <c r="M99" s="41">
        <f t="shared" si="3"/>
        <v>0</v>
      </c>
      <c r="N99" s="42">
        <f t="shared" si="4"/>
        <v>0</v>
      </c>
    </row>
    <row r="100" spans="2:14" ht="12.75" customHeight="1" x14ac:dyDescent="0.3">
      <c r="B100" s="43">
        <f t="shared" si="5"/>
        <v>90</v>
      </c>
      <c r="C100" s="31">
        <v>926</v>
      </c>
      <c r="D100" s="97" t="s">
        <v>523</v>
      </c>
      <c r="E100" s="98" t="s">
        <v>523</v>
      </c>
      <c r="F100" s="98" t="s">
        <v>523</v>
      </c>
      <c r="G100" s="99" t="s">
        <v>523</v>
      </c>
      <c r="H100" s="90" t="s">
        <v>12</v>
      </c>
      <c r="I100" s="14"/>
      <c r="J100" s="45">
        <v>150</v>
      </c>
      <c r="K100" s="40">
        <v>0</v>
      </c>
      <c r="L100" s="38">
        <v>9.5</v>
      </c>
      <c r="M100" s="41">
        <f t="shared" si="3"/>
        <v>0</v>
      </c>
      <c r="N100" s="42">
        <f t="shared" si="4"/>
        <v>0</v>
      </c>
    </row>
    <row r="101" spans="2:14" ht="12.75" customHeight="1" x14ac:dyDescent="0.3">
      <c r="B101" s="43">
        <f t="shared" si="5"/>
        <v>91</v>
      </c>
      <c r="C101" s="31">
        <v>927</v>
      </c>
      <c r="D101" s="97" t="s">
        <v>524</v>
      </c>
      <c r="E101" s="98" t="s">
        <v>524</v>
      </c>
      <c r="F101" s="98" t="s">
        <v>524</v>
      </c>
      <c r="G101" s="99" t="s">
        <v>524</v>
      </c>
      <c r="H101" s="90" t="s">
        <v>118</v>
      </c>
      <c r="I101" s="14"/>
      <c r="J101" s="45">
        <v>300</v>
      </c>
      <c r="K101" s="40">
        <v>0</v>
      </c>
      <c r="L101" s="38">
        <v>9.5</v>
      </c>
      <c r="M101" s="41">
        <f t="shared" si="3"/>
        <v>0</v>
      </c>
      <c r="N101" s="42">
        <f t="shared" si="4"/>
        <v>0</v>
      </c>
    </row>
    <row r="102" spans="2:14" ht="12.75" customHeight="1" x14ac:dyDescent="0.3">
      <c r="B102" s="43">
        <f t="shared" si="5"/>
        <v>92</v>
      </c>
      <c r="C102" s="31">
        <v>928</v>
      </c>
      <c r="D102" s="97" t="s">
        <v>525</v>
      </c>
      <c r="E102" s="98" t="s">
        <v>525</v>
      </c>
      <c r="F102" s="98" t="s">
        <v>525</v>
      </c>
      <c r="G102" s="99" t="s">
        <v>525</v>
      </c>
      <c r="H102" s="89" t="s">
        <v>12</v>
      </c>
      <c r="I102" s="14"/>
      <c r="J102" s="45">
        <v>300</v>
      </c>
      <c r="K102" s="40">
        <v>0</v>
      </c>
      <c r="L102" s="38">
        <v>9.5</v>
      </c>
      <c r="M102" s="41">
        <f t="shared" si="3"/>
        <v>0</v>
      </c>
      <c r="N102" s="42">
        <f t="shared" si="4"/>
        <v>0</v>
      </c>
    </row>
    <row r="103" spans="2:14" ht="12.75" customHeight="1" x14ac:dyDescent="0.3">
      <c r="B103" s="43">
        <f t="shared" si="5"/>
        <v>93</v>
      </c>
      <c r="C103" s="31">
        <v>929</v>
      </c>
      <c r="D103" s="97" t="s">
        <v>526</v>
      </c>
      <c r="E103" s="98" t="s">
        <v>526</v>
      </c>
      <c r="F103" s="98" t="s">
        <v>526</v>
      </c>
      <c r="G103" s="99" t="s">
        <v>526</v>
      </c>
      <c r="H103" s="89" t="s">
        <v>118</v>
      </c>
      <c r="I103" s="14"/>
      <c r="J103" s="45">
        <v>300</v>
      </c>
      <c r="K103" s="40">
        <v>0</v>
      </c>
      <c r="L103" s="38">
        <v>9.5</v>
      </c>
      <c r="M103" s="41">
        <f t="shared" si="3"/>
        <v>0</v>
      </c>
      <c r="N103" s="42">
        <f t="shared" si="4"/>
        <v>0</v>
      </c>
    </row>
    <row r="104" spans="2:14" ht="12.75" customHeight="1" x14ac:dyDescent="0.3">
      <c r="B104" s="43">
        <f t="shared" si="5"/>
        <v>94</v>
      </c>
      <c r="C104" s="31">
        <v>930</v>
      </c>
      <c r="D104" s="105" t="s">
        <v>615</v>
      </c>
      <c r="E104" s="106"/>
      <c r="F104" s="106"/>
      <c r="G104" s="107"/>
      <c r="H104" s="17" t="s">
        <v>118</v>
      </c>
      <c r="I104" s="14"/>
      <c r="J104" s="45">
        <v>5250</v>
      </c>
      <c r="K104" s="40">
        <v>0</v>
      </c>
      <c r="L104" s="38">
        <v>9.5</v>
      </c>
      <c r="M104" s="41">
        <f t="shared" si="3"/>
        <v>0</v>
      </c>
      <c r="N104" s="42">
        <f t="shared" si="4"/>
        <v>0</v>
      </c>
    </row>
    <row r="105" spans="2:14" ht="12.75" customHeight="1" x14ac:dyDescent="0.3">
      <c r="B105" s="43">
        <f t="shared" si="5"/>
        <v>95</v>
      </c>
      <c r="C105" s="31">
        <v>931</v>
      </c>
      <c r="D105" s="105" t="s">
        <v>616</v>
      </c>
      <c r="E105" s="106"/>
      <c r="F105" s="106"/>
      <c r="G105" s="107"/>
      <c r="H105" s="17" t="s">
        <v>118</v>
      </c>
      <c r="I105" s="14"/>
      <c r="J105" s="45">
        <v>5250</v>
      </c>
      <c r="K105" s="40">
        <v>0</v>
      </c>
      <c r="L105" s="38">
        <v>9.5</v>
      </c>
      <c r="M105" s="41">
        <f t="shared" si="3"/>
        <v>0</v>
      </c>
      <c r="N105" s="42">
        <f t="shared" si="4"/>
        <v>0</v>
      </c>
    </row>
    <row r="106" spans="2:14" ht="12.75" customHeight="1" x14ac:dyDescent="0.3">
      <c r="B106" s="43">
        <f t="shared" si="5"/>
        <v>96</v>
      </c>
      <c r="C106" s="31">
        <v>932</v>
      </c>
      <c r="D106" s="125" t="s">
        <v>429</v>
      </c>
      <c r="E106" s="126" t="s">
        <v>429</v>
      </c>
      <c r="F106" s="126" t="s">
        <v>429</v>
      </c>
      <c r="G106" s="127" t="s">
        <v>429</v>
      </c>
      <c r="H106" s="38" t="s">
        <v>118</v>
      </c>
      <c r="I106" s="14"/>
      <c r="J106" s="39">
        <v>2500</v>
      </c>
      <c r="K106" s="40">
        <v>0</v>
      </c>
      <c r="L106" s="38">
        <v>9.5</v>
      </c>
      <c r="M106" s="41">
        <f t="shared" si="3"/>
        <v>0</v>
      </c>
      <c r="N106" s="42">
        <f t="shared" si="4"/>
        <v>0</v>
      </c>
    </row>
    <row r="107" spans="2:14" ht="12.75" customHeight="1" x14ac:dyDescent="0.3">
      <c r="B107" s="43">
        <f t="shared" si="5"/>
        <v>97</v>
      </c>
      <c r="C107" s="31">
        <v>933</v>
      </c>
      <c r="D107" s="125" t="s">
        <v>430</v>
      </c>
      <c r="E107" s="126" t="s">
        <v>430</v>
      </c>
      <c r="F107" s="126" t="s">
        <v>430</v>
      </c>
      <c r="G107" s="127" t="s">
        <v>430</v>
      </c>
      <c r="H107" s="38" t="s">
        <v>118</v>
      </c>
      <c r="I107" s="14"/>
      <c r="J107" s="39">
        <v>500</v>
      </c>
      <c r="K107" s="40">
        <v>0</v>
      </c>
      <c r="L107" s="38">
        <v>9.5</v>
      </c>
      <c r="M107" s="41">
        <f t="shared" si="3"/>
        <v>0</v>
      </c>
      <c r="N107" s="42">
        <f t="shared" si="4"/>
        <v>0</v>
      </c>
    </row>
    <row r="108" spans="2:14" ht="12.75" customHeight="1" x14ac:dyDescent="0.3">
      <c r="B108" s="43">
        <f t="shared" si="5"/>
        <v>98</v>
      </c>
      <c r="C108" s="31">
        <v>934</v>
      </c>
      <c r="D108" s="125" t="s">
        <v>431</v>
      </c>
      <c r="E108" s="126" t="s">
        <v>431</v>
      </c>
      <c r="F108" s="126" t="s">
        <v>431</v>
      </c>
      <c r="G108" s="127" t="s">
        <v>431</v>
      </c>
      <c r="H108" s="38" t="s">
        <v>118</v>
      </c>
      <c r="I108" s="14"/>
      <c r="J108" s="39">
        <v>200</v>
      </c>
      <c r="K108" s="40">
        <v>0</v>
      </c>
      <c r="L108" s="38">
        <v>9.5</v>
      </c>
      <c r="M108" s="41">
        <f t="shared" si="3"/>
        <v>0</v>
      </c>
      <c r="N108" s="42">
        <f t="shared" si="4"/>
        <v>0</v>
      </c>
    </row>
    <row r="109" spans="2:14" ht="12.75" customHeight="1" x14ac:dyDescent="0.3">
      <c r="B109" s="43">
        <f t="shared" si="5"/>
        <v>99</v>
      </c>
      <c r="C109" s="31">
        <v>935</v>
      </c>
      <c r="D109" s="125" t="s">
        <v>432</v>
      </c>
      <c r="E109" s="126" t="s">
        <v>432</v>
      </c>
      <c r="F109" s="126" t="s">
        <v>432</v>
      </c>
      <c r="G109" s="127" t="s">
        <v>432</v>
      </c>
      <c r="H109" s="38" t="s">
        <v>118</v>
      </c>
      <c r="I109" s="14"/>
      <c r="J109" s="39">
        <v>300</v>
      </c>
      <c r="K109" s="40">
        <v>0</v>
      </c>
      <c r="L109" s="38">
        <v>9.5</v>
      </c>
      <c r="M109" s="41">
        <f t="shared" si="3"/>
        <v>0</v>
      </c>
      <c r="N109" s="42">
        <f t="shared" si="4"/>
        <v>0</v>
      </c>
    </row>
    <row r="110" spans="2:14" ht="12.75" customHeight="1" x14ac:dyDescent="0.3">
      <c r="B110" s="43">
        <f t="shared" si="5"/>
        <v>100</v>
      </c>
      <c r="C110" s="31">
        <v>936</v>
      </c>
      <c r="D110" s="125" t="s">
        <v>433</v>
      </c>
      <c r="E110" s="126" t="s">
        <v>433</v>
      </c>
      <c r="F110" s="126" t="s">
        <v>433</v>
      </c>
      <c r="G110" s="127" t="s">
        <v>433</v>
      </c>
      <c r="H110" s="38" t="s">
        <v>118</v>
      </c>
      <c r="I110" s="14"/>
      <c r="J110" s="39">
        <v>150</v>
      </c>
      <c r="K110" s="40">
        <v>0</v>
      </c>
      <c r="L110" s="38">
        <v>9.5</v>
      </c>
      <c r="M110" s="41">
        <f t="shared" si="3"/>
        <v>0</v>
      </c>
      <c r="N110" s="42">
        <f t="shared" si="4"/>
        <v>0</v>
      </c>
    </row>
    <row r="111" spans="2:14" ht="12.75" customHeight="1" x14ac:dyDescent="0.3">
      <c r="B111" s="43">
        <f t="shared" si="5"/>
        <v>101</v>
      </c>
      <c r="C111" s="31">
        <v>937</v>
      </c>
      <c r="D111" s="125" t="s">
        <v>434</v>
      </c>
      <c r="E111" s="126" t="s">
        <v>434</v>
      </c>
      <c r="F111" s="126" t="s">
        <v>434</v>
      </c>
      <c r="G111" s="127" t="s">
        <v>434</v>
      </c>
      <c r="H111" s="38" t="s">
        <v>118</v>
      </c>
      <c r="I111" s="14"/>
      <c r="J111" s="39">
        <v>900</v>
      </c>
      <c r="K111" s="40">
        <v>0</v>
      </c>
      <c r="L111" s="38">
        <v>9.5</v>
      </c>
      <c r="M111" s="41">
        <f t="shared" si="3"/>
        <v>0</v>
      </c>
      <c r="N111" s="42">
        <f t="shared" si="4"/>
        <v>0</v>
      </c>
    </row>
    <row r="112" spans="2:14" s="24" customFormat="1" ht="12.75" customHeight="1" x14ac:dyDescent="0.3">
      <c r="B112" s="21"/>
      <c r="C112" s="21"/>
      <c r="D112" s="103" t="s">
        <v>341</v>
      </c>
      <c r="E112" s="103"/>
      <c r="F112" s="103"/>
      <c r="G112" s="103"/>
      <c r="H112" s="22"/>
      <c r="I112" s="22"/>
      <c r="J112" s="22"/>
      <c r="K112" s="22"/>
      <c r="L112" s="22"/>
      <c r="M112" s="22"/>
      <c r="N112" s="23">
        <f>SUM(N11:N111)</f>
        <v>0</v>
      </c>
    </row>
    <row r="113" spans="2:12" s="24" customFormat="1" ht="12.75" customHeight="1" x14ac:dyDescent="0.3"/>
    <row r="114" spans="2:12" s="24" customFormat="1" ht="12.75" customHeight="1" x14ac:dyDescent="0.3">
      <c r="B114" s="24" t="s">
        <v>18</v>
      </c>
    </row>
    <row r="115" spans="2:12" s="24" customFormat="1" ht="12.75" customHeight="1" x14ac:dyDescent="0.3">
      <c r="B115" s="24" t="s">
        <v>19</v>
      </c>
    </row>
    <row r="116" spans="2:12" s="24" customFormat="1" ht="12.75" customHeight="1" x14ac:dyDescent="0.3">
      <c r="B116" s="24" t="s">
        <v>20</v>
      </c>
    </row>
    <row r="117" spans="2:12" s="24" customFormat="1" ht="12.75" customHeight="1" x14ac:dyDescent="0.3">
      <c r="B117" s="25" t="s">
        <v>21</v>
      </c>
      <c r="C117" s="25"/>
      <c r="D117" s="25"/>
      <c r="E117" s="25"/>
      <c r="F117" s="25"/>
      <c r="G117" s="25"/>
      <c r="H117" s="25"/>
    </row>
    <row r="118" spans="2:12" s="24" customFormat="1" ht="12.75" customHeight="1" x14ac:dyDescent="0.3"/>
    <row r="119" spans="2:12" s="24" customFormat="1" ht="12.75" customHeight="1" x14ac:dyDescent="0.3"/>
    <row r="120" spans="2:12" s="24" customFormat="1" ht="12.75" customHeight="1" x14ac:dyDescent="0.3">
      <c r="B120" s="24" t="s">
        <v>22</v>
      </c>
      <c r="I120" s="26" t="s">
        <v>23</v>
      </c>
      <c r="L120" s="24" t="s">
        <v>24</v>
      </c>
    </row>
  </sheetData>
  <sheetProtection algorithmName="SHA-512" hashValue="/8QB+29MmU6d6CSOSKYO3WCXebsP/xR5bM9sVvj4cFgJqy4R792q68T9EfoVaAam0s/HbAeTgJobBKyKCO0ZCg==" saltValue="nzISsfoivCkaY8W+tlon6A==" spinCount="100000" sheet="1" objects="1" scenarios="1"/>
  <mergeCells count="103">
    <mergeCell ref="D74:G74"/>
    <mergeCell ref="D75:G75"/>
    <mergeCell ref="D76:G76"/>
    <mergeCell ref="D110:G110"/>
    <mergeCell ref="D111:G111"/>
    <mergeCell ref="D102:G102"/>
    <mergeCell ref="D103:G103"/>
    <mergeCell ref="D106:G106"/>
    <mergeCell ref="D107:G107"/>
    <mergeCell ref="D108:G108"/>
    <mergeCell ref="D109:G109"/>
    <mergeCell ref="D96:G96"/>
    <mergeCell ref="D97:G97"/>
    <mergeCell ref="D98:G98"/>
    <mergeCell ref="D99:G99"/>
    <mergeCell ref="D100:G100"/>
    <mergeCell ref="D101:G101"/>
    <mergeCell ref="D104:G104"/>
    <mergeCell ref="D105:G105"/>
    <mergeCell ref="D112:G112"/>
    <mergeCell ref="D47:G47"/>
    <mergeCell ref="D48:G48"/>
    <mergeCell ref="D49:G49"/>
    <mergeCell ref="D50:G50"/>
    <mergeCell ref="D51:G51"/>
    <mergeCell ref="D52:G52"/>
    <mergeCell ref="D53:G53"/>
    <mergeCell ref="D54:G54"/>
    <mergeCell ref="D88:G88"/>
    <mergeCell ref="D89:G89"/>
    <mergeCell ref="D90:G90"/>
    <mergeCell ref="D91:G91"/>
    <mergeCell ref="D92:G92"/>
    <mergeCell ref="D93:G93"/>
    <mergeCell ref="D94:G94"/>
    <mergeCell ref="D95:G95"/>
    <mergeCell ref="D65:G65"/>
    <mergeCell ref="D66:G66"/>
    <mergeCell ref="D67:G67"/>
    <mergeCell ref="D68:G68"/>
    <mergeCell ref="D69:G69"/>
    <mergeCell ref="D70:G70"/>
    <mergeCell ref="D59:G59"/>
    <mergeCell ref="D46:G46"/>
    <mergeCell ref="D83:G83"/>
    <mergeCell ref="D84:G84"/>
    <mergeCell ref="D85:G85"/>
    <mergeCell ref="D86:G86"/>
    <mergeCell ref="D87:G87"/>
    <mergeCell ref="D55:G55"/>
    <mergeCell ref="D56:G56"/>
    <mergeCell ref="D57:G57"/>
    <mergeCell ref="D58:G58"/>
    <mergeCell ref="D60:G60"/>
    <mergeCell ref="D61:G61"/>
    <mergeCell ref="D62:G62"/>
    <mergeCell ref="D63:G63"/>
    <mergeCell ref="D64:G64"/>
    <mergeCell ref="D77:G77"/>
    <mergeCell ref="D78:G78"/>
    <mergeCell ref="D79:G79"/>
    <mergeCell ref="D80:G80"/>
    <mergeCell ref="D81:G81"/>
    <mergeCell ref="D82:G82"/>
    <mergeCell ref="D71:G71"/>
    <mergeCell ref="D72:G72"/>
    <mergeCell ref="D73:G73"/>
    <mergeCell ref="D40:G40"/>
    <mergeCell ref="D41:G41"/>
    <mergeCell ref="D42:G42"/>
    <mergeCell ref="D43:G43"/>
    <mergeCell ref="D44:G44"/>
    <mergeCell ref="D45:G45"/>
    <mergeCell ref="D34:G34"/>
    <mergeCell ref="D35:G35"/>
    <mergeCell ref="D36:G36"/>
    <mergeCell ref="D37:G37"/>
    <mergeCell ref="D38:G38"/>
    <mergeCell ref="D39:G39"/>
    <mergeCell ref="D28:G28"/>
    <mergeCell ref="D29:G29"/>
    <mergeCell ref="D30:G30"/>
    <mergeCell ref="D31:G31"/>
    <mergeCell ref="D32:G32"/>
    <mergeCell ref="D33:G33"/>
    <mergeCell ref="D22:G22"/>
    <mergeCell ref="D23:G23"/>
    <mergeCell ref="D24:G24"/>
    <mergeCell ref="D25:G25"/>
    <mergeCell ref="D26:G26"/>
    <mergeCell ref="D27:G27"/>
    <mergeCell ref="D16:G16"/>
    <mergeCell ref="D17:G17"/>
    <mergeCell ref="D18:G18"/>
    <mergeCell ref="D19:G19"/>
    <mergeCell ref="D20:G20"/>
    <mergeCell ref="D21:G21"/>
    <mergeCell ref="D10:G10"/>
    <mergeCell ref="D11:G11"/>
    <mergeCell ref="D12:G12"/>
    <mergeCell ref="D13:G13"/>
    <mergeCell ref="D14:G14"/>
    <mergeCell ref="D15:G15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  <ignoredErrors>
    <ignoredError sqref="M61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5"/>
  <sheetViews>
    <sheetView zoomScaleNormal="100" workbookViewId="0">
      <selection activeCell="K12" sqref="K12:K46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532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15" customHeight="1" x14ac:dyDescent="0.3">
      <c r="B11" s="43">
        <v>1</v>
      </c>
      <c r="C11" s="37">
        <v>938</v>
      </c>
      <c r="D11" s="112" t="s">
        <v>534</v>
      </c>
      <c r="E11" s="113" t="s">
        <v>534</v>
      </c>
      <c r="F11" s="113" t="s">
        <v>534</v>
      </c>
      <c r="G11" s="114" t="s">
        <v>534</v>
      </c>
      <c r="H11" s="36" t="s">
        <v>12</v>
      </c>
      <c r="I11" s="14"/>
      <c r="J11" s="45">
        <v>180</v>
      </c>
      <c r="K11" s="40">
        <v>0</v>
      </c>
      <c r="L11" s="38">
        <v>9.5</v>
      </c>
      <c r="M11" s="41">
        <f>PRODUCT(K11,1.095)</f>
        <v>0</v>
      </c>
      <c r="N11" s="42">
        <f>PRODUCT(J11,M11)</f>
        <v>0</v>
      </c>
    </row>
    <row r="12" spans="2:14" ht="15" customHeight="1" x14ac:dyDescent="0.3">
      <c r="B12" s="43">
        <f t="shared" ref="B12:B46" si="0">B11+1</f>
        <v>2</v>
      </c>
      <c r="C12" s="37">
        <v>939</v>
      </c>
      <c r="D12" s="112" t="s">
        <v>535</v>
      </c>
      <c r="E12" s="113" t="s">
        <v>535</v>
      </c>
      <c r="F12" s="113" t="s">
        <v>535</v>
      </c>
      <c r="G12" s="114" t="s">
        <v>535</v>
      </c>
      <c r="H12" s="36" t="s">
        <v>12</v>
      </c>
      <c r="I12" s="14"/>
      <c r="J12" s="45">
        <v>150</v>
      </c>
      <c r="K12" s="40">
        <v>0</v>
      </c>
      <c r="L12" s="38">
        <v>9.5</v>
      </c>
      <c r="M12" s="41">
        <f t="shared" ref="M12:M46" si="1">PRODUCT(K12,1.095)</f>
        <v>0</v>
      </c>
      <c r="N12" s="42">
        <f t="shared" ref="N12:N46" si="2">PRODUCT(J12,M12)</f>
        <v>0</v>
      </c>
    </row>
    <row r="13" spans="2:14" ht="15" customHeight="1" x14ac:dyDescent="0.3">
      <c r="B13" s="43">
        <f t="shared" si="0"/>
        <v>3</v>
      </c>
      <c r="C13" s="37">
        <v>940</v>
      </c>
      <c r="D13" s="125" t="s">
        <v>536</v>
      </c>
      <c r="E13" s="126" t="s">
        <v>536</v>
      </c>
      <c r="F13" s="126" t="s">
        <v>536</v>
      </c>
      <c r="G13" s="127" t="s">
        <v>536</v>
      </c>
      <c r="H13" s="36" t="s">
        <v>12</v>
      </c>
      <c r="I13" s="14"/>
      <c r="J13" s="45">
        <v>150</v>
      </c>
      <c r="K13" s="40">
        <v>0</v>
      </c>
      <c r="L13" s="38">
        <v>9.5</v>
      </c>
      <c r="M13" s="41">
        <f t="shared" si="1"/>
        <v>0</v>
      </c>
      <c r="N13" s="42">
        <f t="shared" si="2"/>
        <v>0</v>
      </c>
    </row>
    <row r="14" spans="2:14" ht="15" customHeight="1" x14ac:dyDescent="0.3">
      <c r="B14" s="43">
        <f t="shared" si="0"/>
        <v>4</v>
      </c>
      <c r="C14" s="37">
        <v>941</v>
      </c>
      <c r="D14" s="112" t="s">
        <v>537</v>
      </c>
      <c r="E14" s="113" t="s">
        <v>537</v>
      </c>
      <c r="F14" s="113" t="s">
        <v>537</v>
      </c>
      <c r="G14" s="114" t="s">
        <v>537</v>
      </c>
      <c r="H14" s="36" t="s">
        <v>12</v>
      </c>
      <c r="I14" s="14"/>
      <c r="J14" s="45">
        <v>180</v>
      </c>
      <c r="K14" s="40">
        <v>0</v>
      </c>
      <c r="L14" s="38">
        <v>9.5</v>
      </c>
      <c r="M14" s="41">
        <f t="shared" si="1"/>
        <v>0</v>
      </c>
      <c r="N14" s="42">
        <f t="shared" si="2"/>
        <v>0</v>
      </c>
    </row>
    <row r="15" spans="2:14" ht="15" customHeight="1" x14ac:dyDescent="0.3">
      <c r="B15" s="43">
        <f t="shared" si="0"/>
        <v>5</v>
      </c>
      <c r="C15" s="37">
        <v>942</v>
      </c>
      <c r="D15" s="112" t="s">
        <v>538</v>
      </c>
      <c r="E15" s="113" t="s">
        <v>538</v>
      </c>
      <c r="F15" s="113" t="s">
        <v>538</v>
      </c>
      <c r="G15" s="114" t="s">
        <v>538</v>
      </c>
      <c r="H15" s="36" t="s">
        <v>12</v>
      </c>
      <c r="I15" s="14"/>
      <c r="J15" s="45">
        <v>150</v>
      </c>
      <c r="K15" s="40">
        <v>0</v>
      </c>
      <c r="L15" s="38">
        <v>9.5</v>
      </c>
      <c r="M15" s="41">
        <f t="shared" si="1"/>
        <v>0</v>
      </c>
      <c r="N15" s="42">
        <f t="shared" si="2"/>
        <v>0</v>
      </c>
    </row>
    <row r="16" spans="2:14" ht="15" customHeight="1" x14ac:dyDescent="0.3">
      <c r="B16" s="43">
        <f t="shared" si="0"/>
        <v>6</v>
      </c>
      <c r="C16" s="37">
        <v>943</v>
      </c>
      <c r="D16" s="112" t="s">
        <v>539</v>
      </c>
      <c r="E16" s="113" t="s">
        <v>539</v>
      </c>
      <c r="F16" s="113" t="s">
        <v>539</v>
      </c>
      <c r="G16" s="114" t="s">
        <v>539</v>
      </c>
      <c r="H16" s="36" t="s">
        <v>118</v>
      </c>
      <c r="I16" s="14"/>
      <c r="J16" s="45">
        <v>90</v>
      </c>
      <c r="K16" s="40">
        <v>0</v>
      </c>
      <c r="L16" s="38">
        <v>9.5</v>
      </c>
      <c r="M16" s="41">
        <f t="shared" si="1"/>
        <v>0</v>
      </c>
      <c r="N16" s="42">
        <f t="shared" si="2"/>
        <v>0</v>
      </c>
    </row>
    <row r="17" spans="2:14" ht="15" customHeight="1" x14ac:dyDescent="0.3">
      <c r="B17" s="43">
        <f t="shared" si="0"/>
        <v>7</v>
      </c>
      <c r="C17" s="37">
        <v>944</v>
      </c>
      <c r="D17" s="112" t="s">
        <v>540</v>
      </c>
      <c r="E17" s="113" t="s">
        <v>540</v>
      </c>
      <c r="F17" s="113" t="s">
        <v>540</v>
      </c>
      <c r="G17" s="114" t="s">
        <v>540</v>
      </c>
      <c r="H17" s="36" t="s">
        <v>12</v>
      </c>
      <c r="I17" s="14"/>
      <c r="J17" s="45">
        <v>150</v>
      </c>
      <c r="K17" s="40">
        <v>0</v>
      </c>
      <c r="L17" s="38">
        <v>9.5</v>
      </c>
      <c r="M17" s="41">
        <f t="shared" si="1"/>
        <v>0</v>
      </c>
      <c r="N17" s="42">
        <f t="shared" si="2"/>
        <v>0</v>
      </c>
    </row>
    <row r="18" spans="2:14" ht="15" customHeight="1" x14ac:dyDescent="0.3">
      <c r="B18" s="43">
        <f t="shared" si="0"/>
        <v>8</v>
      </c>
      <c r="C18" s="37">
        <v>945</v>
      </c>
      <c r="D18" s="112" t="s">
        <v>541</v>
      </c>
      <c r="E18" s="113" t="s">
        <v>541</v>
      </c>
      <c r="F18" s="113" t="s">
        <v>541</v>
      </c>
      <c r="G18" s="114" t="s">
        <v>541</v>
      </c>
      <c r="H18" s="36" t="s">
        <v>118</v>
      </c>
      <c r="I18" s="14"/>
      <c r="J18" s="45">
        <v>90</v>
      </c>
      <c r="K18" s="40">
        <v>0</v>
      </c>
      <c r="L18" s="38">
        <v>9.5</v>
      </c>
      <c r="M18" s="41">
        <f t="shared" si="1"/>
        <v>0</v>
      </c>
      <c r="N18" s="42">
        <f t="shared" si="2"/>
        <v>0</v>
      </c>
    </row>
    <row r="19" spans="2:14" ht="15" customHeight="1" x14ac:dyDescent="0.3">
      <c r="B19" s="43">
        <f t="shared" si="0"/>
        <v>9</v>
      </c>
      <c r="C19" s="37">
        <v>946</v>
      </c>
      <c r="D19" s="112" t="s">
        <v>542</v>
      </c>
      <c r="E19" s="113" t="s">
        <v>542</v>
      </c>
      <c r="F19" s="113" t="s">
        <v>542</v>
      </c>
      <c r="G19" s="114" t="s">
        <v>542</v>
      </c>
      <c r="H19" s="36" t="s">
        <v>12</v>
      </c>
      <c r="I19" s="14"/>
      <c r="J19" s="45">
        <v>90</v>
      </c>
      <c r="K19" s="40">
        <v>0</v>
      </c>
      <c r="L19" s="38">
        <v>9.5</v>
      </c>
      <c r="M19" s="41">
        <f t="shared" si="1"/>
        <v>0</v>
      </c>
      <c r="N19" s="42">
        <f t="shared" si="2"/>
        <v>0</v>
      </c>
    </row>
    <row r="20" spans="2:14" ht="15" customHeight="1" x14ac:dyDescent="0.3">
      <c r="B20" s="43">
        <f t="shared" si="0"/>
        <v>10</v>
      </c>
      <c r="C20" s="37">
        <v>947</v>
      </c>
      <c r="D20" s="112" t="s">
        <v>543</v>
      </c>
      <c r="E20" s="113" t="s">
        <v>543</v>
      </c>
      <c r="F20" s="113" t="s">
        <v>543</v>
      </c>
      <c r="G20" s="114" t="s">
        <v>543</v>
      </c>
      <c r="H20" s="36" t="s">
        <v>12</v>
      </c>
      <c r="I20" s="14"/>
      <c r="J20" s="45">
        <v>150</v>
      </c>
      <c r="K20" s="40">
        <v>0</v>
      </c>
      <c r="L20" s="38">
        <v>9.5</v>
      </c>
      <c r="M20" s="41">
        <f t="shared" si="1"/>
        <v>0</v>
      </c>
      <c r="N20" s="42">
        <f t="shared" si="2"/>
        <v>0</v>
      </c>
    </row>
    <row r="21" spans="2:14" ht="15" customHeight="1" x14ac:dyDescent="0.3">
      <c r="B21" s="43">
        <f t="shared" si="0"/>
        <v>11</v>
      </c>
      <c r="C21" s="37">
        <v>948</v>
      </c>
      <c r="D21" s="112" t="s">
        <v>544</v>
      </c>
      <c r="E21" s="113" t="s">
        <v>544</v>
      </c>
      <c r="F21" s="113" t="s">
        <v>544</v>
      </c>
      <c r="G21" s="114" t="s">
        <v>544</v>
      </c>
      <c r="H21" s="36" t="s">
        <v>12</v>
      </c>
      <c r="I21" s="14"/>
      <c r="J21" s="45">
        <v>150</v>
      </c>
      <c r="K21" s="40">
        <v>0</v>
      </c>
      <c r="L21" s="38">
        <v>9.5</v>
      </c>
      <c r="M21" s="41">
        <f t="shared" si="1"/>
        <v>0</v>
      </c>
      <c r="N21" s="42">
        <f t="shared" si="2"/>
        <v>0</v>
      </c>
    </row>
    <row r="22" spans="2:14" ht="15" customHeight="1" x14ac:dyDescent="0.3">
      <c r="B22" s="43">
        <f t="shared" si="0"/>
        <v>12</v>
      </c>
      <c r="C22" s="37">
        <v>949</v>
      </c>
      <c r="D22" s="112" t="s">
        <v>545</v>
      </c>
      <c r="E22" s="113" t="s">
        <v>545</v>
      </c>
      <c r="F22" s="113" t="s">
        <v>545</v>
      </c>
      <c r="G22" s="114" t="s">
        <v>545</v>
      </c>
      <c r="H22" s="36" t="s">
        <v>12</v>
      </c>
      <c r="I22" s="14"/>
      <c r="J22" s="45">
        <v>600</v>
      </c>
      <c r="K22" s="40">
        <v>0</v>
      </c>
      <c r="L22" s="38">
        <v>9.5</v>
      </c>
      <c r="M22" s="41">
        <f t="shared" si="1"/>
        <v>0</v>
      </c>
      <c r="N22" s="42">
        <f t="shared" si="2"/>
        <v>0</v>
      </c>
    </row>
    <row r="23" spans="2:14" ht="15" customHeight="1" x14ac:dyDescent="0.3">
      <c r="B23" s="43">
        <f t="shared" si="0"/>
        <v>13</v>
      </c>
      <c r="C23" s="37">
        <v>950</v>
      </c>
      <c r="D23" s="112" t="s">
        <v>546</v>
      </c>
      <c r="E23" s="113" t="s">
        <v>546</v>
      </c>
      <c r="F23" s="113" t="s">
        <v>546</v>
      </c>
      <c r="G23" s="114" t="s">
        <v>546</v>
      </c>
      <c r="H23" s="36" t="s">
        <v>12</v>
      </c>
      <c r="I23" s="14"/>
      <c r="J23" s="45">
        <v>600</v>
      </c>
      <c r="K23" s="40">
        <v>0</v>
      </c>
      <c r="L23" s="38">
        <v>9.5</v>
      </c>
      <c r="M23" s="41">
        <f t="shared" si="1"/>
        <v>0</v>
      </c>
      <c r="N23" s="42">
        <f t="shared" si="2"/>
        <v>0</v>
      </c>
    </row>
    <row r="24" spans="2:14" ht="15" customHeight="1" x14ac:dyDescent="0.3">
      <c r="B24" s="43">
        <f t="shared" si="0"/>
        <v>14</v>
      </c>
      <c r="C24" s="37">
        <v>951</v>
      </c>
      <c r="D24" s="112" t="s">
        <v>547</v>
      </c>
      <c r="E24" s="113" t="s">
        <v>547</v>
      </c>
      <c r="F24" s="113" t="s">
        <v>547</v>
      </c>
      <c r="G24" s="114" t="s">
        <v>547</v>
      </c>
      <c r="H24" s="36" t="s">
        <v>12</v>
      </c>
      <c r="I24" s="14"/>
      <c r="J24" s="45">
        <v>45</v>
      </c>
      <c r="K24" s="40">
        <v>0</v>
      </c>
      <c r="L24" s="38">
        <v>9.5</v>
      </c>
      <c r="M24" s="41">
        <f t="shared" si="1"/>
        <v>0</v>
      </c>
      <c r="N24" s="42">
        <f t="shared" si="2"/>
        <v>0</v>
      </c>
    </row>
    <row r="25" spans="2:14" ht="15" customHeight="1" x14ac:dyDescent="0.3">
      <c r="B25" s="43">
        <f t="shared" si="0"/>
        <v>15</v>
      </c>
      <c r="C25" s="37">
        <v>952</v>
      </c>
      <c r="D25" s="112" t="s">
        <v>548</v>
      </c>
      <c r="E25" s="113" t="s">
        <v>548</v>
      </c>
      <c r="F25" s="113" t="s">
        <v>548</v>
      </c>
      <c r="G25" s="114" t="s">
        <v>548</v>
      </c>
      <c r="H25" s="36" t="s">
        <v>12</v>
      </c>
      <c r="I25" s="14"/>
      <c r="J25" s="45">
        <v>240</v>
      </c>
      <c r="K25" s="40">
        <v>0</v>
      </c>
      <c r="L25" s="38">
        <v>9.5</v>
      </c>
      <c r="M25" s="41">
        <f t="shared" si="1"/>
        <v>0</v>
      </c>
      <c r="N25" s="42">
        <f t="shared" si="2"/>
        <v>0</v>
      </c>
    </row>
    <row r="26" spans="2:14" ht="15" customHeight="1" x14ac:dyDescent="0.3">
      <c r="B26" s="43">
        <f t="shared" si="0"/>
        <v>16</v>
      </c>
      <c r="C26" s="37">
        <v>953</v>
      </c>
      <c r="D26" s="112" t="s">
        <v>549</v>
      </c>
      <c r="E26" s="113" t="s">
        <v>549</v>
      </c>
      <c r="F26" s="113" t="s">
        <v>549</v>
      </c>
      <c r="G26" s="114" t="s">
        <v>549</v>
      </c>
      <c r="H26" s="36" t="s">
        <v>118</v>
      </c>
      <c r="I26" s="14"/>
      <c r="J26" s="45">
        <v>60</v>
      </c>
      <c r="K26" s="40">
        <v>0</v>
      </c>
      <c r="L26" s="38">
        <v>9.5</v>
      </c>
      <c r="M26" s="41">
        <f t="shared" si="1"/>
        <v>0</v>
      </c>
      <c r="N26" s="42">
        <f t="shared" si="2"/>
        <v>0</v>
      </c>
    </row>
    <row r="27" spans="2:14" ht="15" customHeight="1" x14ac:dyDescent="0.3">
      <c r="B27" s="43">
        <f t="shared" si="0"/>
        <v>17</v>
      </c>
      <c r="C27" s="37">
        <v>954</v>
      </c>
      <c r="D27" s="112" t="s">
        <v>550</v>
      </c>
      <c r="E27" s="113" t="s">
        <v>550</v>
      </c>
      <c r="F27" s="113" t="s">
        <v>550</v>
      </c>
      <c r="G27" s="114" t="s">
        <v>550</v>
      </c>
      <c r="H27" s="36" t="s">
        <v>12</v>
      </c>
      <c r="I27" s="14"/>
      <c r="J27" s="45">
        <v>600</v>
      </c>
      <c r="K27" s="40">
        <v>0</v>
      </c>
      <c r="L27" s="38">
        <v>9.5</v>
      </c>
      <c r="M27" s="41">
        <f t="shared" si="1"/>
        <v>0</v>
      </c>
      <c r="N27" s="42">
        <f t="shared" si="2"/>
        <v>0</v>
      </c>
    </row>
    <row r="28" spans="2:14" ht="15" customHeight="1" x14ac:dyDescent="0.3">
      <c r="B28" s="43">
        <f t="shared" si="0"/>
        <v>18</v>
      </c>
      <c r="C28" s="37">
        <v>955</v>
      </c>
      <c r="D28" s="112" t="s">
        <v>551</v>
      </c>
      <c r="E28" s="113" t="s">
        <v>551</v>
      </c>
      <c r="F28" s="113" t="s">
        <v>551</v>
      </c>
      <c r="G28" s="114" t="s">
        <v>551</v>
      </c>
      <c r="H28" s="36" t="s">
        <v>12</v>
      </c>
      <c r="I28" s="14"/>
      <c r="J28" s="45">
        <v>9</v>
      </c>
      <c r="K28" s="40">
        <v>0</v>
      </c>
      <c r="L28" s="38">
        <v>9.5</v>
      </c>
      <c r="M28" s="41">
        <f t="shared" si="1"/>
        <v>0</v>
      </c>
      <c r="N28" s="42">
        <f t="shared" si="2"/>
        <v>0</v>
      </c>
    </row>
    <row r="29" spans="2:14" ht="15" customHeight="1" x14ac:dyDescent="0.3">
      <c r="B29" s="43">
        <f t="shared" si="0"/>
        <v>19</v>
      </c>
      <c r="C29" s="37">
        <v>956</v>
      </c>
      <c r="D29" s="112" t="s">
        <v>552</v>
      </c>
      <c r="E29" s="113" t="s">
        <v>552</v>
      </c>
      <c r="F29" s="113" t="s">
        <v>552</v>
      </c>
      <c r="G29" s="114" t="s">
        <v>552</v>
      </c>
      <c r="H29" s="36" t="s">
        <v>12</v>
      </c>
      <c r="I29" s="14"/>
      <c r="J29" s="45">
        <v>300</v>
      </c>
      <c r="K29" s="40">
        <v>0</v>
      </c>
      <c r="L29" s="38">
        <v>9.5</v>
      </c>
      <c r="M29" s="41">
        <f t="shared" si="1"/>
        <v>0</v>
      </c>
      <c r="N29" s="42">
        <f t="shared" si="2"/>
        <v>0</v>
      </c>
    </row>
    <row r="30" spans="2:14" ht="15" customHeight="1" x14ac:dyDescent="0.3">
      <c r="B30" s="43">
        <f t="shared" si="0"/>
        <v>20</v>
      </c>
      <c r="C30" s="37">
        <v>957</v>
      </c>
      <c r="D30" s="112" t="s">
        <v>553</v>
      </c>
      <c r="E30" s="113" t="s">
        <v>553</v>
      </c>
      <c r="F30" s="113" t="s">
        <v>553</v>
      </c>
      <c r="G30" s="114" t="s">
        <v>553</v>
      </c>
      <c r="H30" s="36" t="s">
        <v>12</v>
      </c>
      <c r="I30" s="14"/>
      <c r="J30" s="45">
        <v>240</v>
      </c>
      <c r="K30" s="40">
        <v>0</v>
      </c>
      <c r="L30" s="38">
        <v>9.5</v>
      </c>
      <c r="M30" s="41">
        <f t="shared" si="1"/>
        <v>0</v>
      </c>
      <c r="N30" s="42">
        <f t="shared" si="2"/>
        <v>0</v>
      </c>
    </row>
    <row r="31" spans="2:14" ht="15" customHeight="1" x14ac:dyDescent="0.3">
      <c r="B31" s="43">
        <f t="shared" si="0"/>
        <v>21</v>
      </c>
      <c r="C31" s="37">
        <v>958</v>
      </c>
      <c r="D31" s="112" t="s">
        <v>554</v>
      </c>
      <c r="E31" s="113" t="s">
        <v>554</v>
      </c>
      <c r="F31" s="113" t="s">
        <v>554</v>
      </c>
      <c r="G31" s="114" t="s">
        <v>554</v>
      </c>
      <c r="H31" s="36" t="s">
        <v>12</v>
      </c>
      <c r="I31" s="14"/>
      <c r="J31" s="45">
        <v>300</v>
      </c>
      <c r="K31" s="40">
        <v>0</v>
      </c>
      <c r="L31" s="38">
        <v>9.5</v>
      </c>
      <c r="M31" s="41">
        <f t="shared" si="1"/>
        <v>0</v>
      </c>
      <c r="N31" s="42">
        <f t="shared" si="2"/>
        <v>0</v>
      </c>
    </row>
    <row r="32" spans="2:14" ht="15" customHeight="1" x14ac:dyDescent="0.3">
      <c r="B32" s="43">
        <f t="shared" si="0"/>
        <v>22</v>
      </c>
      <c r="C32" s="31">
        <v>959</v>
      </c>
      <c r="D32" s="112" t="s">
        <v>555</v>
      </c>
      <c r="E32" s="113" t="s">
        <v>555</v>
      </c>
      <c r="F32" s="113" t="s">
        <v>555</v>
      </c>
      <c r="G32" s="114" t="s">
        <v>555</v>
      </c>
      <c r="H32" s="36" t="s">
        <v>12</v>
      </c>
      <c r="I32" s="14"/>
      <c r="J32" s="45">
        <v>270</v>
      </c>
      <c r="K32" s="40">
        <v>0</v>
      </c>
      <c r="L32" s="38">
        <v>9.5</v>
      </c>
      <c r="M32" s="41">
        <f t="shared" si="1"/>
        <v>0</v>
      </c>
      <c r="N32" s="42">
        <f t="shared" si="2"/>
        <v>0</v>
      </c>
    </row>
    <row r="33" spans="2:14" ht="15" customHeight="1" x14ac:dyDescent="0.3">
      <c r="B33" s="43">
        <f t="shared" si="0"/>
        <v>23</v>
      </c>
      <c r="C33" s="31">
        <v>960</v>
      </c>
      <c r="D33" s="112" t="s">
        <v>556</v>
      </c>
      <c r="E33" s="113" t="s">
        <v>556</v>
      </c>
      <c r="F33" s="113" t="s">
        <v>556</v>
      </c>
      <c r="G33" s="114" t="s">
        <v>556</v>
      </c>
      <c r="H33" s="36" t="s">
        <v>118</v>
      </c>
      <c r="I33" s="14"/>
      <c r="J33" s="45">
        <v>900</v>
      </c>
      <c r="K33" s="40">
        <v>0</v>
      </c>
      <c r="L33" s="38">
        <v>9.5</v>
      </c>
      <c r="M33" s="41">
        <f t="shared" si="1"/>
        <v>0</v>
      </c>
      <c r="N33" s="42">
        <f t="shared" si="2"/>
        <v>0</v>
      </c>
    </row>
    <row r="34" spans="2:14" ht="12.75" customHeight="1" x14ac:dyDescent="0.3">
      <c r="B34" s="43">
        <f t="shared" si="0"/>
        <v>24</v>
      </c>
      <c r="C34" s="31">
        <v>961</v>
      </c>
      <c r="D34" s="125" t="s">
        <v>557</v>
      </c>
      <c r="E34" s="126" t="s">
        <v>557</v>
      </c>
      <c r="F34" s="126" t="s">
        <v>557</v>
      </c>
      <c r="G34" s="127" t="s">
        <v>557</v>
      </c>
      <c r="H34" s="36" t="s">
        <v>12</v>
      </c>
      <c r="I34" s="14"/>
      <c r="J34" s="45">
        <v>300</v>
      </c>
      <c r="K34" s="40">
        <v>0</v>
      </c>
      <c r="L34" s="38">
        <v>9.5</v>
      </c>
      <c r="M34" s="41">
        <f t="shared" si="1"/>
        <v>0</v>
      </c>
      <c r="N34" s="42">
        <f t="shared" si="2"/>
        <v>0</v>
      </c>
    </row>
    <row r="35" spans="2:14" ht="12.75" customHeight="1" x14ac:dyDescent="0.3">
      <c r="B35" s="43">
        <f t="shared" si="0"/>
        <v>25</v>
      </c>
      <c r="C35" s="31">
        <v>962</v>
      </c>
      <c r="D35" s="125" t="s">
        <v>558</v>
      </c>
      <c r="E35" s="126" t="s">
        <v>558</v>
      </c>
      <c r="F35" s="126" t="s">
        <v>558</v>
      </c>
      <c r="G35" s="127" t="s">
        <v>558</v>
      </c>
      <c r="H35" s="36" t="s">
        <v>12</v>
      </c>
      <c r="I35" s="14"/>
      <c r="J35" s="45">
        <v>300</v>
      </c>
      <c r="K35" s="40">
        <v>0</v>
      </c>
      <c r="L35" s="38">
        <v>9.5</v>
      </c>
      <c r="M35" s="41">
        <f t="shared" si="1"/>
        <v>0</v>
      </c>
      <c r="N35" s="42">
        <f t="shared" si="2"/>
        <v>0</v>
      </c>
    </row>
    <row r="36" spans="2:14" ht="12.75" customHeight="1" x14ac:dyDescent="0.3">
      <c r="B36" s="43">
        <f t="shared" si="0"/>
        <v>26</v>
      </c>
      <c r="C36" s="31">
        <v>963</v>
      </c>
      <c r="D36" s="125" t="s">
        <v>559</v>
      </c>
      <c r="E36" s="126" t="s">
        <v>559</v>
      </c>
      <c r="F36" s="126" t="s">
        <v>559</v>
      </c>
      <c r="G36" s="127" t="s">
        <v>559</v>
      </c>
      <c r="H36" s="36" t="s">
        <v>12</v>
      </c>
      <c r="I36" s="14"/>
      <c r="J36" s="45">
        <v>900</v>
      </c>
      <c r="K36" s="40">
        <v>0</v>
      </c>
      <c r="L36" s="38">
        <v>9.5</v>
      </c>
      <c r="M36" s="41">
        <f t="shared" si="1"/>
        <v>0</v>
      </c>
      <c r="N36" s="42">
        <f t="shared" si="2"/>
        <v>0</v>
      </c>
    </row>
    <row r="37" spans="2:14" ht="12.75" customHeight="1" x14ac:dyDescent="0.3">
      <c r="B37" s="43">
        <f t="shared" si="0"/>
        <v>27</v>
      </c>
      <c r="C37" s="31">
        <v>964</v>
      </c>
      <c r="D37" s="125" t="s">
        <v>560</v>
      </c>
      <c r="E37" s="126" t="s">
        <v>560</v>
      </c>
      <c r="F37" s="126" t="s">
        <v>560</v>
      </c>
      <c r="G37" s="127" t="s">
        <v>560</v>
      </c>
      <c r="H37" s="36" t="s">
        <v>12</v>
      </c>
      <c r="I37" s="14"/>
      <c r="J37" s="45">
        <v>180</v>
      </c>
      <c r="K37" s="40">
        <v>0</v>
      </c>
      <c r="L37" s="38">
        <v>9.5</v>
      </c>
      <c r="M37" s="41">
        <f t="shared" si="1"/>
        <v>0</v>
      </c>
      <c r="N37" s="42">
        <f t="shared" si="2"/>
        <v>0</v>
      </c>
    </row>
    <row r="38" spans="2:14" ht="12.75" customHeight="1" x14ac:dyDescent="0.3">
      <c r="B38" s="43">
        <f t="shared" si="0"/>
        <v>28</v>
      </c>
      <c r="C38" s="31">
        <v>965</v>
      </c>
      <c r="D38" s="125" t="s">
        <v>561</v>
      </c>
      <c r="E38" s="126" t="s">
        <v>561</v>
      </c>
      <c r="F38" s="126" t="s">
        <v>561</v>
      </c>
      <c r="G38" s="127" t="s">
        <v>561</v>
      </c>
      <c r="H38" s="36" t="s">
        <v>12</v>
      </c>
      <c r="I38" s="14"/>
      <c r="J38" s="45">
        <v>300</v>
      </c>
      <c r="K38" s="40">
        <v>0</v>
      </c>
      <c r="L38" s="38">
        <v>9.5</v>
      </c>
      <c r="M38" s="41">
        <f t="shared" si="1"/>
        <v>0</v>
      </c>
      <c r="N38" s="42">
        <f t="shared" si="2"/>
        <v>0</v>
      </c>
    </row>
    <row r="39" spans="2:14" ht="12.75" customHeight="1" x14ac:dyDescent="0.3">
      <c r="B39" s="43">
        <f t="shared" si="0"/>
        <v>29</v>
      </c>
      <c r="C39" s="31">
        <v>966</v>
      </c>
      <c r="D39" s="125" t="s">
        <v>562</v>
      </c>
      <c r="E39" s="126" t="s">
        <v>562</v>
      </c>
      <c r="F39" s="126" t="s">
        <v>562</v>
      </c>
      <c r="G39" s="127" t="s">
        <v>562</v>
      </c>
      <c r="H39" s="36" t="s">
        <v>12</v>
      </c>
      <c r="I39" s="14"/>
      <c r="J39" s="45">
        <v>300</v>
      </c>
      <c r="K39" s="40">
        <v>0</v>
      </c>
      <c r="L39" s="38">
        <v>9.5</v>
      </c>
      <c r="M39" s="41">
        <f t="shared" si="1"/>
        <v>0</v>
      </c>
      <c r="N39" s="42">
        <f t="shared" si="2"/>
        <v>0</v>
      </c>
    </row>
    <row r="40" spans="2:14" ht="12.75" customHeight="1" x14ac:dyDescent="0.3">
      <c r="B40" s="43">
        <f t="shared" si="0"/>
        <v>30</v>
      </c>
      <c r="C40" s="31">
        <v>967</v>
      </c>
      <c r="D40" s="112" t="s">
        <v>563</v>
      </c>
      <c r="E40" s="113" t="s">
        <v>563</v>
      </c>
      <c r="F40" s="113" t="s">
        <v>563</v>
      </c>
      <c r="G40" s="114" t="s">
        <v>563</v>
      </c>
      <c r="H40" s="36" t="s">
        <v>11</v>
      </c>
      <c r="I40" s="14"/>
      <c r="J40" s="45">
        <v>300</v>
      </c>
      <c r="K40" s="40">
        <v>0</v>
      </c>
      <c r="L40" s="38">
        <v>9.5</v>
      </c>
      <c r="M40" s="41">
        <f t="shared" si="1"/>
        <v>0</v>
      </c>
      <c r="N40" s="42">
        <f t="shared" si="2"/>
        <v>0</v>
      </c>
    </row>
    <row r="41" spans="2:14" ht="12.75" customHeight="1" x14ac:dyDescent="0.3">
      <c r="B41" s="43">
        <f t="shared" si="0"/>
        <v>31</v>
      </c>
      <c r="C41" s="31">
        <v>968</v>
      </c>
      <c r="D41" s="112" t="s">
        <v>564</v>
      </c>
      <c r="E41" s="113" t="s">
        <v>564</v>
      </c>
      <c r="F41" s="113" t="s">
        <v>564</v>
      </c>
      <c r="G41" s="114" t="s">
        <v>564</v>
      </c>
      <c r="H41" s="36" t="s">
        <v>118</v>
      </c>
      <c r="I41" s="14"/>
      <c r="J41" s="45">
        <v>90</v>
      </c>
      <c r="K41" s="40">
        <v>0</v>
      </c>
      <c r="L41" s="38">
        <v>9.5</v>
      </c>
      <c r="M41" s="41">
        <f t="shared" si="1"/>
        <v>0</v>
      </c>
      <c r="N41" s="42">
        <f t="shared" si="2"/>
        <v>0</v>
      </c>
    </row>
    <row r="42" spans="2:14" ht="12.75" customHeight="1" x14ac:dyDescent="0.3">
      <c r="B42" s="43">
        <f t="shared" si="0"/>
        <v>32</v>
      </c>
      <c r="C42" s="31">
        <v>969</v>
      </c>
      <c r="D42" s="128" t="s">
        <v>565</v>
      </c>
      <c r="E42" s="129" t="s">
        <v>565</v>
      </c>
      <c r="F42" s="129" t="s">
        <v>565</v>
      </c>
      <c r="G42" s="130" t="s">
        <v>565</v>
      </c>
      <c r="H42" s="36" t="s">
        <v>118</v>
      </c>
      <c r="I42" s="14"/>
      <c r="J42" s="45">
        <v>120</v>
      </c>
      <c r="K42" s="40">
        <v>0</v>
      </c>
      <c r="L42" s="38">
        <v>9.5</v>
      </c>
      <c r="M42" s="41">
        <f t="shared" si="1"/>
        <v>0</v>
      </c>
      <c r="N42" s="42">
        <f t="shared" si="2"/>
        <v>0</v>
      </c>
    </row>
    <row r="43" spans="2:14" ht="12.75" customHeight="1" x14ac:dyDescent="0.3">
      <c r="B43" s="43">
        <f t="shared" si="0"/>
        <v>33</v>
      </c>
      <c r="C43" s="31">
        <v>970</v>
      </c>
      <c r="D43" s="128" t="s">
        <v>566</v>
      </c>
      <c r="E43" s="129" t="s">
        <v>566</v>
      </c>
      <c r="F43" s="129" t="s">
        <v>566</v>
      </c>
      <c r="G43" s="130" t="s">
        <v>566</v>
      </c>
      <c r="H43" s="36" t="s">
        <v>118</v>
      </c>
      <c r="I43" s="14"/>
      <c r="J43" s="45">
        <v>300</v>
      </c>
      <c r="K43" s="40">
        <v>0</v>
      </c>
      <c r="L43" s="38">
        <v>9.5</v>
      </c>
      <c r="M43" s="41">
        <f t="shared" si="1"/>
        <v>0</v>
      </c>
      <c r="N43" s="42">
        <f t="shared" si="2"/>
        <v>0</v>
      </c>
    </row>
    <row r="44" spans="2:14" ht="12.75" customHeight="1" x14ac:dyDescent="0.3">
      <c r="B44" s="43">
        <f t="shared" si="0"/>
        <v>34</v>
      </c>
      <c r="C44" s="31">
        <v>971</v>
      </c>
      <c r="D44" s="128" t="s">
        <v>567</v>
      </c>
      <c r="E44" s="129" t="s">
        <v>567</v>
      </c>
      <c r="F44" s="129" t="s">
        <v>567</v>
      </c>
      <c r="G44" s="130" t="s">
        <v>567</v>
      </c>
      <c r="H44" s="36" t="s">
        <v>118</v>
      </c>
      <c r="I44" s="14"/>
      <c r="J44" s="45">
        <v>350</v>
      </c>
      <c r="K44" s="40">
        <v>0</v>
      </c>
      <c r="L44" s="38">
        <v>9.5</v>
      </c>
      <c r="M44" s="41">
        <f t="shared" si="1"/>
        <v>0</v>
      </c>
      <c r="N44" s="42">
        <f t="shared" si="2"/>
        <v>0</v>
      </c>
    </row>
    <row r="45" spans="2:14" ht="12.75" customHeight="1" x14ac:dyDescent="0.3">
      <c r="B45" s="43">
        <f t="shared" si="0"/>
        <v>35</v>
      </c>
      <c r="C45" s="31">
        <v>972</v>
      </c>
      <c r="D45" s="97" t="s">
        <v>568</v>
      </c>
      <c r="E45" s="98" t="s">
        <v>568</v>
      </c>
      <c r="F45" s="98" t="s">
        <v>568</v>
      </c>
      <c r="G45" s="99" t="s">
        <v>568</v>
      </c>
      <c r="H45" s="36" t="s">
        <v>12</v>
      </c>
      <c r="I45" s="14"/>
      <c r="J45" s="45">
        <v>350</v>
      </c>
      <c r="K45" s="40">
        <v>0</v>
      </c>
      <c r="L45" s="38">
        <v>9.5</v>
      </c>
      <c r="M45" s="41">
        <f t="shared" si="1"/>
        <v>0</v>
      </c>
      <c r="N45" s="42">
        <f t="shared" si="2"/>
        <v>0</v>
      </c>
    </row>
    <row r="46" spans="2:14" ht="12.75" customHeight="1" x14ac:dyDescent="0.3">
      <c r="B46" s="43">
        <f t="shared" si="0"/>
        <v>36</v>
      </c>
      <c r="C46" s="31">
        <v>973</v>
      </c>
      <c r="D46" s="97" t="s">
        <v>569</v>
      </c>
      <c r="E46" s="98" t="s">
        <v>569</v>
      </c>
      <c r="F46" s="98" t="s">
        <v>569</v>
      </c>
      <c r="G46" s="99" t="s">
        <v>569</v>
      </c>
      <c r="H46" s="36" t="s">
        <v>118</v>
      </c>
      <c r="I46" s="14"/>
      <c r="J46" s="45">
        <v>60</v>
      </c>
      <c r="K46" s="40">
        <v>0</v>
      </c>
      <c r="L46" s="38">
        <v>9.5</v>
      </c>
      <c r="M46" s="41">
        <f t="shared" si="1"/>
        <v>0</v>
      </c>
      <c r="N46" s="42">
        <f t="shared" si="2"/>
        <v>0</v>
      </c>
    </row>
    <row r="47" spans="2:14" s="24" customFormat="1" ht="12.75" customHeight="1" x14ac:dyDescent="0.3">
      <c r="B47" s="21"/>
      <c r="C47" s="21"/>
      <c r="D47" s="103" t="s">
        <v>533</v>
      </c>
      <c r="E47" s="103"/>
      <c r="F47" s="103"/>
      <c r="G47" s="103"/>
      <c r="H47" s="22"/>
      <c r="I47" s="22"/>
      <c r="J47" s="22"/>
      <c r="K47" s="22"/>
      <c r="L47" s="22"/>
      <c r="M47" s="22"/>
      <c r="N47" s="23">
        <f>SUM(N11:N46)</f>
        <v>0</v>
      </c>
    </row>
    <row r="48" spans="2:14" s="24" customFormat="1" ht="12.75" customHeight="1" x14ac:dyDescent="0.3"/>
    <row r="49" spans="2:12" s="24" customFormat="1" ht="12.75" customHeight="1" x14ac:dyDescent="0.3">
      <c r="B49" s="24" t="s">
        <v>18</v>
      </c>
    </row>
    <row r="50" spans="2:12" s="24" customFormat="1" ht="12.75" customHeight="1" x14ac:dyDescent="0.3">
      <c r="B50" s="24" t="s">
        <v>19</v>
      </c>
    </row>
    <row r="51" spans="2:12" s="24" customFormat="1" ht="12.75" customHeight="1" x14ac:dyDescent="0.3">
      <c r="B51" s="24" t="s">
        <v>20</v>
      </c>
    </row>
    <row r="52" spans="2:12" s="24" customFormat="1" ht="12.75" customHeight="1" x14ac:dyDescent="0.3">
      <c r="B52" s="25" t="s">
        <v>21</v>
      </c>
      <c r="C52" s="25"/>
      <c r="D52" s="25"/>
      <c r="E52" s="25"/>
      <c r="F52" s="25"/>
      <c r="G52" s="25"/>
      <c r="H52" s="25"/>
    </row>
    <row r="53" spans="2:12" s="24" customFormat="1" ht="12.75" customHeight="1" x14ac:dyDescent="0.3"/>
    <row r="54" spans="2:12" s="24" customFormat="1" ht="12.75" customHeight="1" x14ac:dyDescent="0.3"/>
    <row r="55" spans="2:12" s="24" customFormat="1" ht="12.75" customHeight="1" x14ac:dyDescent="0.3">
      <c r="B55" s="24" t="s">
        <v>22</v>
      </c>
      <c r="I55" s="26" t="s">
        <v>23</v>
      </c>
      <c r="L55" s="24" t="s">
        <v>24</v>
      </c>
    </row>
  </sheetData>
  <sheetProtection algorithmName="SHA-512" hashValue="shC9Y9n1jr7AwN5CbUqHCf8uE3M2kPeW2hUiJ14/0cNYH7agfoHAfKXxnKdNOZ4b97lYnwYIfWcjOPqG30A3XA==" saltValue="gIch/5m43J4Cju42Nq2skw==" spinCount="100000" sheet="1" objects="1" scenarios="1"/>
  <mergeCells count="38">
    <mergeCell ref="D47:G47"/>
    <mergeCell ref="D46:G46"/>
    <mergeCell ref="D40:G40"/>
    <mergeCell ref="D41:G41"/>
    <mergeCell ref="D42:G42"/>
    <mergeCell ref="D43:G43"/>
    <mergeCell ref="D44:G44"/>
    <mergeCell ref="D45:G45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15:G1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2"/>
  <sheetViews>
    <sheetView zoomScaleNormal="100" workbookViewId="0">
      <selection activeCell="J13" sqref="J13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613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15" customHeight="1" x14ac:dyDescent="0.3">
      <c r="B11" s="43">
        <v>1</v>
      </c>
      <c r="C11" s="37">
        <v>974</v>
      </c>
      <c r="D11" s="112" t="s">
        <v>570</v>
      </c>
      <c r="E11" s="113"/>
      <c r="F11" s="113"/>
      <c r="G11" s="114"/>
      <c r="H11" s="92" t="s">
        <v>118</v>
      </c>
      <c r="I11" s="14"/>
      <c r="J11" s="15">
        <v>60</v>
      </c>
      <c r="K11" s="40">
        <v>0</v>
      </c>
      <c r="L11" s="38">
        <v>9.5</v>
      </c>
      <c r="M11" s="41">
        <f>PRODUCT(K11,1.095)</f>
        <v>0</v>
      </c>
      <c r="N11" s="42">
        <f>PRODUCT(J11,M11)</f>
        <v>0</v>
      </c>
    </row>
    <row r="12" spans="2:14" ht="15" customHeight="1" x14ac:dyDescent="0.3">
      <c r="B12" s="43">
        <f t="shared" ref="B12:B53" si="0">B11+1</f>
        <v>2</v>
      </c>
      <c r="C12" s="37">
        <v>975</v>
      </c>
      <c r="D12" s="112" t="s">
        <v>571</v>
      </c>
      <c r="E12" s="113"/>
      <c r="F12" s="113"/>
      <c r="G12" s="114"/>
      <c r="H12" s="92" t="s">
        <v>118</v>
      </c>
      <c r="I12" s="14"/>
      <c r="J12" s="15">
        <v>10</v>
      </c>
      <c r="K12" s="40">
        <v>0</v>
      </c>
      <c r="L12" s="38">
        <v>9.5</v>
      </c>
      <c r="M12" s="41">
        <f t="shared" ref="M12:M53" si="1">PRODUCT(K12,1.095)</f>
        <v>0</v>
      </c>
      <c r="N12" s="42">
        <f t="shared" ref="N12:N53" si="2">PRODUCT(J12,M12)</f>
        <v>0</v>
      </c>
    </row>
    <row r="13" spans="2:14" ht="15" customHeight="1" x14ac:dyDescent="0.3">
      <c r="B13" s="43">
        <f t="shared" si="0"/>
        <v>3</v>
      </c>
      <c r="C13" s="37">
        <v>976</v>
      </c>
      <c r="D13" s="112" t="s">
        <v>572</v>
      </c>
      <c r="E13" s="116"/>
      <c r="F13" s="116"/>
      <c r="G13" s="117"/>
      <c r="H13" s="92" t="s">
        <v>118</v>
      </c>
      <c r="I13" s="14"/>
      <c r="J13" s="15">
        <v>30</v>
      </c>
      <c r="K13" s="40">
        <v>0</v>
      </c>
      <c r="L13" s="38">
        <v>9.5</v>
      </c>
      <c r="M13" s="41">
        <f t="shared" si="1"/>
        <v>0</v>
      </c>
      <c r="N13" s="42">
        <f t="shared" si="2"/>
        <v>0</v>
      </c>
    </row>
    <row r="14" spans="2:14" ht="15" customHeight="1" x14ac:dyDescent="0.3">
      <c r="B14" s="43">
        <f t="shared" si="0"/>
        <v>4</v>
      </c>
      <c r="C14" s="37">
        <v>977</v>
      </c>
      <c r="D14" s="112" t="s">
        <v>573</v>
      </c>
      <c r="E14" s="116"/>
      <c r="F14" s="116"/>
      <c r="G14" s="117"/>
      <c r="H14" s="92" t="s">
        <v>118</v>
      </c>
      <c r="I14" s="14"/>
      <c r="J14" s="15">
        <v>30</v>
      </c>
      <c r="K14" s="40">
        <v>0</v>
      </c>
      <c r="L14" s="38">
        <v>9.5</v>
      </c>
      <c r="M14" s="41">
        <f t="shared" si="1"/>
        <v>0</v>
      </c>
      <c r="N14" s="42">
        <f t="shared" si="2"/>
        <v>0</v>
      </c>
    </row>
    <row r="15" spans="2:14" ht="15" customHeight="1" x14ac:dyDescent="0.3">
      <c r="B15" s="43">
        <f t="shared" si="0"/>
        <v>5</v>
      </c>
      <c r="C15" s="37">
        <v>978</v>
      </c>
      <c r="D15" s="112" t="s">
        <v>574</v>
      </c>
      <c r="E15" s="113"/>
      <c r="F15" s="113"/>
      <c r="G15" s="114"/>
      <c r="H15" s="92" t="s">
        <v>118</v>
      </c>
      <c r="I15" s="14"/>
      <c r="J15" s="15">
        <v>10</v>
      </c>
      <c r="K15" s="40">
        <v>0</v>
      </c>
      <c r="L15" s="38">
        <v>9.5</v>
      </c>
      <c r="M15" s="41">
        <f t="shared" si="1"/>
        <v>0</v>
      </c>
      <c r="N15" s="42">
        <f t="shared" si="2"/>
        <v>0</v>
      </c>
    </row>
    <row r="16" spans="2:14" ht="15" customHeight="1" x14ac:dyDescent="0.3">
      <c r="B16" s="43">
        <f t="shared" si="0"/>
        <v>6</v>
      </c>
      <c r="C16" s="37">
        <v>979</v>
      </c>
      <c r="D16" s="112" t="s">
        <v>575</v>
      </c>
      <c r="E16" s="113"/>
      <c r="F16" s="113"/>
      <c r="G16" s="114"/>
      <c r="H16" s="92" t="s">
        <v>118</v>
      </c>
      <c r="I16" s="14"/>
      <c r="J16" s="15">
        <v>3</v>
      </c>
      <c r="K16" s="40">
        <v>0</v>
      </c>
      <c r="L16" s="38">
        <v>9.5</v>
      </c>
      <c r="M16" s="41">
        <f t="shared" si="1"/>
        <v>0</v>
      </c>
      <c r="N16" s="42">
        <f t="shared" si="2"/>
        <v>0</v>
      </c>
    </row>
    <row r="17" spans="2:14" ht="15" customHeight="1" x14ac:dyDescent="0.3">
      <c r="B17" s="43">
        <f t="shared" si="0"/>
        <v>7</v>
      </c>
      <c r="C17" s="37">
        <v>980</v>
      </c>
      <c r="D17" s="112" t="s">
        <v>576</v>
      </c>
      <c r="E17" s="113"/>
      <c r="F17" s="113"/>
      <c r="G17" s="114"/>
      <c r="H17" s="92" t="s">
        <v>118</v>
      </c>
      <c r="I17" s="14"/>
      <c r="J17" s="15">
        <v>3</v>
      </c>
      <c r="K17" s="40">
        <v>0</v>
      </c>
      <c r="L17" s="38">
        <v>9.5</v>
      </c>
      <c r="M17" s="41">
        <f t="shared" si="1"/>
        <v>0</v>
      </c>
      <c r="N17" s="42">
        <f t="shared" si="2"/>
        <v>0</v>
      </c>
    </row>
    <row r="18" spans="2:14" ht="15" customHeight="1" x14ac:dyDescent="0.3">
      <c r="B18" s="43">
        <f t="shared" si="0"/>
        <v>8</v>
      </c>
      <c r="C18" s="37">
        <v>981</v>
      </c>
      <c r="D18" s="112" t="s">
        <v>577</v>
      </c>
      <c r="E18" s="113"/>
      <c r="F18" s="113"/>
      <c r="G18" s="114"/>
      <c r="H18" s="92" t="s">
        <v>118</v>
      </c>
      <c r="I18" s="14"/>
      <c r="J18" s="15">
        <v>10</v>
      </c>
      <c r="K18" s="40">
        <v>0</v>
      </c>
      <c r="L18" s="38">
        <v>9.5</v>
      </c>
      <c r="M18" s="41">
        <f t="shared" si="1"/>
        <v>0</v>
      </c>
      <c r="N18" s="42">
        <f t="shared" si="2"/>
        <v>0</v>
      </c>
    </row>
    <row r="19" spans="2:14" ht="15" customHeight="1" x14ac:dyDescent="0.3">
      <c r="B19" s="43">
        <f t="shared" si="0"/>
        <v>9</v>
      </c>
      <c r="C19" s="37">
        <v>982</v>
      </c>
      <c r="D19" s="112" t="s">
        <v>578</v>
      </c>
      <c r="E19" s="113"/>
      <c r="F19" s="113"/>
      <c r="G19" s="114"/>
      <c r="H19" s="92" t="s">
        <v>118</v>
      </c>
      <c r="I19" s="14"/>
      <c r="J19" s="15">
        <v>12</v>
      </c>
      <c r="K19" s="40">
        <v>0</v>
      </c>
      <c r="L19" s="38">
        <v>9.5</v>
      </c>
      <c r="M19" s="41">
        <f t="shared" si="1"/>
        <v>0</v>
      </c>
      <c r="N19" s="42">
        <f t="shared" si="2"/>
        <v>0</v>
      </c>
    </row>
    <row r="20" spans="2:14" ht="15" customHeight="1" x14ac:dyDescent="0.3">
      <c r="B20" s="43">
        <f t="shared" si="0"/>
        <v>10</v>
      </c>
      <c r="C20" s="37">
        <v>983</v>
      </c>
      <c r="D20" s="112" t="s">
        <v>579</v>
      </c>
      <c r="E20" s="113"/>
      <c r="F20" s="113"/>
      <c r="G20" s="114"/>
      <c r="H20" s="92" t="s">
        <v>118</v>
      </c>
      <c r="I20" s="14"/>
      <c r="J20" s="15">
        <v>5</v>
      </c>
      <c r="K20" s="40">
        <v>0</v>
      </c>
      <c r="L20" s="38">
        <v>9.5</v>
      </c>
      <c r="M20" s="41">
        <f t="shared" si="1"/>
        <v>0</v>
      </c>
      <c r="N20" s="42">
        <f t="shared" si="2"/>
        <v>0</v>
      </c>
    </row>
    <row r="21" spans="2:14" ht="15" customHeight="1" x14ac:dyDescent="0.3">
      <c r="B21" s="43">
        <f t="shared" si="0"/>
        <v>11</v>
      </c>
      <c r="C21" s="37">
        <v>984</v>
      </c>
      <c r="D21" s="112" t="s">
        <v>580</v>
      </c>
      <c r="E21" s="113"/>
      <c r="F21" s="113"/>
      <c r="G21" s="114"/>
      <c r="H21" s="92" t="s">
        <v>118</v>
      </c>
      <c r="I21" s="14"/>
      <c r="J21" s="15">
        <v>5</v>
      </c>
      <c r="K21" s="40">
        <v>0</v>
      </c>
      <c r="L21" s="38">
        <v>9.5</v>
      </c>
      <c r="M21" s="41">
        <f t="shared" si="1"/>
        <v>0</v>
      </c>
      <c r="N21" s="42">
        <f t="shared" si="2"/>
        <v>0</v>
      </c>
    </row>
    <row r="22" spans="2:14" ht="15" customHeight="1" x14ac:dyDescent="0.3">
      <c r="B22" s="43">
        <f t="shared" si="0"/>
        <v>12</v>
      </c>
      <c r="C22" s="37">
        <v>985</v>
      </c>
      <c r="D22" s="112" t="s">
        <v>581</v>
      </c>
      <c r="E22" s="113"/>
      <c r="F22" s="113"/>
      <c r="G22" s="114"/>
      <c r="H22" s="92" t="s">
        <v>118</v>
      </c>
      <c r="I22" s="14"/>
      <c r="J22" s="15">
        <v>5</v>
      </c>
      <c r="K22" s="40">
        <v>0</v>
      </c>
      <c r="L22" s="38">
        <v>9.5</v>
      </c>
      <c r="M22" s="41">
        <f t="shared" si="1"/>
        <v>0</v>
      </c>
      <c r="N22" s="42">
        <f t="shared" si="2"/>
        <v>0</v>
      </c>
    </row>
    <row r="23" spans="2:14" ht="15" customHeight="1" x14ac:dyDescent="0.3">
      <c r="B23" s="43">
        <f t="shared" si="0"/>
        <v>13</v>
      </c>
      <c r="C23" s="37">
        <v>986</v>
      </c>
      <c r="D23" s="112" t="s">
        <v>582</v>
      </c>
      <c r="E23" s="113"/>
      <c r="F23" s="113"/>
      <c r="G23" s="114"/>
      <c r="H23" s="92" t="s">
        <v>118</v>
      </c>
      <c r="I23" s="14"/>
      <c r="J23" s="15">
        <v>5</v>
      </c>
      <c r="K23" s="40">
        <v>0</v>
      </c>
      <c r="L23" s="38">
        <v>9.5</v>
      </c>
      <c r="M23" s="41">
        <f t="shared" si="1"/>
        <v>0</v>
      </c>
      <c r="N23" s="42">
        <f t="shared" si="2"/>
        <v>0</v>
      </c>
    </row>
    <row r="24" spans="2:14" ht="15" customHeight="1" x14ac:dyDescent="0.3">
      <c r="B24" s="43">
        <f t="shared" si="0"/>
        <v>14</v>
      </c>
      <c r="C24" s="37">
        <v>987</v>
      </c>
      <c r="D24" s="112" t="s">
        <v>583</v>
      </c>
      <c r="E24" s="113"/>
      <c r="F24" s="113"/>
      <c r="G24" s="114"/>
      <c r="H24" s="92" t="s">
        <v>118</v>
      </c>
      <c r="I24" s="14"/>
      <c r="J24" s="15">
        <v>5</v>
      </c>
      <c r="K24" s="40">
        <v>0</v>
      </c>
      <c r="L24" s="38">
        <v>9.5</v>
      </c>
      <c r="M24" s="41">
        <f t="shared" si="1"/>
        <v>0</v>
      </c>
      <c r="N24" s="42">
        <f t="shared" si="2"/>
        <v>0</v>
      </c>
    </row>
    <row r="25" spans="2:14" ht="15" customHeight="1" x14ac:dyDescent="0.3">
      <c r="B25" s="43">
        <f t="shared" si="0"/>
        <v>15</v>
      </c>
      <c r="C25" s="37">
        <v>988</v>
      </c>
      <c r="D25" s="112" t="s">
        <v>584</v>
      </c>
      <c r="E25" s="113"/>
      <c r="F25" s="113"/>
      <c r="G25" s="114"/>
      <c r="H25" s="92" t="s">
        <v>118</v>
      </c>
      <c r="I25" s="14"/>
      <c r="J25" s="15">
        <v>5</v>
      </c>
      <c r="K25" s="40">
        <v>0</v>
      </c>
      <c r="L25" s="38">
        <v>9.5</v>
      </c>
      <c r="M25" s="41">
        <f t="shared" si="1"/>
        <v>0</v>
      </c>
      <c r="N25" s="42">
        <f t="shared" si="2"/>
        <v>0</v>
      </c>
    </row>
    <row r="26" spans="2:14" ht="15" customHeight="1" x14ac:dyDescent="0.3">
      <c r="B26" s="43">
        <f t="shared" si="0"/>
        <v>16</v>
      </c>
      <c r="C26" s="37">
        <v>989</v>
      </c>
      <c r="D26" s="112" t="s">
        <v>585</v>
      </c>
      <c r="E26" s="113"/>
      <c r="F26" s="113"/>
      <c r="G26" s="114"/>
      <c r="H26" s="92" t="s">
        <v>118</v>
      </c>
      <c r="I26" s="14"/>
      <c r="J26" s="15">
        <v>20</v>
      </c>
      <c r="K26" s="40">
        <v>0</v>
      </c>
      <c r="L26" s="38">
        <v>9.5</v>
      </c>
      <c r="M26" s="41">
        <f t="shared" si="1"/>
        <v>0</v>
      </c>
      <c r="N26" s="42">
        <f t="shared" si="2"/>
        <v>0</v>
      </c>
    </row>
    <row r="27" spans="2:14" ht="15" customHeight="1" x14ac:dyDescent="0.3">
      <c r="B27" s="43">
        <f t="shared" si="0"/>
        <v>17</v>
      </c>
      <c r="C27" s="37">
        <v>990</v>
      </c>
      <c r="D27" s="112" t="s">
        <v>586</v>
      </c>
      <c r="E27" s="113"/>
      <c r="F27" s="113"/>
      <c r="G27" s="114"/>
      <c r="H27" s="92" t="s">
        <v>118</v>
      </c>
      <c r="I27" s="14"/>
      <c r="J27" s="15">
        <v>20</v>
      </c>
      <c r="K27" s="40">
        <v>0</v>
      </c>
      <c r="L27" s="38">
        <v>9.5</v>
      </c>
      <c r="M27" s="41">
        <f t="shared" si="1"/>
        <v>0</v>
      </c>
      <c r="N27" s="42">
        <f t="shared" si="2"/>
        <v>0</v>
      </c>
    </row>
    <row r="28" spans="2:14" ht="15" customHeight="1" x14ac:dyDescent="0.3">
      <c r="B28" s="43">
        <f t="shared" si="0"/>
        <v>18</v>
      </c>
      <c r="C28" s="37">
        <v>991</v>
      </c>
      <c r="D28" s="112" t="s">
        <v>587</v>
      </c>
      <c r="E28" s="113"/>
      <c r="F28" s="113"/>
      <c r="G28" s="114"/>
      <c r="H28" s="92" t="s">
        <v>118</v>
      </c>
      <c r="I28" s="14"/>
      <c r="J28" s="15">
        <v>30</v>
      </c>
      <c r="K28" s="40">
        <v>0</v>
      </c>
      <c r="L28" s="38">
        <v>9.5</v>
      </c>
      <c r="M28" s="41">
        <f t="shared" si="1"/>
        <v>0</v>
      </c>
      <c r="N28" s="42">
        <f t="shared" si="2"/>
        <v>0</v>
      </c>
    </row>
    <row r="29" spans="2:14" ht="15" customHeight="1" x14ac:dyDescent="0.3">
      <c r="B29" s="43">
        <f t="shared" si="0"/>
        <v>19</v>
      </c>
      <c r="C29" s="37">
        <v>992</v>
      </c>
      <c r="D29" s="112" t="s">
        <v>588</v>
      </c>
      <c r="E29" s="113"/>
      <c r="F29" s="113"/>
      <c r="G29" s="114"/>
      <c r="H29" s="92" t="s">
        <v>118</v>
      </c>
      <c r="I29" s="14"/>
      <c r="J29" s="15">
        <v>60</v>
      </c>
      <c r="K29" s="40">
        <v>0</v>
      </c>
      <c r="L29" s="38">
        <v>9.5</v>
      </c>
      <c r="M29" s="41">
        <f t="shared" si="1"/>
        <v>0</v>
      </c>
      <c r="N29" s="42">
        <f t="shared" si="2"/>
        <v>0</v>
      </c>
    </row>
    <row r="30" spans="2:14" ht="15" customHeight="1" x14ac:dyDescent="0.3">
      <c r="B30" s="43">
        <f t="shared" si="0"/>
        <v>20</v>
      </c>
      <c r="C30" s="37">
        <v>993</v>
      </c>
      <c r="D30" s="112" t="s">
        <v>589</v>
      </c>
      <c r="E30" s="113"/>
      <c r="F30" s="113"/>
      <c r="G30" s="114"/>
      <c r="H30" s="92" t="s">
        <v>118</v>
      </c>
      <c r="I30" s="14"/>
      <c r="J30" s="15">
        <v>60</v>
      </c>
      <c r="K30" s="40">
        <v>0</v>
      </c>
      <c r="L30" s="38">
        <v>9.5</v>
      </c>
      <c r="M30" s="41">
        <f t="shared" si="1"/>
        <v>0</v>
      </c>
      <c r="N30" s="42">
        <f t="shared" si="2"/>
        <v>0</v>
      </c>
    </row>
    <row r="31" spans="2:14" ht="15" customHeight="1" x14ac:dyDescent="0.3">
      <c r="B31" s="43">
        <f t="shared" si="0"/>
        <v>21</v>
      </c>
      <c r="C31" s="37">
        <v>994</v>
      </c>
      <c r="D31" s="112" t="s">
        <v>590</v>
      </c>
      <c r="E31" s="113"/>
      <c r="F31" s="113"/>
      <c r="G31" s="114"/>
      <c r="H31" s="92" t="s">
        <v>118</v>
      </c>
      <c r="I31" s="14"/>
      <c r="J31" s="15">
        <v>60</v>
      </c>
      <c r="K31" s="40">
        <v>0</v>
      </c>
      <c r="L31" s="38">
        <v>9.5</v>
      </c>
      <c r="M31" s="41">
        <f t="shared" si="1"/>
        <v>0</v>
      </c>
      <c r="N31" s="42">
        <f t="shared" si="2"/>
        <v>0</v>
      </c>
    </row>
    <row r="32" spans="2:14" ht="15" customHeight="1" x14ac:dyDescent="0.3">
      <c r="B32" s="43">
        <f t="shared" si="0"/>
        <v>22</v>
      </c>
      <c r="C32" s="31">
        <v>995</v>
      </c>
      <c r="D32" s="112" t="s">
        <v>591</v>
      </c>
      <c r="E32" s="113"/>
      <c r="F32" s="113"/>
      <c r="G32" s="114"/>
      <c r="H32" s="92" t="s">
        <v>118</v>
      </c>
      <c r="I32" s="14"/>
      <c r="J32" s="15">
        <v>150</v>
      </c>
      <c r="K32" s="40">
        <v>0</v>
      </c>
      <c r="L32" s="38">
        <v>9.5</v>
      </c>
      <c r="M32" s="41">
        <f t="shared" si="1"/>
        <v>0</v>
      </c>
      <c r="N32" s="42">
        <f t="shared" si="2"/>
        <v>0</v>
      </c>
    </row>
    <row r="33" spans="2:14" ht="15" customHeight="1" x14ac:dyDescent="0.3">
      <c r="B33" s="43">
        <f t="shared" si="0"/>
        <v>23</v>
      </c>
      <c r="C33" s="31">
        <v>996</v>
      </c>
      <c r="D33" s="112" t="s">
        <v>592</v>
      </c>
      <c r="E33" s="113"/>
      <c r="F33" s="113"/>
      <c r="G33" s="114"/>
      <c r="H33" s="92" t="s">
        <v>118</v>
      </c>
      <c r="I33" s="14"/>
      <c r="J33" s="15">
        <v>6</v>
      </c>
      <c r="K33" s="40">
        <v>0</v>
      </c>
      <c r="L33" s="38">
        <v>9.5</v>
      </c>
      <c r="M33" s="41">
        <f t="shared" si="1"/>
        <v>0</v>
      </c>
      <c r="N33" s="42">
        <f t="shared" si="2"/>
        <v>0</v>
      </c>
    </row>
    <row r="34" spans="2:14" ht="12.75" customHeight="1" x14ac:dyDescent="0.3">
      <c r="B34" s="43">
        <f t="shared" si="0"/>
        <v>24</v>
      </c>
      <c r="C34" s="31">
        <v>997</v>
      </c>
      <c r="D34" s="112" t="s">
        <v>593</v>
      </c>
      <c r="E34" s="113"/>
      <c r="F34" s="113"/>
      <c r="G34" s="114"/>
      <c r="H34" s="92" t="s">
        <v>118</v>
      </c>
      <c r="I34" s="14"/>
      <c r="J34" s="15">
        <v>120</v>
      </c>
      <c r="K34" s="40">
        <v>0</v>
      </c>
      <c r="L34" s="38">
        <v>9.5</v>
      </c>
      <c r="M34" s="41">
        <f t="shared" si="1"/>
        <v>0</v>
      </c>
      <c r="N34" s="42">
        <f t="shared" si="2"/>
        <v>0</v>
      </c>
    </row>
    <row r="35" spans="2:14" ht="12.75" customHeight="1" x14ac:dyDescent="0.3">
      <c r="B35" s="43">
        <f t="shared" si="0"/>
        <v>25</v>
      </c>
      <c r="C35" s="31">
        <v>998</v>
      </c>
      <c r="D35" s="112" t="s">
        <v>594</v>
      </c>
      <c r="E35" s="113"/>
      <c r="F35" s="113"/>
      <c r="G35" s="114"/>
      <c r="H35" s="92" t="s">
        <v>118</v>
      </c>
      <c r="I35" s="14"/>
      <c r="J35" s="15">
        <v>30</v>
      </c>
      <c r="K35" s="40">
        <v>0</v>
      </c>
      <c r="L35" s="38">
        <v>9.5</v>
      </c>
      <c r="M35" s="41">
        <f t="shared" si="1"/>
        <v>0</v>
      </c>
      <c r="N35" s="42">
        <f t="shared" si="2"/>
        <v>0</v>
      </c>
    </row>
    <row r="36" spans="2:14" ht="12.75" customHeight="1" x14ac:dyDescent="0.3">
      <c r="B36" s="43">
        <f t="shared" si="0"/>
        <v>26</v>
      </c>
      <c r="C36" s="31">
        <v>999</v>
      </c>
      <c r="D36" s="112" t="s">
        <v>595</v>
      </c>
      <c r="E36" s="113"/>
      <c r="F36" s="113"/>
      <c r="G36" s="114"/>
      <c r="H36" s="92" t="s">
        <v>118</v>
      </c>
      <c r="I36" s="14"/>
      <c r="J36" s="15">
        <v>5</v>
      </c>
      <c r="K36" s="40">
        <v>0</v>
      </c>
      <c r="L36" s="38">
        <v>9.5</v>
      </c>
      <c r="M36" s="41">
        <f t="shared" si="1"/>
        <v>0</v>
      </c>
      <c r="N36" s="42">
        <f t="shared" si="2"/>
        <v>0</v>
      </c>
    </row>
    <row r="37" spans="2:14" ht="12.75" customHeight="1" x14ac:dyDescent="0.3">
      <c r="B37" s="43">
        <f t="shared" si="0"/>
        <v>27</v>
      </c>
      <c r="C37" s="31">
        <v>1000</v>
      </c>
      <c r="D37" s="112" t="s">
        <v>596</v>
      </c>
      <c r="E37" s="113"/>
      <c r="F37" s="113"/>
      <c r="G37" s="114"/>
      <c r="H37" s="92" t="s">
        <v>118</v>
      </c>
      <c r="I37" s="14"/>
      <c r="J37" s="15">
        <v>20</v>
      </c>
      <c r="K37" s="40">
        <v>0</v>
      </c>
      <c r="L37" s="38">
        <v>9.5</v>
      </c>
      <c r="M37" s="41">
        <f t="shared" si="1"/>
        <v>0</v>
      </c>
      <c r="N37" s="42">
        <f t="shared" si="2"/>
        <v>0</v>
      </c>
    </row>
    <row r="38" spans="2:14" ht="12.75" customHeight="1" x14ac:dyDescent="0.3">
      <c r="B38" s="43">
        <f t="shared" si="0"/>
        <v>28</v>
      </c>
      <c r="C38" s="31">
        <v>1001</v>
      </c>
      <c r="D38" s="112" t="s">
        <v>597</v>
      </c>
      <c r="E38" s="113"/>
      <c r="F38" s="113"/>
      <c r="G38" s="114"/>
      <c r="H38" s="92" t="s">
        <v>118</v>
      </c>
      <c r="I38" s="14"/>
      <c r="J38" s="15">
        <v>60</v>
      </c>
      <c r="K38" s="40">
        <v>0</v>
      </c>
      <c r="L38" s="38">
        <v>9.5</v>
      </c>
      <c r="M38" s="41">
        <f t="shared" si="1"/>
        <v>0</v>
      </c>
      <c r="N38" s="42">
        <f t="shared" si="2"/>
        <v>0</v>
      </c>
    </row>
    <row r="39" spans="2:14" ht="12.75" customHeight="1" x14ac:dyDescent="0.3">
      <c r="B39" s="43">
        <f t="shared" si="0"/>
        <v>29</v>
      </c>
      <c r="C39" s="31">
        <v>1002</v>
      </c>
      <c r="D39" s="112" t="s">
        <v>598</v>
      </c>
      <c r="E39" s="113"/>
      <c r="F39" s="113"/>
      <c r="G39" s="114"/>
      <c r="H39" s="92" t="s">
        <v>118</v>
      </c>
      <c r="I39" s="14"/>
      <c r="J39" s="15">
        <v>60</v>
      </c>
      <c r="K39" s="40">
        <v>0</v>
      </c>
      <c r="L39" s="38">
        <v>9.5</v>
      </c>
      <c r="M39" s="41">
        <f t="shared" si="1"/>
        <v>0</v>
      </c>
      <c r="N39" s="42">
        <f t="shared" si="2"/>
        <v>0</v>
      </c>
    </row>
    <row r="40" spans="2:14" ht="12.75" customHeight="1" x14ac:dyDescent="0.3">
      <c r="B40" s="43">
        <f t="shared" si="0"/>
        <v>30</v>
      </c>
      <c r="C40" s="31">
        <v>1003</v>
      </c>
      <c r="D40" s="112" t="s">
        <v>599</v>
      </c>
      <c r="E40" s="113"/>
      <c r="F40" s="113"/>
      <c r="G40" s="114"/>
      <c r="H40" s="92" t="s">
        <v>118</v>
      </c>
      <c r="I40" s="14"/>
      <c r="J40" s="15">
        <v>60</v>
      </c>
      <c r="K40" s="40">
        <v>0</v>
      </c>
      <c r="L40" s="38">
        <v>9.5</v>
      </c>
      <c r="M40" s="41">
        <f t="shared" si="1"/>
        <v>0</v>
      </c>
      <c r="N40" s="42">
        <f t="shared" si="2"/>
        <v>0</v>
      </c>
    </row>
    <row r="41" spans="2:14" ht="12.75" customHeight="1" x14ac:dyDescent="0.3">
      <c r="B41" s="43">
        <f t="shared" si="0"/>
        <v>31</v>
      </c>
      <c r="C41" s="31">
        <v>1004</v>
      </c>
      <c r="D41" s="112" t="s">
        <v>600</v>
      </c>
      <c r="E41" s="113"/>
      <c r="F41" s="113"/>
      <c r="G41" s="114"/>
      <c r="H41" s="92" t="s">
        <v>118</v>
      </c>
      <c r="I41" s="14"/>
      <c r="J41" s="15">
        <v>60</v>
      </c>
      <c r="K41" s="40">
        <v>0</v>
      </c>
      <c r="L41" s="38">
        <v>9.5</v>
      </c>
      <c r="M41" s="41">
        <f t="shared" si="1"/>
        <v>0</v>
      </c>
      <c r="N41" s="42">
        <f t="shared" si="2"/>
        <v>0</v>
      </c>
    </row>
    <row r="42" spans="2:14" ht="12.75" customHeight="1" x14ac:dyDescent="0.3">
      <c r="B42" s="43">
        <f t="shared" si="0"/>
        <v>32</v>
      </c>
      <c r="C42" s="31">
        <v>1005</v>
      </c>
      <c r="D42" s="112" t="s">
        <v>601</v>
      </c>
      <c r="E42" s="113"/>
      <c r="F42" s="113"/>
      <c r="G42" s="114"/>
      <c r="H42" s="92" t="s">
        <v>118</v>
      </c>
      <c r="I42" s="14"/>
      <c r="J42" s="15">
        <v>60</v>
      </c>
      <c r="K42" s="40">
        <v>0</v>
      </c>
      <c r="L42" s="38">
        <v>9.5</v>
      </c>
      <c r="M42" s="41">
        <f t="shared" si="1"/>
        <v>0</v>
      </c>
      <c r="N42" s="42">
        <f t="shared" si="2"/>
        <v>0</v>
      </c>
    </row>
    <row r="43" spans="2:14" ht="12.75" customHeight="1" x14ac:dyDescent="0.3">
      <c r="B43" s="43">
        <f t="shared" si="0"/>
        <v>33</v>
      </c>
      <c r="C43" s="31">
        <v>1006</v>
      </c>
      <c r="D43" s="112" t="s">
        <v>602</v>
      </c>
      <c r="E43" s="113"/>
      <c r="F43" s="113"/>
      <c r="G43" s="114"/>
      <c r="H43" s="92" t="s">
        <v>118</v>
      </c>
      <c r="I43" s="14"/>
      <c r="J43" s="15">
        <v>60</v>
      </c>
      <c r="K43" s="40">
        <v>0</v>
      </c>
      <c r="L43" s="38">
        <v>9.5</v>
      </c>
      <c r="M43" s="41">
        <f t="shared" si="1"/>
        <v>0</v>
      </c>
      <c r="N43" s="42">
        <f t="shared" si="2"/>
        <v>0</v>
      </c>
    </row>
    <row r="44" spans="2:14" ht="12.75" customHeight="1" x14ac:dyDescent="0.3">
      <c r="B44" s="43">
        <f t="shared" si="0"/>
        <v>34</v>
      </c>
      <c r="C44" s="31">
        <v>1007</v>
      </c>
      <c r="D44" s="112" t="s">
        <v>603</v>
      </c>
      <c r="E44" s="113"/>
      <c r="F44" s="113"/>
      <c r="G44" s="114"/>
      <c r="H44" s="92" t="s">
        <v>118</v>
      </c>
      <c r="I44" s="14"/>
      <c r="J44" s="15">
        <v>30</v>
      </c>
      <c r="K44" s="40">
        <v>0</v>
      </c>
      <c r="L44" s="38">
        <v>9.5</v>
      </c>
      <c r="M44" s="41">
        <f t="shared" si="1"/>
        <v>0</v>
      </c>
      <c r="N44" s="42">
        <f t="shared" si="2"/>
        <v>0</v>
      </c>
    </row>
    <row r="45" spans="2:14" ht="12.75" customHeight="1" x14ac:dyDescent="0.3">
      <c r="B45" s="43">
        <f t="shared" si="0"/>
        <v>35</v>
      </c>
      <c r="C45" s="31">
        <v>1008</v>
      </c>
      <c r="D45" s="112" t="s">
        <v>604</v>
      </c>
      <c r="E45" s="113"/>
      <c r="F45" s="113"/>
      <c r="G45" s="114"/>
      <c r="H45" s="92" t="s">
        <v>118</v>
      </c>
      <c r="I45" s="14"/>
      <c r="J45" s="15">
        <v>30</v>
      </c>
      <c r="K45" s="40">
        <v>0</v>
      </c>
      <c r="L45" s="38">
        <v>9.5</v>
      </c>
      <c r="M45" s="41">
        <f t="shared" si="1"/>
        <v>0</v>
      </c>
      <c r="N45" s="42">
        <f t="shared" si="2"/>
        <v>0</v>
      </c>
    </row>
    <row r="46" spans="2:14" ht="12.75" customHeight="1" x14ac:dyDescent="0.3">
      <c r="B46" s="43">
        <f t="shared" si="0"/>
        <v>36</v>
      </c>
      <c r="C46" s="31">
        <v>1009</v>
      </c>
      <c r="D46" s="112" t="s">
        <v>605</v>
      </c>
      <c r="E46" s="113"/>
      <c r="F46" s="113"/>
      <c r="G46" s="114"/>
      <c r="H46" s="92" t="s">
        <v>118</v>
      </c>
      <c r="I46" s="14"/>
      <c r="J46" s="15">
        <v>10</v>
      </c>
      <c r="K46" s="40">
        <v>0</v>
      </c>
      <c r="L46" s="38">
        <v>9.5</v>
      </c>
      <c r="M46" s="41">
        <f t="shared" si="1"/>
        <v>0</v>
      </c>
      <c r="N46" s="42">
        <f t="shared" si="2"/>
        <v>0</v>
      </c>
    </row>
    <row r="47" spans="2:14" ht="12.75" customHeight="1" x14ac:dyDescent="0.3">
      <c r="B47" s="43">
        <f t="shared" si="0"/>
        <v>37</v>
      </c>
      <c r="C47" s="31">
        <v>1010</v>
      </c>
      <c r="D47" s="112" t="s">
        <v>606</v>
      </c>
      <c r="E47" s="113"/>
      <c r="F47" s="113"/>
      <c r="G47" s="114"/>
      <c r="H47" s="92" t="s">
        <v>118</v>
      </c>
      <c r="I47" s="14"/>
      <c r="J47" s="15">
        <v>10</v>
      </c>
      <c r="K47" s="40">
        <v>0</v>
      </c>
      <c r="L47" s="38">
        <v>9.5</v>
      </c>
      <c r="M47" s="41">
        <f t="shared" si="1"/>
        <v>0</v>
      </c>
      <c r="N47" s="42">
        <f t="shared" si="2"/>
        <v>0</v>
      </c>
    </row>
    <row r="48" spans="2:14" ht="12.75" customHeight="1" x14ac:dyDescent="0.3">
      <c r="B48" s="43">
        <f t="shared" si="0"/>
        <v>38</v>
      </c>
      <c r="C48" s="31">
        <v>1011</v>
      </c>
      <c r="D48" s="112" t="s">
        <v>607</v>
      </c>
      <c r="E48" s="113"/>
      <c r="F48" s="113"/>
      <c r="G48" s="114"/>
      <c r="H48" s="92" t="s">
        <v>118</v>
      </c>
      <c r="I48" s="14"/>
      <c r="J48" s="15">
        <v>10</v>
      </c>
      <c r="K48" s="40">
        <v>0</v>
      </c>
      <c r="L48" s="38">
        <v>9.5</v>
      </c>
      <c r="M48" s="41">
        <f t="shared" si="1"/>
        <v>0</v>
      </c>
      <c r="N48" s="42">
        <f t="shared" si="2"/>
        <v>0</v>
      </c>
    </row>
    <row r="49" spans="2:14" ht="12.75" customHeight="1" x14ac:dyDescent="0.3">
      <c r="B49" s="43">
        <f t="shared" si="0"/>
        <v>39</v>
      </c>
      <c r="C49" s="31">
        <v>1012</v>
      </c>
      <c r="D49" s="112" t="s">
        <v>608</v>
      </c>
      <c r="E49" s="113"/>
      <c r="F49" s="113"/>
      <c r="G49" s="114"/>
      <c r="H49" s="92" t="s">
        <v>118</v>
      </c>
      <c r="I49" s="14"/>
      <c r="J49" s="15">
        <v>60</v>
      </c>
      <c r="K49" s="40">
        <v>0</v>
      </c>
      <c r="L49" s="38">
        <v>9.5</v>
      </c>
      <c r="M49" s="41">
        <f t="shared" si="1"/>
        <v>0</v>
      </c>
      <c r="N49" s="42">
        <f t="shared" si="2"/>
        <v>0</v>
      </c>
    </row>
    <row r="50" spans="2:14" ht="12.75" customHeight="1" x14ac:dyDescent="0.3">
      <c r="B50" s="43">
        <f t="shared" si="0"/>
        <v>40</v>
      </c>
      <c r="C50" s="31">
        <v>1013</v>
      </c>
      <c r="D50" s="112" t="s">
        <v>609</v>
      </c>
      <c r="E50" s="113"/>
      <c r="F50" s="113"/>
      <c r="G50" s="114"/>
      <c r="H50" s="92" t="s">
        <v>118</v>
      </c>
      <c r="I50" s="14"/>
      <c r="J50" s="15">
        <v>60</v>
      </c>
      <c r="K50" s="40">
        <v>0</v>
      </c>
      <c r="L50" s="38">
        <v>9.5</v>
      </c>
      <c r="M50" s="41">
        <f t="shared" si="1"/>
        <v>0</v>
      </c>
      <c r="N50" s="42">
        <f t="shared" si="2"/>
        <v>0</v>
      </c>
    </row>
    <row r="51" spans="2:14" ht="12.75" customHeight="1" x14ac:dyDescent="0.3">
      <c r="B51" s="43">
        <f t="shared" si="0"/>
        <v>41</v>
      </c>
      <c r="C51" s="31">
        <v>1014</v>
      </c>
      <c r="D51" s="112" t="s">
        <v>610</v>
      </c>
      <c r="E51" s="113"/>
      <c r="F51" s="113"/>
      <c r="G51" s="114"/>
      <c r="H51" s="92" t="s">
        <v>118</v>
      </c>
      <c r="I51" s="14"/>
      <c r="J51" s="15">
        <v>60</v>
      </c>
      <c r="K51" s="40">
        <v>0</v>
      </c>
      <c r="L51" s="38">
        <v>9.5</v>
      </c>
      <c r="M51" s="41">
        <f t="shared" si="1"/>
        <v>0</v>
      </c>
      <c r="N51" s="42">
        <f t="shared" si="2"/>
        <v>0</v>
      </c>
    </row>
    <row r="52" spans="2:14" ht="12.75" customHeight="1" x14ac:dyDescent="0.3">
      <c r="B52" s="43">
        <f t="shared" si="0"/>
        <v>42</v>
      </c>
      <c r="C52" s="31">
        <v>1015</v>
      </c>
      <c r="D52" s="112" t="s">
        <v>611</v>
      </c>
      <c r="E52" s="113"/>
      <c r="F52" s="113"/>
      <c r="G52" s="114"/>
      <c r="H52" s="92" t="s">
        <v>118</v>
      </c>
      <c r="I52" s="14"/>
      <c r="J52" s="15">
        <v>60</v>
      </c>
      <c r="K52" s="40">
        <v>0</v>
      </c>
      <c r="L52" s="38">
        <v>9.5</v>
      </c>
      <c r="M52" s="41">
        <f t="shared" si="1"/>
        <v>0</v>
      </c>
      <c r="N52" s="42">
        <f t="shared" si="2"/>
        <v>0</v>
      </c>
    </row>
    <row r="53" spans="2:14" ht="12.75" customHeight="1" x14ac:dyDescent="0.3">
      <c r="B53" s="43">
        <f t="shared" si="0"/>
        <v>43</v>
      </c>
      <c r="C53" s="31">
        <v>1016</v>
      </c>
      <c r="D53" s="112" t="s">
        <v>612</v>
      </c>
      <c r="E53" s="113"/>
      <c r="F53" s="113"/>
      <c r="G53" s="114"/>
      <c r="H53" s="92" t="s">
        <v>118</v>
      </c>
      <c r="I53" s="14"/>
      <c r="J53" s="15">
        <v>30</v>
      </c>
      <c r="K53" s="40">
        <v>0</v>
      </c>
      <c r="L53" s="38">
        <v>9.5</v>
      </c>
      <c r="M53" s="41">
        <f t="shared" si="1"/>
        <v>0</v>
      </c>
      <c r="N53" s="42">
        <f t="shared" si="2"/>
        <v>0</v>
      </c>
    </row>
    <row r="54" spans="2:14" s="24" customFormat="1" ht="12.75" customHeight="1" x14ac:dyDescent="0.3">
      <c r="B54" s="21"/>
      <c r="C54" s="21"/>
      <c r="D54" s="103" t="s">
        <v>614</v>
      </c>
      <c r="E54" s="103"/>
      <c r="F54" s="103"/>
      <c r="G54" s="103"/>
      <c r="H54" s="22"/>
      <c r="I54" s="22"/>
      <c r="J54" s="22"/>
      <c r="K54" s="22"/>
      <c r="L54" s="22"/>
      <c r="M54" s="22"/>
      <c r="N54" s="23">
        <f>SUM(N11:N53)</f>
        <v>0</v>
      </c>
    </row>
    <row r="55" spans="2:14" s="24" customFormat="1" ht="12.75" customHeight="1" x14ac:dyDescent="0.3"/>
    <row r="56" spans="2:14" s="24" customFormat="1" ht="12.75" customHeight="1" x14ac:dyDescent="0.3">
      <c r="B56" s="24" t="s">
        <v>18</v>
      </c>
    </row>
    <row r="57" spans="2:14" s="24" customFormat="1" ht="12.75" customHeight="1" x14ac:dyDescent="0.3">
      <c r="B57" s="24" t="s">
        <v>19</v>
      </c>
    </row>
    <row r="58" spans="2:14" s="24" customFormat="1" ht="12.75" customHeight="1" x14ac:dyDescent="0.3">
      <c r="B58" s="24" t="s">
        <v>20</v>
      </c>
    </row>
    <row r="59" spans="2:14" s="24" customFormat="1" ht="12.75" customHeight="1" x14ac:dyDescent="0.3">
      <c r="B59" s="25" t="s">
        <v>21</v>
      </c>
      <c r="C59" s="25"/>
      <c r="D59" s="25"/>
      <c r="E59" s="25"/>
      <c r="F59" s="25"/>
      <c r="G59" s="25"/>
      <c r="H59" s="25"/>
    </row>
    <row r="60" spans="2:14" s="24" customFormat="1" ht="12.75" customHeight="1" x14ac:dyDescent="0.3"/>
    <row r="61" spans="2:14" s="24" customFormat="1" ht="12.75" customHeight="1" x14ac:dyDescent="0.3"/>
    <row r="62" spans="2:14" s="24" customFormat="1" ht="12.75" customHeight="1" x14ac:dyDescent="0.3">
      <c r="B62" s="24" t="s">
        <v>22</v>
      </c>
      <c r="I62" s="26" t="s">
        <v>23</v>
      </c>
      <c r="L62" s="24" t="s">
        <v>24</v>
      </c>
    </row>
  </sheetData>
  <sheetProtection algorithmName="SHA-512" hashValue="ss0+8CHpb2xJCwDEQxd/tcinRJcgS7sWI7E3RE4vgLN1aQwZqMaizCvbFb/hn/VPqUXgHSxqJ7wy/XJaEkUI6w==" saltValue="tJmt9FUGg68WbYM92jUf+g==" spinCount="100000" sheet="1" objects="1" scenarios="1"/>
  <mergeCells count="45">
    <mergeCell ref="D52:G52"/>
    <mergeCell ref="D53:G53"/>
    <mergeCell ref="D54:G54"/>
    <mergeCell ref="D46:G46"/>
    <mergeCell ref="D47:G47"/>
    <mergeCell ref="D48:G48"/>
    <mergeCell ref="D49:G49"/>
    <mergeCell ref="D50:G50"/>
    <mergeCell ref="D51:G51"/>
    <mergeCell ref="D45:G45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0"/>
  <sheetViews>
    <sheetView zoomScaleNormal="100" workbookViewId="0">
      <selection activeCell="K12" sqref="K12:K31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650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15" customHeight="1" x14ac:dyDescent="0.3">
      <c r="B11" s="43">
        <v>1</v>
      </c>
      <c r="C11" s="37">
        <v>1017</v>
      </c>
      <c r="D11" s="136" t="s">
        <v>628</v>
      </c>
      <c r="E11" s="136"/>
      <c r="F11" s="136"/>
      <c r="G11" s="136"/>
      <c r="H11" s="95" t="s">
        <v>12</v>
      </c>
      <c r="I11" s="14"/>
      <c r="J11" s="96">
        <v>1500</v>
      </c>
      <c r="K11" s="40">
        <v>0</v>
      </c>
      <c r="L11" s="38">
        <v>9.5</v>
      </c>
      <c r="M11" s="41">
        <f>PRODUCT(K11,1.095)</f>
        <v>0</v>
      </c>
      <c r="N11" s="42">
        <f>PRODUCT(J11,M11)</f>
        <v>0</v>
      </c>
    </row>
    <row r="12" spans="2:14" ht="15" customHeight="1" x14ac:dyDescent="0.3">
      <c r="B12" s="43">
        <f t="shared" ref="B12:B31" si="0">B11+1</f>
        <v>2</v>
      </c>
      <c r="C12" s="37">
        <v>1018</v>
      </c>
      <c r="D12" s="136" t="s">
        <v>629</v>
      </c>
      <c r="E12" s="136"/>
      <c r="F12" s="136"/>
      <c r="G12" s="136"/>
      <c r="H12" s="95" t="s">
        <v>12</v>
      </c>
      <c r="I12" s="14"/>
      <c r="J12" s="96">
        <v>100</v>
      </c>
      <c r="K12" s="40">
        <v>0</v>
      </c>
      <c r="L12" s="38">
        <v>9.5</v>
      </c>
      <c r="M12" s="41">
        <f t="shared" ref="M12:M31" si="1">PRODUCT(K12,1.095)</f>
        <v>0</v>
      </c>
      <c r="N12" s="42">
        <f t="shared" ref="N12:N31" si="2">PRODUCT(J12,M12)</f>
        <v>0</v>
      </c>
    </row>
    <row r="13" spans="2:14" ht="15" customHeight="1" x14ac:dyDescent="0.3">
      <c r="B13" s="43">
        <f t="shared" si="0"/>
        <v>3</v>
      </c>
      <c r="C13" s="37">
        <v>1019</v>
      </c>
      <c r="D13" s="136" t="s">
        <v>630</v>
      </c>
      <c r="E13" s="136"/>
      <c r="F13" s="136"/>
      <c r="G13" s="136"/>
      <c r="H13" s="95" t="s">
        <v>12</v>
      </c>
      <c r="I13" s="14"/>
      <c r="J13" s="96">
        <v>450</v>
      </c>
      <c r="K13" s="40">
        <v>0</v>
      </c>
      <c r="L13" s="38">
        <v>9.5</v>
      </c>
      <c r="M13" s="41">
        <f t="shared" si="1"/>
        <v>0</v>
      </c>
      <c r="N13" s="42">
        <f t="shared" si="2"/>
        <v>0</v>
      </c>
    </row>
    <row r="14" spans="2:14" ht="15" customHeight="1" x14ac:dyDescent="0.3">
      <c r="B14" s="43">
        <f t="shared" si="0"/>
        <v>4</v>
      </c>
      <c r="C14" s="37">
        <v>1020</v>
      </c>
      <c r="D14" s="136" t="s">
        <v>631</v>
      </c>
      <c r="E14" s="136"/>
      <c r="F14" s="136"/>
      <c r="G14" s="136"/>
      <c r="H14" s="95" t="s">
        <v>12</v>
      </c>
      <c r="I14" s="14"/>
      <c r="J14" s="96">
        <v>100</v>
      </c>
      <c r="K14" s="40">
        <v>0</v>
      </c>
      <c r="L14" s="38">
        <v>9.5</v>
      </c>
      <c r="M14" s="41">
        <f t="shared" si="1"/>
        <v>0</v>
      </c>
      <c r="N14" s="42">
        <f t="shared" si="2"/>
        <v>0</v>
      </c>
    </row>
    <row r="15" spans="2:14" ht="15" customHeight="1" x14ac:dyDescent="0.3">
      <c r="B15" s="43">
        <f t="shared" si="0"/>
        <v>5</v>
      </c>
      <c r="C15" s="37">
        <v>1021</v>
      </c>
      <c r="D15" s="136" t="s">
        <v>632</v>
      </c>
      <c r="E15" s="136"/>
      <c r="F15" s="136"/>
      <c r="G15" s="136"/>
      <c r="H15" s="95" t="s">
        <v>12</v>
      </c>
      <c r="I15" s="14"/>
      <c r="J15" s="96">
        <v>600</v>
      </c>
      <c r="K15" s="40">
        <v>0</v>
      </c>
      <c r="L15" s="38">
        <v>9.5</v>
      </c>
      <c r="M15" s="41">
        <f t="shared" si="1"/>
        <v>0</v>
      </c>
      <c r="N15" s="42">
        <f t="shared" si="2"/>
        <v>0</v>
      </c>
    </row>
    <row r="16" spans="2:14" ht="15" customHeight="1" x14ac:dyDescent="0.3">
      <c r="B16" s="43">
        <f t="shared" si="0"/>
        <v>6</v>
      </c>
      <c r="C16" s="37">
        <v>1022</v>
      </c>
      <c r="D16" s="131" t="s">
        <v>633</v>
      </c>
      <c r="E16" s="132"/>
      <c r="F16" s="132"/>
      <c r="G16" s="133"/>
      <c r="H16" s="95" t="s">
        <v>12</v>
      </c>
      <c r="I16" s="14"/>
      <c r="J16" s="96">
        <v>600</v>
      </c>
      <c r="K16" s="40">
        <v>0</v>
      </c>
      <c r="L16" s="38">
        <v>9.5</v>
      </c>
      <c r="M16" s="41">
        <f t="shared" si="1"/>
        <v>0</v>
      </c>
      <c r="N16" s="42">
        <f t="shared" si="2"/>
        <v>0</v>
      </c>
    </row>
    <row r="17" spans="2:14" ht="15" customHeight="1" x14ac:dyDescent="0.3">
      <c r="B17" s="43">
        <f t="shared" si="0"/>
        <v>7</v>
      </c>
      <c r="C17" s="37">
        <v>1023</v>
      </c>
      <c r="D17" s="131" t="s">
        <v>634</v>
      </c>
      <c r="E17" s="132"/>
      <c r="F17" s="132"/>
      <c r="G17" s="133"/>
      <c r="H17" s="95" t="s">
        <v>12</v>
      </c>
      <c r="I17" s="14"/>
      <c r="J17" s="96">
        <v>50</v>
      </c>
      <c r="K17" s="40">
        <v>0</v>
      </c>
      <c r="L17" s="38">
        <v>9.5</v>
      </c>
      <c r="M17" s="41">
        <f t="shared" si="1"/>
        <v>0</v>
      </c>
      <c r="N17" s="42">
        <f t="shared" si="2"/>
        <v>0</v>
      </c>
    </row>
    <row r="18" spans="2:14" ht="15" customHeight="1" x14ac:dyDescent="0.3">
      <c r="B18" s="43">
        <f t="shared" si="0"/>
        <v>8</v>
      </c>
      <c r="C18" s="37">
        <v>1024</v>
      </c>
      <c r="D18" s="136" t="s">
        <v>635</v>
      </c>
      <c r="E18" s="136"/>
      <c r="F18" s="136"/>
      <c r="G18" s="136"/>
      <c r="H18" s="95" t="s">
        <v>12</v>
      </c>
      <c r="I18" s="14"/>
      <c r="J18" s="96">
        <v>750</v>
      </c>
      <c r="K18" s="40">
        <v>0</v>
      </c>
      <c r="L18" s="38">
        <v>9.5</v>
      </c>
      <c r="M18" s="41">
        <f t="shared" si="1"/>
        <v>0</v>
      </c>
      <c r="N18" s="42">
        <f t="shared" si="2"/>
        <v>0</v>
      </c>
    </row>
    <row r="19" spans="2:14" ht="15" customHeight="1" x14ac:dyDescent="0.3">
      <c r="B19" s="43">
        <f t="shared" si="0"/>
        <v>9</v>
      </c>
      <c r="C19" s="37">
        <v>1025</v>
      </c>
      <c r="D19" s="136" t="s">
        <v>636</v>
      </c>
      <c r="E19" s="136"/>
      <c r="F19" s="136"/>
      <c r="G19" s="136"/>
      <c r="H19" s="95" t="s">
        <v>12</v>
      </c>
      <c r="I19" s="14"/>
      <c r="J19" s="96">
        <v>50</v>
      </c>
      <c r="K19" s="40">
        <v>0</v>
      </c>
      <c r="L19" s="38">
        <v>9.5</v>
      </c>
      <c r="M19" s="41">
        <f t="shared" si="1"/>
        <v>0</v>
      </c>
      <c r="N19" s="42">
        <f t="shared" si="2"/>
        <v>0</v>
      </c>
    </row>
    <row r="20" spans="2:14" ht="15" customHeight="1" x14ac:dyDescent="0.3">
      <c r="B20" s="43">
        <f t="shared" si="0"/>
        <v>10</v>
      </c>
      <c r="C20" s="37">
        <v>1026</v>
      </c>
      <c r="D20" s="137" t="s">
        <v>637</v>
      </c>
      <c r="E20" s="138"/>
      <c r="F20" s="138"/>
      <c r="G20" s="139"/>
      <c r="H20" s="95" t="s">
        <v>12</v>
      </c>
      <c r="I20" s="14"/>
      <c r="J20" s="96">
        <v>100</v>
      </c>
      <c r="K20" s="40">
        <v>0</v>
      </c>
      <c r="L20" s="38">
        <v>9.5</v>
      </c>
      <c r="M20" s="41">
        <f t="shared" si="1"/>
        <v>0</v>
      </c>
      <c r="N20" s="42">
        <f t="shared" si="2"/>
        <v>0</v>
      </c>
    </row>
    <row r="21" spans="2:14" ht="15" customHeight="1" x14ac:dyDescent="0.3">
      <c r="B21" s="43">
        <f t="shared" si="0"/>
        <v>11</v>
      </c>
      <c r="C21" s="37">
        <v>1027</v>
      </c>
      <c r="D21" s="136" t="s">
        <v>638</v>
      </c>
      <c r="E21" s="136"/>
      <c r="F21" s="136"/>
      <c r="G21" s="136"/>
      <c r="H21" s="95" t="s">
        <v>12</v>
      </c>
      <c r="I21" s="14"/>
      <c r="J21" s="96">
        <v>200</v>
      </c>
      <c r="K21" s="40">
        <v>0</v>
      </c>
      <c r="L21" s="38">
        <v>9.5</v>
      </c>
      <c r="M21" s="41">
        <f t="shared" si="1"/>
        <v>0</v>
      </c>
      <c r="N21" s="42">
        <f t="shared" si="2"/>
        <v>0</v>
      </c>
    </row>
    <row r="22" spans="2:14" ht="15" customHeight="1" x14ac:dyDescent="0.3">
      <c r="B22" s="43">
        <f t="shared" si="0"/>
        <v>12</v>
      </c>
      <c r="C22" s="37">
        <v>1028</v>
      </c>
      <c r="D22" s="136" t="s">
        <v>639</v>
      </c>
      <c r="E22" s="136"/>
      <c r="F22" s="136"/>
      <c r="G22" s="136"/>
      <c r="H22" s="95" t="s">
        <v>12</v>
      </c>
      <c r="I22" s="14"/>
      <c r="J22" s="96">
        <v>250</v>
      </c>
      <c r="K22" s="40">
        <v>0</v>
      </c>
      <c r="L22" s="38">
        <v>9.5</v>
      </c>
      <c r="M22" s="41">
        <f t="shared" si="1"/>
        <v>0</v>
      </c>
      <c r="N22" s="42">
        <f t="shared" si="2"/>
        <v>0</v>
      </c>
    </row>
    <row r="23" spans="2:14" ht="15" customHeight="1" x14ac:dyDescent="0.3">
      <c r="B23" s="43">
        <f t="shared" si="0"/>
        <v>13</v>
      </c>
      <c r="C23" s="37">
        <v>1029</v>
      </c>
      <c r="D23" s="137" t="s">
        <v>640</v>
      </c>
      <c r="E23" s="138"/>
      <c r="F23" s="138"/>
      <c r="G23" s="139"/>
      <c r="H23" s="95" t="s">
        <v>12</v>
      </c>
      <c r="I23" s="14"/>
      <c r="J23" s="96">
        <v>200</v>
      </c>
      <c r="K23" s="40">
        <v>0</v>
      </c>
      <c r="L23" s="38">
        <v>9.5</v>
      </c>
      <c r="M23" s="41">
        <f t="shared" si="1"/>
        <v>0</v>
      </c>
      <c r="N23" s="42">
        <f t="shared" si="2"/>
        <v>0</v>
      </c>
    </row>
    <row r="24" spans="2:14" ht="15" customHeight="1" x14ac:dyDescent="0.3">
      <c r="B24" s="43">
        <f t="shared" si="0"/>
        <v>14</v>
      </c>
      <c r="C24" s="37">
        <v>1030</v>
      </c>
      <c r="D24" s="136" t="s">
        <v>641</v>
      </c>
      <c r="E24" s="136"/>
      <c r="F24" s="136"/>
      <c r="G24" s="136"/>
      <c r="H24" s="95" t="s">
        <v>12</v>
      </c>
      <c r="I24" s="14"/>
      <c r="J24" s="96">
        <v>200</v>
      </c>
      <c r="K24" s="40">
        <v>0</v>
      </c>
      <c r="L24" s="38">
        <v>9.5</v>
      </c>
      <c r="M24" s="41">
        <f t="shared" si="1"/>
        <v>0</v>
      </c>
      <c r="N24" s="42">
        <f t="shared" si="2"/>
        <v>0</v>
      </c>
    </row>
    <row r="25" spans="2:14" ht="15" customHeight="1" x14ac:dyDescent="0.3">
      <c r="B25" s="43">
        <f t="shared" si="0"/>
        <v>15</v>
      </c>
      <c r="C25" s="37">
        <v>1031</v>
      </c>
      <c r="D25" s="131" t="s">
        <v>642</v>
      </c>
      <c r="E25" s="132"/>
      <c r="F25" s="132"/>
      <c r="G25" s="133"/>
      <c r="H25" s="95" t="s">
        <v>12</v>
      </c>
      <c r="I25" s="14"/>
      <c r="J25" s="96">
        <v>10</v>
      </c>
      <c r="K25" s="40">
        <v>0</v>
      </c>
      <c r="L25" s="38">
        <v>9.5</v>
      </c>
      <c r="M25" s="41">
        <f t="shared" si="1"/>
        <v>0</v>
      </c>
      <c r="N25" s="42">
        <f t="shared" si="2"/>
        <v>0</v>
      </c>
    </row>
    <row r="26" spans="2:14" ht="15" customHeight="1" x14ac:dyDescent="0.3">
      <c r="B26" s="43">
        <f t="shared" si="0"/>
        <v>16</v>
      </c>
      <c r="C26" s="37">
        <v>1032</v>
      </c>
      <c r="D26" s="131" t="s">
        <v>643</v>
      </c>
      <c r="E26" s="132"/>
      <c r="F26" s="132"/>
      <c r="G26" s="133"/>
      <c r="H26" s="95" t="s">
        <v>12</v>
      </c>
      <c r="I26" s="14"/>
      <c r="J26" s="96">
        <v>30</v>
      </c>
      <c r="K26" s="40">
        <v>0</v>
      </c>
      <c r="L26" s="38">
        <v>9.5</v>
      </c>
      <c r="M26" s="41">
        <f t="shared" si="1"/>
        <v>0</v>
      </c>
      <c r="N26" s="42">
        <f t="shared" si="2"/>
        <v>0</v>
      </c>
    </row>
    <row r="27" spans="2:14" ht="15" customHeight="1" x14ac:dyDescent="0.3">
      <c r="B27" s="43">
        <f t="shared" si="0"/>
        <v>17</v>
      </c>
      <c r="C27" s="37">
        <v>1033</v>
      </c>
      <c r="D27" s="131" t="s">
        <v>644</v>
      </c>
      <c r="E27" s="132"/>
      <c r="F27" s="132"/>
      <c r="G27" s="133"/>
      <c r="H27" s="95" t="s">
        <v>12</v>
      </c>
      <c r="I27" s="14"/>
      <c r="J27" s="96">
        <v>700</v>
      </c>
      <c r="K27" s="40">
        <v>0</v>
      </c>
      <c r="L27" s="38">
        <v>9.5</v>
      </c>
      <c r="M27" s="41">
        <f t="shared" si="1"/>
        <v>0</v>
      </c>
      <c r="N27" s="42">
        <f t="shared" si="2"/>
        <v>0</v>
      </c>
    </row>
    <row r="28" spans="2:14" ht="15" customHeight="1" x14ac:dyDescent="0.3">
      <c r="B28" s="43">
        <f t="shared" si="0"/>
        <v>18</v>
      </c>
      <c r="C28" s="37">
        <v>1034</v>
      </c>
      <c r="D28" s="131" t="s">
        <v>645</v>
      </c>
      <c r="E28" s="132"/>
      <c r="F28" s="132"/>
      <c r="G28" s="133"/>
      <c r="H28" s="95" t="s">
        <v>12</v>
      </c>
      <c r="I28" s="14"/>
      <c r="J28" s="96">
        <v>100</v>
      </c>
      <c r="K28" s="40">
        <v>0</v>
      </c>
      <c r="L28" s="38">
        <v>9.5</v>
      </c>
      <c r="M28" s="41">
        <f t="shared" si="1"/>
        <v>0</v>
      </c>
      <c r="N28" s="42">
        <f t="shared" si="2"/>
        <v>0</v>
      </c>
    </row>
    <row r="29" spans="2:14" ht="15" customHeight="1" x14ac:dyDescent="0.3">
      <c r="B29" s="43">
        <f t="shared" si="0"/>
        <v>19</v>
      </c>
      <c r="C29" s="37">
        <v>1035</v>
      </c>
      <c r="D29" s="131" t="s">
        <v>646</v>
      </c>
      <c r="E29" s="132"/>
      <c r="F29" s="132"/>
      <c r="G29" s="133"/>
      <c r="H29" s="95" t="s">
        <v>12</v>
      </c>
      <c r="I29" s="14"/>
      <c r="J29" s="96">
        <v>60</v>
      </c>
      <c r="K29" s="40">
        <v>0</v>
      </c>
      <c r="L29" s="38">
        <v>9.5</v>
      </c>
      <c r="M29" s="41">
        <f t="shared" si="1"/>
        <v>0</v>
      </c>
      <c r="N29" s="42">
        <f t="shared" si="2"/>
        <v>0</v>
      </c>
    </row>
    <row r="30" spans="2:14" ht="15" customHeight="1" x14ac:dyDescent="0.3">
      <c r="B30" s="43">
        <f t="shared" si="0"/>
        <v>20</v>
      </c>
      <c r="C30" s="37">
        <v>1036</v>
      </c>
      <c r="D30" s="131" t="s">
        <v>647</v>
      </c>
      <c r="E30" s="134"/>
      <c r="F30" s="134"/>
      <c r="G30" s="135"/>
      <c r="H30" s="95" t="s">
        <v>12</v>
      </c>
      <c r="I30" s="14"/>
      <c r="J30" s="96">
        <v>100</v>
      </c>
      <c r="K30" s="40">
        <v>0</v>
      </c>
      <c r="L30" s="38">
        <v>9.5</v>
      </c>
      <c r="M30" s="41">
        <f t="shared" si="1"/>
        <v>0</v>
      </c>
      <c r="N30" s="42">
        <f t="shared" si="2"/>
        <v>0</v>
      </c>
    </row>
    <row r="31" spans="2:14" ht="15" customHeight="1" x14ac:dyDescent="0.3">
      <c r="B31" s="43">
        <f t="shared" si="0"/>
        <v>21</v>
      </c>
      <c r="C31" s="37">
        <v>1037</v>
      </c>
      <c r="D31" s="131" t="s">
        <v>648</v>
      </c>
      <c r="E31" s="134"/>
      <c r="F31" s="134"/>
      <c r="G31" s="135"/>
      <c r="H31" s="95" t="s">
        <v>12</v>
      </c>
      <c r="I31" s="14"/>
      <c r="J31" s="96">
        <v>10</v>
      </c>
      <c r="K31" s="40">
        <v>0</v>
      </c>
      <c r="L31" s="38">
        <v>9.5</v>
      </c>
      <c r="M31" s="41">
        <f t="shared" si="1"/>
        <v>0</v>
      </c>
      <c r="N31" s="42">
        <f t="shared" si="2"/>
        <v>0</v>
      </c>
    </row>
    <row r="32" spans="2:14" s="24" customFormat="1" ht="12.75" customHeight="1" x14ac:dyDescent="0.3">
      <c r="B32" s="21"/>
      <c r="C32" s="21"/>
      <c r="D32" s="103" t="s">
        <v>649</v>
      </c>
      <c r="E32" s="103"/>
      <c r="F32" s="103"/>
      <c r="G32" s="103"/>
      <c r="H32" s="22"/>
      <c r="I32" s="22"/>
      <c r="J32" s="22"/>
      <c r="K32" s="22"/>
      <c r="L32" s="22"/>
      <c r="M32" s="22"/>
      <c r="N32" s="23">
        <f>SUM(N11:N31)</f>
        <v>0</v>
      </c>
    </row>
    <row r="33" spans="2:12" s="24" customFormat="1" ht="12.75" customHeight="1" x14ac:dyDescent="0.3"/>
    <row r="34" spans="2:12" s="24" customFormat="1" ht="12.75" customHeight="1" x14ac:dyDescent="0.3">
      <c r="B34" s="24" t="s">
        <v>18</v>
      </c>
    </row>
    <row r="35" spans="2:12" s="24" customFormat="1" ht="12.75" customHeight="1" x14ac:dyDescent="0.3">
      <c r="B35" s="24" t="s">
        <v>19</v>
      </c>
    </row>
    <row r="36" spans="2:12" s="24" customFormat="1" ht="12.75" customHeight="1" x14ac:dyDescent="0.3">
      <c r="B36" s="24" t="s">
        <v>20</v>
      </c>
    </row>
    <row r="37" spans="2:12" s="24" customFormat="1" ht="12.75" customHeight="1" x14ac:dyDescent="0.3">
      <c r="B37" s="25" t="s">
        <v>21</v>
      </c>
      <c r="C37" s="25"/>
      <c r="D37" s="25"/>
      <c r="E37" s="25"/>
      <c r="F37" s="25"/>
      <c r="G37" s="25"/>
      <c r="H37" s="25"/>
    </row>
    <row r="38" spans="2:12" s="24" customFormat="1" ht="12.75" customHeight="1" x14ac:dyDescent="0.3"/>
    <row r="39" spans="2:12" s="24" customFormat="1" ht="12.75" customHeight="1" x14ac:dyDescent="0.3"/>
    <row r="40" spans="2:12" s="24" customFormat="1" ht="12.75" customHeight="1" x14ac:dyDescent="0.3">
      <c r="B40" s="24" t="s">
        <v>22</v>
      </c>
      <c r="I40" s="26" t="s">
        <v>23</v>
      </c>
      <c r="L40" s="24" t="s">
        <v>24</v>
      </c>
    </row>
  </sheetData>
  <sheetProtection algorithmName="SHA-512" hashValue="bF/dddhKLi20NgOuC5QLXsxJ/XqOgcFOGuLA6z5P6+YhvacoN4LvH3QElLT8yaJTvDA3DHLrsr4A4+chhSO+jA==" saltValue="CTJ2iXQ6PEmAbQk8XXwVCw==" spinCount="100000" sheet="1" objects="1" scenarios="1"/>
  <mergeCells count="23">
    <mergeCell ref="D15:G15"/>
    <mergeCell ref="D10:G10"/>
    <mergeCell ref="D11:G11"/>
    <mergeCell ref="D12:G12"/>
    <mergeCell ref="D13:G13"/>
    <mergeCell ref="D14:G14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32:G32"/>
    <mergeCell ref="D28:G28"/>
    <mergeCell ref="D29:G29"/>
    <mergeCell ref="D30:G30"/>
    <mergeCell ref="D31:G31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"/>
  <sheetViews>
    <sheetView zoomScaleNormal="100" workbookViewId="0">
      <selection activeCell="D13" sqref="D13:G13"/>
    </sheetView>
  </sheetViews>
  <sheetFormatPr defaultRowHeight="12.75" customHeight="1" x14ac:dyDescent="0.3"/>
  <cols>
    <col min="1" max="1" width="2.7109375" style="20" customWidth="1"/>
    <col min="2" max="2" width="5.28515625" style="20" customWidth="1"/>
    <col min="3" max="3" width="12.7109375" style="20" customWidth="1"/>
    <col min="4" max="7" width="13.7109375" style="20" customWidth="1"/>
    <col min="8" max="8" width="4.5703125" style="20" customWidth="1"/>
    <col min="9" max="9" width="40.7109375" style="20" customWidth="1"/>
    <col min="10" max="10" width="9.140625" style="20"/>
    <col min="11" max="11" width="13.7109375" style="20" customWidth="1"/>
    <col min="12" max="12" width="7.5703125" style="20" customWidth="1"/>
    <col min="13" max="13" width="13.7109375" style="20" customWidth="1"/>
    <col min="14" max="14" width="16.7109375" style="20" customWidth="1"/>
    <col min="15" max="16384" width="9.140625" style="20"/>
  </cols>
  <sheetData>
    <row r="1" spans="2:14" s="2" customFormat="1" ht="12.75" customHeight="1" x14ac:dyDescent="0.3">
      <c r="B1" s="27" t="s">
        <v>25</v>
      </c>
      <c r="C1" s="28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29" t="s">
        <v>26</v>
      </c>
      <c r="C2" s="28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s="2" customFormat="1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s="2" customFormat="1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651</v>
      </c>
      <c r="J8" s="6"/>
      <c r="K8" s="6"/>
      <c r="L8" s="7"/>
      <c r="M8" s="7"/>
      <c r="N8" s="7"/>
    </row>
    <row r="9" spans="2:14" s="2" customFormat="1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8" t="s">
        <v>2</v>
      </c>
      <c r="C10" s="9" t="s">
        <v>28</v>
      </c>
      <c r="D10" s="100" t="s">
        <v>3</v>
      </c>
      <c r="E10" s="101"/>
      <c r="F10" s="101"/>
      <c r="G10" s="102"/>
      <c r="H10" s="10" t="s">
        <v>4</v>
      </c>
      <c r="I10" s="11" t="s">
        <v>5</v>
      </c>
      <c r="J10" s="12" t="s">
        <v>6</v>
      </c>
      <c r="K10" s="12" t="s">
        <v>7</v>
      </c>
      <c r="L10" s="12" t="s">
        <v>8</v>
      </c>
      <c r="M10" s="12" t="s">
        <v>9</v>
      </c>
      <c r="N10" s="12" t="s">
        <v>10</v>
      </c>
    </row>
    <row r="11" spans="2:14" ht="15" customHeight="1" x14ac:dyDescent="0.3">
      <c r="B11" s="43">
        <v>1</v>
      </c>
      <c r="C11" s="37">
        <v>1038</v>
      </c>
      <c r="D11" s="136" t="s">
        <v>652</v>
      </c>
      <c r="E11" s="136"/>
      <c r="F11" s="136"/>
      <c r="G11" s="136"/>
      <c r="H11" s="95" t="s">
        <v>12</v>
      </c>
      <c r="I11" s="14"/>
      <c r="J11" s="96">
        <v>300</v>
      </c>
      <c r="K11" s="40">
        <v>0</v>
      </c>
      <c r="L11" s="38">
        <v>9.5</v>
      </c>
      <c r="M11" s="41">
        <f>PRODUCT(K11,1.095)</f>
        <v>0</v>
      </c>
      <c r="N11" s="42">
        <f>PRODUCT(J11,M11)</f>
        <v>0</v>
      </c>
    </row>
    <row r="12" spans="2:14" ht="15" customHeight="1" x14ac:dyDescent="0.3">
      <c r="B12" s="43">
        <f t="shared" ref="B12:B14" si="0">B11+1</f>
        <v>2</v>
      </c>
      <c r="C12" s="37">
        <v>1039</v>
      </c>
      <c r="D12" s="136" t="s">
        <v>653</v>
      </c>
      <c r="E12" s="136"/>
      <c r="F12" s="136"/>
      <c r="G12" s="136"/>
      <c r="H12" s="95" t="s">
        <v>12</v>
      </c>
      <c r="I12" s="14"/>
      <c r="J12" s="96">
        <v>300</v>
      </c>
      <c r="K12" s="40">
        <v>0</v>
      </c>
      <c r="L12" s="38">
        <v>9.5</v>
      </c>
      <c r="M12" s="41">
        <f t="shared" ref="M12:M14" si="1">PRODUCT(K12,1.095)</f>
        <v>0</v>
      </c>
      <c r="N12" s="42">
        <f t="shared" ref="N12:N14" si="2">PRODUCT(J12,M12)</f>
        <v>0</v>
      </c>
    </row>
    <row r="13" spans="2:14" ht="15" customHeight="1" x14ac:dyDescent="0.3">
      <c r="B13" s="43">
        <f t="shared" si="0"/>
        <v>3</v>
      </c>
      <c r="C13" s="37">
        <v>1040</v>
      </c>
      <c r="D13" s="136" t="s">
        <v>654</v>
      </c>
      <c r="E13" s="136"/>
      <c r="F13" s="136"/>
      <c r="G13" s="136"/>
      <c r="H13" s="95" t="s">
        <v>12</v>
      </c>
      <c r="I13" s="14"/>
      <c r="J13" s="96">
        <v>300</v>
      </c>
      <c r="K13" s="40">
        <v>0</v>
      </c>
      <c r="L13" s="38">
        <v>9.5</v>
      </c>
      <c r="M13" s="41">
        <f t="shared" si="1"/>
        <v>0</v>
      </c>
      <c r="N13" s="42">
        <f t="shared" si="2"/>
        <v>0</v>
      </c>
    </row>
    <row r="14" spans="2:14" ht="15" customHeight="1" x14ac:dyDescent="0.3">
      <c r="B14" s="43">
        <f t="shared" si="0"/>
        <v>4</v>
      </c>
      <c r="C14" s="37">
        <v>1041</v>
      </c>
      <c r="D14" s="136" t="s">
        <v>655</v>
      </c>
      <c r="E14" s="136"/>
      <c r="F14" s="136"/>
      <c r="G14" s="136"/>
      <c r="H14" s="95" t="s">
        <v>12</v>
      </c>
      <c r="I14" s="14"/>
      <c r="J14" s="96">
        <v>300</v>
      </c>
      <c r="K14" s="40">
        <v>0</v>
      </c>
      <c r="L14" s="38">
        <v>9.5</v>
      </c>
      <c r="M14" s="41">
        <f t="shared" si="1"/>
        <v>0</v>
      </c>
      <c r="N14" s="42">
        <f t="shared" si="2"/>
        <v>0</v>
      </c>
    </row>
    <row r="15" spans="2:14" ht="15" customHeight="1" x14ac:dyDescent="0.3">
      <c r="B15" s="21"/>
      <c r="C15" s="21"/>
      <c r="D15" s="103" t="s">
        <v>656</v>
      </c>
      <c r="E15" s="103"/>
      <c r="F15" s="103"/>
      <c r="G15" s="103"/>
      <c r="H15" s="22"/>
      <c r="I15" s="22"/>
      <c r="J15" s="22"/>
      <c r="K15" s="22"/>
      <c r="L15" s="22"/>
      <c r="M15" s="22"/>
      <c r="N15" s="23">
        <f>SUM(N11:N14)</f>
        <v>0</v>
      </c>
    </row>
    <row r="16" spans="2:14" s="24" customFormat="1" ht="12.75" customHeight="1" x14ac:dyDescent="0.3"/>
    <row r="17" spans="2:12" s="24" customFormat="1" ht="12.75" customHeight="1" x14ac:dyDescent="0.3">
      <c r="B17" s="24" t="s">
        <v>18</v>
      </c>
    </row>
    <row r="18" spans="2:12" s="24" customFormat="1" ht="12.75" customHeight="1" x14ac:dyDescent="0.3">
      <c r="B18" s="24" t="s">
        <v>19</v>
      </c>
    </row>
    <row r="19" spans="2:12" s="24" customFormat="1" ht="12.75" customHeight="1" x14ac:dyDescent="0.3">
      <c r="B19" s="24" t="s">
        <v>20</v>
      </c>
    </row>
    <row r="20" spans="2:12" s="24" customFormat="1" ht="12.75" customHeight="1" x14ac:dyDescent="0.3">
      <c r="B20" s="25" t="s">
        <v>49</v>
      </c>
      <c r="C20" s="25"/>
      <c r="D20" s="25"/>
      <c r="E20" s="25"/>
      <c r="F20" s="25"/>
      <c r="G20" s="25"/>
    </row>
    <row r="21" spans="2:12" s="24" customFormat="1" ht="12.75" customHeight="1" x14ac:dyDescent="0.3">
      <c r="B21" s="35" t="s">
        <v>128</v>
      </c>
      <c r="C21" s="25"/>
      <c r="D21" s="25"/>
      <c r="E21" s="25"/>
      <c r="F21" s="25"/>
    </row>
    <row r="22" spans="2:12" s="24" customFormat="1" ht="12.75" customHeight="1" x14ac:dyDescent="0.3"/>
    <row r="23" spans="2:12" s="24" customFormat="1" ht="12.75" customHeight="1" x14ac:dyDescent="0.3">
      <c r="B23" s="24" t="s">
        <v>22</v>
      </c>
      <c r="I23" s="26" t="s">
        <v>23</v>
      </c>
      <c r="L23" s="24" t="s">
        <v>24</v>
      </c>
    </row>
  </sheetData>
  <sheetProtection algorithmName="SHA-512" hashValue="NAe+JEhGVZWY6yqJ37RrSrirkA8lOm9cXKpJPzScIsIJaBLlJNV1LK0xypuSrLc2iFOr6vfXPJWFv9V4xC+LLA==" saltValue="kQZkHLfFW23Rbz48ePvUEw==" spinCount="100000" sheet="1" objects="1" scenarios="1"/>
  <mergeCells count="6">
    <mergeCell ref="D15:G1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18</vt:i4>
      </vt:variant>
    </vt:vector>
  </HeadingPairs>
  <TitlesOfParts>
    <vt:vector size="37" baseType="lpstr">
      <vt:lpstr>Perutninsko meso</vt:lpstr>
      <vt:lpstr>Jajca</vt:lpstr>
      <vt:lpstr>Zamrznjene, sveže ribe</vt:lpstr>
      <vt:lpstr>Mleko in mlečni izdelki</vt:lpstr>
      <vt:lpstr>Eko mleko in izdelki</vt:lpstr>
      <vt:lpstr>Kruh, pekovski izdelki</vt:lpstr>
      <vt:lpstr>Trajni pekovski izdelki</vt:lpstr>
      <vt:lpstr>Kruh brez aditivov</vt:lpstr>
      <vt:lpstr>Eko kruh</vt:lpstr>
      <vt:lpstr>Zamrznjeni izdelki iz testa</vt:lpstr>
      <vt:lpstr>Žita, mlevski izdelki</vt:lpstr>
      <vt:lpstr>Testenine in zakuhe</vt:lpstr>
      <vt:lpstr>Sadje, zelenjava </vt:lpstr>
      <vt:lpstr>Sadni sokovi</vt:lpstr>
      <vt:lpstr>Splošno blago</vt:lpstr>
      <vt:lpstr>Konzervirana hrana</vt:lpstr>
      <vt:lpstr>Diabetični proizvodi</vt:lpstr>
      <vt:lpstr>Zamrznjeno sadje-zelenjava</vt:lpstr>
      <vt:lpstr>Eko meso</vt:lpstr>
      <vt:lpstr>'Diabetični proizvodi'!Print_Titles</vt:lpstr>
      <vt:lpstr>'Eko kruh'!Print_Titles</vt:lpstr>
      <vt:lpstr>'Eko meso'!Print_Titles</vt:lpstr>
      <vt:lpstr>'Eko mleko in izdelki'!Print_Titles</vt:lpstr>
      <vt:lpstr>Jajca!Print_Titles</vt:lpstr>
      <vt:lpstr>'Konzervirana hrana'!Print_Titles</vt:lpstr>
      <vt:lpstr>'Kruh brez aditivov'!Print_Titles</vt:lpstr>
      <vt:lpstr>'Kruh, pekovski izdelki'!Print_Titles</vt:lpstr>
      <vt:lpstr>'Mleko in mlečni izdelki'!Print_Titles</vt:lpstr>
      <vt:lpstr>'Perutninsko meso'!Print_Titles</vt:lpstr>
      <vt:lpstr>'Sadni sokovi'!Print_Titles</vt:lpstr>
      <vt:lpstr>'Splošno blago'!Print_Titles</vt:lpstr>
      <vt:lpstr>'Testenine in zakuhe'!Print_Titles</vt:lpstr>
      <vt:lpstr>'Trajni pekovski izdelki'!Print_Titles</vt:lpstr>
      <vt:lpstr>'Zamrznjene, sveže ribe'!Print_Titles</vt:lpstr>
      <vt:lpstr>'Zamrznjeni izdelki iz testa'!Print_Titles</vt:lpstr>
      <vt:lpstr>'Zamrznjeno sadje-zelenjava'!Print_Titles</vt:lpstr>
      <vt:lpstr>'Žita, mlevski izdelki'!Print_Titles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riseta</dc:creator>
  <cp:lastModifiedBy>riseta</cp:lastModifiedBy>
  <dcterms:created xsi:type="dcterms:W3CDTF">2019-08-22T04:48:00Z</dcterms:created>
  <dcterms:modified xsi:type="dcterms:W3CDTF">2019-09-05T07:48:39Z</dcterms:modified>
</cp:coreProperties>
</file>