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6"/>
  <workbookPr codeName="Ta_delovni_zvezek"/>
  <mc:AlternateContent xmlns:mc="http://schemas.openxmlformats.org/markup-compatibility/2006">
    <mc:Choice Requires="x15">
      <x15ac:absPath xmlns:x15ac="http://schemas.microsoft.com/office/spreadsheetml/2010/11/ac" url="\\Triglav\RedirectedFiles\anital\Documents\RAZPISI10\aRAZPISIpo letih\2019\laboratorij\ponovitev\"/>
    </mc:Choice>
  </mc:AlternateContent>
  <xr:revisionPtr revIDLastSave="0" documentId="8_{3107B7E2-E072-4D73-AB20-64ECBDAB26B9}" xr6:coauthVersionLast="36" xr6:coauthVersionMax="36" xr10:uidLastSave="{00000000-0000-0000-0000-000000000000}"/>
  <bookViews>
    <workbookView xWindow="32760" yWindow="32760" windowWidth="16380" windowHeight="8190" xr2:uid="{00000000-000D-0000-FFFF-FFFF00000000}"/>
  </bookViews>
  <sheets>
    <sheet name="List1" sheetId="1" r:id="rId1"/>
  </sheets>
  <calcPr calcId="191029"/>
</workbook>
</file>

<file path=xl/calcChain.xml><?xml version="1.0" encoding="utf-8"?>
<calcChain xmlns="http://schemas.openxmlformats.org/spreadsheetml/2006/main">
  <c r="I158" i="1" l="1"/>
  <c r="I162" i="1" l="1"/>
  <c r="K162" i="1" s="1"/>
  <c r="J162" i="1"/>
  <c r="I163" i="1"/>
  <c r="K163" i="1" s="1"/>
  <c r="J163" i="1"/>
  <c r="J161" i="1"/>
  <c r="I161" i="1"/>
  <c r="K161" i="1" s="1"/>
  <c r="J160" i="1"/>
  <c r="I160" i="1"/>
  <c r="K160" i="1" s="1"/>
  <c r="J159" i="1"/>
  <c r="I159" i="1"/>
  <c r="K159" i="1" s="1"/>
  <c r="J158" i="1"/>
  <c r="K158" i="1"/>
  <c r="J157" i="1"/>
  <c r="I157" i="1"/>
  <c r="K157" i="1" s="1"/>
  <c r="J156" i="1"/>
  <c r="I156" i="1"/>
  <c r="K156" i="1" s="1"/>
  <c r="J155" i="1"/>
  <c r="I155" i="1"/>
  <c r="K155" i="1" s="1"/>
  <c r="I140" i="1"/>
  <c r="K140" i="1" s="1"/>
  <c r="J140" i="1"/>
  <c r="I141" i="1"/>
  <c r="K141" i="1" s="1"/>
  <c r="J141" i="1"/>
  <c r="I142" i="1"/>
  <c r="K142" i="1" s="1"/>
  <c r="J142" i="1"/>
  <c r="I143" i="1"/>
  <c r="K143" i="1" s="1"/>
  <c r="J143" i="1"/>
  <c r="I144" i="1"/>
  <c r="J144" i="1"/>
  <c r="K144" i="1"/>
  <c r="I145" i="1"/>
  <c r="K145" i="1" s="1"/>
  <c r="J145" i="1"/>
  <c r="I146" i="1"/>
  <c r="K146" i="1" s="1"/>
  <c r="J146" i="1"/>
  <c r="I147" i="1"/>
  <c r="K147" i="1" s="1"/>
  <c r="J147" i="1"/>
  <c r="I148" i="1"/>
  <c r="K148" i="1" s="1"/>
  <c r="J148" i="1"/>
  <c r="I149" i="1"/>
  <c r="K149" i="1" s="1"/>
  <c r="J149" i="1"/>
  <c r="I150" i="1"/>
  <c r="K150" i="1" s="1"/>
  <c r="J150" i="1"/>
  <c r="I151" i="1"/>
  <c r="K151" i="1" s="1"/>
  <c r="J151" i="1"/>
  <c r="I152" i="1"/>
  <c r="K152" i="1" s="1"/>
  <c r="J152" i="1"/>
  <c r="J139" i="1"/>
  <c r="I139" i="1"/>
  <c r="K139" i="1" s="1"/>
  <c r="J138" i="1"/>
  <c r="I138" i="1"/>
  <c r="K138" i="1" s="1"/>
  <c r="J137" i="1"/>
  <c r="I137" i="1"/>
  <c r="K137" i="1" s="1"/>
  <c r="J136" i="1"/>
  <c r="I136" i="1"/>
  <c r="K136" i="1" s="1"/>
  <c r="J135" i="1"/>
  <c r="I135" i="1"/>
  <c r="K135" i="1" s="1"/>
  <c r="J134" i="1"/>
  <c r="I134" i="1"/>
  <c r="K134" i="1" s="1"/>
  <c r="J133" i="1"/>
  <c r="I133" i="1"/>
  <c r="K133" i="1" s="1"/>
  <c r="J132" i="1"/>
  <c r="I132" i="1"/>
  <c r="K132" i="1" s="1"/>
  <c r="J131" i="1"/>
  <c r="I131" i="1"/>
  <c r="K131" i="1" s="1"/>
  <c r="J130" i="1"/>
  <c r="I130" i="1"/>
  <c r="K130" i="1" s="1"/>
  <c r="J127" i="1"/>
  <c r="I127" i="1"/>
  <c r="K127" i="1" s="1"/>
  <c r="J126" i="1"/>
  <c r="I126" i="1"/>
  <c r="K126" i="1" s="1"/>
  <c r="J125" i="1"/>
  <c r="I125" i="1"/>
  <c r="K125" i="1" s="1"/>
  <c r="J124" i="1"/>
  <c r="I124" i="1"/>
  <c r="K124" i="1" s="1"/>
  <c r="I121" i="1"/>
  <c r="K121" i="1" s="1"/>
  <c r="J121" i="1"/>
  <c r="J120" i="1"/>
  <c r="I120" i="1"/>
  <c r="K120" i="1" s="1"/>
  <c r="J119" i="1"/>
  <c r="I119" i="1"/>
  <c r="K119" i="1" s="1"/>
  <c r="J118" i="1"/>
  <c r="I118" i="1"/>
  <c r="K118" i="1" s="1"/>
  <c r="J117" i="1"/>
  <c r="I117" i="1"/>
  <c r="K117" i="1" s="1"/>
  <c r="J116" i="1"/>
  <c r="I116" i="1"/>
  <c r="K116" i="1" s="1"/>
  <c r="J115" i="1"/>
  <c r="I115" i="1"/>
  <c r="K115" i="1" s="1"/>
  <c r="J112" i="1"/>
  <c r="I112" i="1"/>
  <c r="K112" i="1" s="1"/>
  <c r="J111" i="1"/>
  <c r="I111" i="1"/>
  <c r="K111" i="1" s="1"/>
  <c r="J108" i="1"/>
  <c r="I108" i="1"/>
  <c r="K108" i="1" s="1"/>
  <c r="J107" i="1"/>
  <c r="I107" i="1"/>
  <c r="K107" i="1" s="1"/>
  <c r="I103" i="1"/>
  <c r="K103" i="1" s="1"/>
  <c r="J103" i="1"/>
  <c r="I104" i="1"/>
  <c r="K104" i="1" s="1"/>
  <c r="J104" i="1"/>
  <c r="J102" i="1"/>
  <c r="I102" i="1"/>
  <c r="K102" i="1" s="1"/>
  <c r="J101" i="1"/>
  <c r="I101" i="1"/>
  <c r="K101" i="1" s="1"/>
  <c r="J100" i="1"/>
  <c r="I100" i="1"/>
  <c r="K100" i="1" s="1"/>
  <c r="J99" i="1"/>
  <c r="I99" i="1"/>
  <c r="K99" i="1" s="1"/>
  <c r="J98" i="1"/>
  <c r="I98" i="1"/>
  <c r="K98" i="1" s="1"/>
  <c r="J97" i="1"/>
  <c r="I97" i="1"/>
  <c r="K97" i="1" s="1"/>
  <c r="J96" i="1"/>
  <c r="I96" i="1"/>
  <c r="K96" i="1" s="1"/>
  <c r="J95" i="1"/>
  <c r="I95" i="1"/>
  <c r="K95" i="1" s="1"/>
  <c r="J94" i="1"/>
  <c r="I94" i="1"/>
  <c r="K94" i="1" s="1"/>
  <c r="I87" i="1"/>
  <c r="K87" i="1" s="1"/>
  <c r="J87" i="1"/>
  <c r="I88" i="1"/>
  <c r="K88" i="1" s="1"/>
  <c r="J88" i="1"/>
  <c r="I89" i="1"/>
  <c r="K89" i="1" s="1"/>
  <c r="J89" i="1"/>
  <c r="I90" i="1"/>
  <c r="K90" i="1" s="1"/>
  <c r="J90" i="1"/>
  <c r="I91" i="1"/>
  <c r="K91" i="1" s="1"/>
  <c r="J91" i="1"/>
  <c r="J86" i="1"/>
  <c r="I86" i="1"/>
  <c r="K86" i="1" s="1"/>
  <c r="J85" i="1"/>
  <c r="I85" i="1"/>
  <c r="K85" i="1" s="1"/>
  <c r="J84" i="1"/>
  <c r="I84" i="1"/>
  <c r="K84" i="1" s="1"/>
  <c r="J83" i="1"/>
  <c r="I83" i="1"/>
  <c r="K83" i="1" s="1"/>
  <c r="J82" i="1"/>
  <c r="I82" i="1"/>
  <c r="K82" i="1" s="1"/>
  <c r="J81" i="1"/>
  <c r="I81" i="1"/>
  <c r="K81" i="1" s="1"/>
  <c r="J80" i="1"/>
  <c r="I80" i="1"/>
  <c r="K80" i="1" s="1"/>
  <c r="J79" i="1"/>
  <c r="I79" i="1"/>
  <c r="K79" i="1" s="1"/>
  <c r="J78" i="1"/>
  <c r="I78" i="1"/>
  <c r="K78" i="1" s="1"/>
  <c r="J77" i="1"/>
  <c r="I77" i="1"/>
  <c r="K77" i="1" s="1"/>
  <c r="J76" i="1"/>
  <c r="I76" i="1"/>
  <c r="K76" i="1" s="1"/>
  <c r="J75" i="1"/>
  <c r="I75" i="1"/>
  <c r="K75" i="1" s="1"/>
  <c r="J74" i="1"/>
  <c r="I74" i="1"/>
  <c r="K74" i="1" s="1"/>
  <c r="J73" i="1"/>
  <c r="I73" i="1"/>
  <c r="K73" i="1" s="1"/>
  <c r="J72" i="1"/>
  <c r="I72" i="1"/>
  <c r="K72" i="1" s="1"/>
  <c r="J71" i="1"/>
  <c r="I71" i="1"/>
  <c r="K71" i="1" s="1"/>
  <c r="J70" i="1"/>
  <c r="I70" i="1"/>
  <c r="K70" i="1" s="1"/>
  <c r="J69" i="1"/>
  <c r="I69" i="1"/>
  <c r="K69" i="1" s="1"/>
  <c r="J68" i="1"/>
  <c r="I68" i="1"/>
  <c r="K68" i="1" s="1"/>
  <c r="J67" i="1"/>
  <c r="I67" i="1"/>
  <c r="K67" i="1" s="1"/>
  <c r="J66" i="1"/>
  <c r="I66" i="1"/>
  <c r="K66" i="1" s="1"/>
  <c r="J65" i="1"/>
  <c r="I65" i="1"/>
  <c r="K65" i="1" s="1"/>
  <c r="J64" i="1"/>
  <c r="I64" i="1"/>
  <c r="K64" i="1" s="1"/>
  <c r="J63" i="1"/>
  <c r="I63" i="1"/>
  <c r="K63" i="1" s="1"/>
  <c r="J62" i="1"/>
  <c r="I62" i="1"/>
  <c r="K62" i="1" s="1"/>
  <c r="I9" i="1"/>
  <c r="K9" i="1" s="1"/>
  <c r="J9" i="1"/>
  <c r="I10" i="1"/>
  <c r="K10" i="1" s="1"/>
  <c r="J10" i="1"/>
  <c r="I11" i="1"/>
  <c r="K11" i="1" s="1"/>
  <c r="J11" i="1"/>
  <c r="I12" i="1"/>
  <c r="K12" i="1" s="1"/>
  <c r="J12" i="1"/>
  <c r="I13" i="1"/>
  <c r="K13" i="1" s="1"/>
  <c r="J13" i="1"/>
  <c r="I14" i="1"/>
  <c r="K14" i="1" s="1"/>
  <c r="J14" i="1"/>
  <c r="I15" i="1"/>
  <c r="K15" i="1" s="1"/>
  <c r="J15" i="1"/>
  <c r="I16" i="1"/>
  <c r="K16" i="1" s="1"/>
  <c r="J16" i="1"/>
  <c r="I17" i="1"/>
  <c r="K17" i="1" s="1"/>
  <c r="J17" i="1"/>
  <c r="I18" i="1"/>
  <c r="K18" i="1" s="1"/>
  <c r="J18" i="1"/>
  <c r="I19" i="1"/>
  <c r="K19" i="1" s="1"/>
  <c r="J19" i="1"/>
  <c r="I20" i="1"/>
  <c r="K20" i="1" s="1"/>
  <c r="J20" i="1"/>
  <c r="I21" i="1"/>
  <c r="K21" i="1" s="1"/>
  <c r="J21" i="1"/>
  <c r="I22" i="1"/>
  <c r="K22" i="1" s="1"/>
  <c r="J22" i="1"/>
  <c r="I23" i="1"/>
  <c r="K23" i="1" s="1"/>
  <c r="J23" i="1"/>
  <c r="I24" i="1"/>
  <c r="K24" i="1" s="1"/>
  <c r="J24" i="1"/>
  <c r="I25" i="1"/>
  <c r="K25" i="1" s="1"/>
  <c r="J25" i="1"/>
  <c r="I26" i="1"/>
  <c r="K26" i="1" s="1"/>
  <c r="J26" i="1"/>
  <c r="I27" i="1"/>
  <c r="K27" i="1" s="1"/>
  <c r="J27" i="1"/>
  <c r="I28" i="1"/>
  <c r="K28" i="1" s="1"/>
  <c r="J28" i="1"/>
  <c r="I29" i="1"/>
  <c r="K29" i="1" s="1"/>
  <c r="J29" i="1"/>
  <c r="I30" i="1"/>
  <c r="K30" i="1" s="1"/>
  <c r="J30" i="1"/>
  <c r="I31" i="1"/>
  <c r="K31" i="1" s="1"/>
  <c r="J31" i="1"/>
  <c r="I32" i="1"/>
  <c r="K32" i="1" s="1"/>
  <c r="J32" i="1"/>
  <c r="I33" i="1"/>
  <c r="K33" i="1" s="1"/>
  <c r="J33" i="1"/>
  <c r="I34" i="1"/>
  <c r="K34" i="1" s="1"/>
  <c r="J34" i="1"/>
  <c r="I35" i="1"/>
  <c r="K35" i="1" s="1"/>
  <c r="J35" i="1"/>
  <c r="I36" i="1"/>
  <c r="K36" i="1" s="1"/>
  <c r="J36" i="1"/>
  <c r="I37" i="1"/>
  <c r="K37" i="1" s="1"/>
  <c r="J37" i="1"/>
  <c r="I38" i="1"/>
  <c r="K38" i="1" s="1"/>
  <c r="J38" i="1"/>
  <c r="I39" i="1"/>
  <c r="K39" i="1" s="1"/>
  <c r="J39" i="1"/>
  <c r="I40" i="1"/>
  <c r="K40" i="1" s="1"/>
  <c r="J40" i="1"/>
  <c r="I41" i="1"/>
  <c r="K41" i="1" s="1"/>
  <c r="J41" i="1"/>
  <c r="I42" i="1"/>
  <c r="K42" i="1" s="1"/>
  <c r="J42" i="1"/>
  <c r="I43" i="1"/>
  <c r="K43" i="1" s="1"/>
  <c r="J43" i="1"/>
  <c r="I44" i="1"/>
  <c r="K44" i="1" s="1"/>
  <c r="J44" i="1"/>
  <c r="I45" i="1"/>
  <c r="K45" i="1" s="1"/>
  <c r="J45" i="1"/>
  <c r="I46" i="1"/>
  <c r="K46" i="1" s="1"/>
  <c r="J46" i="1"/>
  <c r="I47" i="1"/>
  <c r="K47" i="1" s="1"/>
  <c r="J47" i="1"/>
  <c r="I48" i="1"/>
  <c r="K48" i="1" s="1"/>
  <c r="J48" i="1"/>
  <c r="I49" i="1"/>
  <c r="K49" i="1" s="1"/>
  <c r="J49" i="1"/>
  <c r="I50" i="1"/>
  <c r="K50" i="1" s="1"/>
  <c r="J50" i="1"/>
  <c r="I51" i="1"/>
  <c r="K51" i="1" s="1"/>
  <c r="J51" i="1"/>
  <c r="I52" i="1"/>
  <c r="K52" i="1" s="1"/>
  <c r="J52" i="1"/>
  <c r="I53" i="1"/>
  <c r="K53" i="1" s="1"/>
  <c r="J53" i="1"/>
  <c r="I54" i="1"/>
  <c r="K54" i="1" s="1"/>
  <c r="J54" i="1"/>
  <c r="I55" i="1"/>
  <c r="K55" i="1" s="1"/>
  <c r="J55" i="1"/>
  <c r="I56" i="1"/>
  <c r="K56" i="1" s="1"/>
  <c r="J56" i="1"/>
  <c r="I57" i="1"/>
  <c r="K57" i="1" s="1"/>
  <c r="J57" i="1"/>
  <c r="I58" i="1"/>
  <c r="K58" i="1" s="1"/>
  <c r="J58" i="1"/>
  <c r="I59" i="1"/>
  <c r="K59" i="1" s="1"/>
  <c r="J59" i="1"/>
  <c r="J8" i="1"/>
  <c r="I8" i="1"/>
  <c r="J164" i="1" l="1"/>
  <c r="K8" i="1"/>
  <c r="K164" i="1" s="1"/>
  <c r="I164" i="1"/>
</calcChain>
</file>

<file path=xl/sharedStrings.xml><?xml version="1.0" encoding="utf-8"?>
<sst xmlns="http://schemas.openxmlformats.org/spreadsheetml/2006/main" count="535" uniqueCount="292">
  <si>
    <t>ZDRAVSTVENI DOM SEŽANA</t>
  </si>
  <si>
    <t>LABORATORIJSKI MATERIAL</t>
  </si>
  <si>
    <t>Cene v evrih z vključenim DDV !</t>
  </si>
  <si>
    <t>Zap.št.</t>
  </si>
  <si>
    <t>naziv artikla</t>
  </si>
  <si>
    <t>specifikacija</t>
  </si>
  <si>
    <t>EM</t>
  </si>
  <si>
    <t>em</t>
  </si>
  <si>
    <t>količina</t>
  </si>
  <si>
    <t>GLUKOZA (5x20 ml)</t>
  </si>
  <si>
    <t>heksokinaza</t>
  </si>
  <si>
    <t>ml</t>
  </si>
  <si>
    <t>UREA (5x22 ml)</t>
  </si>
  <si>
    <t>ureaza kinetična</t>
  </si>
  <si>
    <t xml:space="preserve">CELOKUPNI PROTEINI (10x84 ml)            </t>
  </si>
  <si>
    <t>biuret</t>
  </si>
  <si>
    <t>ŽELEZO (4x59 ml)</t>
  </si>
  <si>
    <t>feren</t>
  </si>
  <si>
    <t>URAT (5x68 ml)</t>
  </si>
  <si>
    <t>urikaza</t>
  </si>
  <si>
    <t>KREATININ (5x72 ml)</t>
  </si>
  <si>
    <t>jaffe-kinetično</t>
  </si>
  <si>
    <t>ALKALNA FOSFATAZA (5x33 ml)</t>
  </si>
  <si>
    <t xml:space="preserve">AMP optim. IFCC </t>
  </si>
  <si>
    <t>CEL. BILIRUBIN (10x70 ml)</t>
  </si>
  <si>
    <t>diazo z dodatkom sulfanilne kis.</t>
  </si>
  <si>
    <t>DIR. BILIRUBIN (10x52 ml)</t>
  </si>
  <si>
    <t>diazo z dikloranilinom</t>
  </si>
  <si>
    <t>AMILAZA (5x21 ml)</t>
  </si>
  <si>
    <t xml:space="preserve">2-kloro-pNPG3 (37oC) </t>
  </si>
  <si>
    <t>HOLESTEROL (10x84 ml)</t>
  </si>
  <si>
    <t>CHOD</t>
  </si>
  <si>
    <t>TRIGLICERIDI (10x84 ml)</t>
  </si>
  <si>
    <t>GPO/PAP</t>
  </si>
  <si>
    <t>HDL HOLESTEROL (4x116 ml)</t>
  </si>
  <si>
    <t>direct, PPD</t>
  </si>
  <si>
    <t>AST (10x68 ml)</t>
  </si>
  <si>
    <t>IFCC   s PSP</t>
  </si>
  <si>
    <t>ALT (10x80 ml)</t>
  </si>
  <si>
    <t>IFCC  s PSP</t>
  </si>
  <si>
    <t>GGT (5x61 ml)</t>
  </si>
  <si>
    <t>Karboksi-NA</t>
  </si>
  <si>
    <t>KALCIJ (5x13 ml)</t>
  </si>
  <si>
    <t>arsenazo</t>
  </si>
  <si>
    <t>FOSFOR (2x111 ml)</t>
  </si>
  <si>
    <t>fosfomolibdat UV</t>
  </si>
  <si>
    <t>TRANSFERIN (5x29ml)</t>
  </si>
  <si>
    <t>imunoturbidimetrična</t>
  </si>
  <si>
    <t>ALBUMIN (10x84 ml)</t>
  </si>
  <si>
    <t>BCG</t>
  </si>
  <si>
    <t>MAGNEZIJ (5x48 ml)</t>
  </si>
  <si>
    <t>ALBUMINI V URINU (2x65 ml)</t>
  </si>
  <si>
    <t>turbidimetrična</t>
  </si>
  <si>
    <t>PROTEINI V URINU (10x68 ml)</t>
  </si>
  <si>
    <t>turbidimetrična/BCl</t>
  </si>
  <si>
    <t>CRP (3x172 ml)</t>
  </si>
  <si>
    <t>KREATIN KINAZA (5x63 ml)</t>
  </si>
  <si>
    <t>CK-NAC (IFCC)</t>
  </si>
  <si>
    <t>LAKTAT DEHIDROGENAZA (5x66 ml)</t>
  </si>
  <si>
    <t>L/P IFCC</t>
  </si>
  <si>
    <t>KALIBRATOR (3x5 ml)</t>
  </si>
  <si>
    <t>MCC</t>
  </si>
  <si>
    <t>IRON/MG</t>
  </si>
  <si>
    <t>KALIBRATOR (6x1 ml)</t>
  </si>
  <si>
    <t>HDL</t>
  </si>
  <si>
    <t xml:space="preserve">BILIRUBIN </t>
  </si>
  <si>
    <t>KALIBRATOR (7x2 ml)</t>
  </si>
  <si>
    <t>CRP</t>
  </si>
  <si>
    <t>KALIBRATOR (5x10 ml)</t>
  </si>
  <si>
    <t>ICT SERUM</t>
  </si>
  <si>
    <t>KALIBRATOR (5x1 ml)</t>
  </si>
  <si>
    <t>S-protein MULTICAL</t>
  </si>
  <si>
    <t>KALIBRATOR (1x5 ml)</t>
  </si>
  <si>
    <t>albumini urin</t>
  </si>
  <si>
    <t>ADITIV ZA KOPEL</t>
  </si>
  <si>
    <t>BATH ADITIVE</t>
  </si>
  <si>
    <t>DETERGENT A</t>
  </si>
  <si>
    <t>CC DETERGENT A</t>
  </si>
  <si>
    <t>DETERGENT B</t>
  </si>
  <si>
    <t>CC DETERGENT B</t>
  </si>
  <si>
    <t>ALKALNA RAZTOPINA</t>
  </si>
  <si>
    <t>CC ALKALINE WASH</t>
  </si>
  <si>
    <t>KISLA RAZTOPINA</t>
  </si>
  <si>
    <t>CC ACID WASH</t>
  </si>
  <si>
    <t>ICT RAZTOPINA ZA ČIŠČENJE</t>
  </si>
  <si>
    <t>ICT CLANING FLUID</t>
  </si>
  <si>
    <t>ICT PUFER</t>
  </si>
  <si>
    <t>ICTD5 PUFER</t>
  </si>
  <si>
    <t>ICT  REFERENČNA. RAZTOPINA</t>
  </si>
  <si>
    <t>ICT INT.REF.SOL.</t>
  </si>
  <si>
    <t>Reagent TSH</t>
  </si>
  <si>
    <t>kos</t>
  </si>
  <si>
    <t>Kalibrator TSH</t>
  </si>
  <si>
    <t>ARC TSH CAL</t>
  </si>
  <si>
    <t>sc</t>
  </si>
  <si>
    <t>Kontrola TSH</t>
  </si>
  <si>
    <t>ARC TSH CTL</t>
  </si>
  <si>
    <t>Reagent fT3</t>
  </si>
  <si>
    <t>Kalibrator fT3</t>
  </si>
  <si>
    <t>ARC FT3 CAL</t>
  </si>
  <si>
    <t>Kontrola fT3</t>
  </si>
  <si>
    <t>ARC FT3 CTL</t>
  </si>
  <si>
    <t>Reagent fT4</t>
  </si>
  <si>
    <t>Kalibrator fT4</t>
  </si>
  <si>
    <t>ARC FT4 CAL</t>
  </si>
  <si>
    <t>Kontrola fT4</t>
  </si>
  <si>
    <t>ARC FT4 CTL</t>
  </si>
  <si>
    <t>Reagent PSA</t>
  </si>
  <si>
    <t>Kalibrator PSA</t>
  </si>
  <si>
    <t>ARC TOTAL PSA CAL</t>
  </si>
  <si>
    <t>Kontrola PSA</t>
  </si>
  <si>
    <t>ARC TOTAL PSA CTL</t>
  </si>
  <si>
    <t>Reagent fPSA</t>
  </si>
  <si>
    <t>Kalibrator fPSA</t>
  </si>
  <si>
    <t>ARC FREE PSA CAL</t>
  </si>
  <si>
    <t>Kontrola fPSA</t>
  </si>
  <si>
    <t>ARC FREE PSA CTL</t>
  </si>
  <si>
    <t>REAKCIJSKE POSODE</t>
  </si>
  <si>
    <t>ARC REACTION VES       2000 kos</t>
  </si>
  <si>
    <t>VZORČNE POSODE</t>
  </si>
  <si>
    <t>ARC SAMPLE CUPS        1000 kos</t>
  </si>
  <si>
    <t>PUFER ZA SPIRANJE</t>
  </si>
  <si>
    <t>ARC CONC WSH BFR</t>
  </si>
  <si>
    <t>PRETRIGER</t>
  </si>
  <si>
    <t>ARC PRE-TRIG SOL</t>
  </si>
  <si>
    <t>TRIGER</t>
  </si>
  <si>
    <t>ARC TRIG SOLN</t>
  </si>
  <si>
    <t xml:space="preserve">reagent za lizo levkocitov </t>
  </si>
  <si>
    <t>reagent za redčenje</t>
  </si>
  <si>
    <t>l</t>
  </si>
  <si>
    <t>reagent za lizo eritrocitov</t>
  </si>
  <si>
    <t>PERISTALTIC PUMP TUBING (4 kos/pak)</t>
  </si>
  <si>
    <t>cevke</t>
  </si>
  <si>
    <t xml:space="preserve">turbidimetrična metoda </t>
  </si>
  <si>
    <t>CRP KONTROLA (1 ml)</t>
  </si>
  <si>
    <t>EPRUVETA vacutainer (100 kos)</t>
  </si>
  <si>
    <t>sedimentacija 1,6 ml (Na Citrat-0,129 M)</t>
  </si>
  <si>
    <t>pak</t>
  </si>
  <si>
    <t>KONTROLE nivo 2</t>
  </si>
  <si>
    <t>4x9 ml</t>
  </si>
  <si>
    <t>KAPILARE 20uL (500 kos)</t>
  </si>
  <si>
    <t>20 mikrolitrov</t>
  </si>
  <si>
    <t>TEST TRAKOVI (100 kos)</t>
  </si>
  <si>
    <t>MULTISTIX 10SG (CLINITEK  500)</t>
  </si>
  <si>
    <t>TRAK ZA PRIPRAVO KONTR.URINA (2x25 test)</t>
  </si>
  <si>
    <t>10 paremetrov  normal/abnormal</t>
  </si>
  <si>
    <t>SULFOSALICILNA KISLINA (100 ml)</t>
  </si>
  <si>
    <t>PLOŠČNA GOJIŠČA (10 kos)</t>
  </si>
  <si>
    <t>URICULT</t>
  </si>
  <si>
    <t>STERILNI KOZARCI (1 kos)</t>
  </si>
  <si>
    <t>110 ML</t>
  </si>
  <si>
    <t>PVC EPRUVETA (500 kos)</t>
  </si>
  <si>
    <t xml:space="preserve">urised brez zamaška  </t>
  </si>
  <si>
    <t>POST PAK. EMBALAŽA  (100 kos)</t>
  </si>
  <si>
    <t>pošiljanje mat.po pošti</t>
  </si>
  <si>
    <t>KEMEX (1 L)</t>
  </si>
  <si>
    <t>čistilo</t>
  </si>
  <si>
    <t xml:space="preserve">GLUKOZA D(+)Anhidrid </t>
  </si>
  <si>
    <t>500g</t>
  </si>
  <si>
    <t>g</t>
  </si>
  <si>
    <t>EPR.PLASTIČNA  brez zamaška (500 kos)</t>
  </si>
  <si>
    <t xml:space="preserve">11x55 mm </t>
  </si>
  <si>
    <t>ZAMAŠEK PVC   (500 kos)</t>
  </si>
  <si>
    <t>PE fi 11mm</t>
  </si>
  <si>
    <t>16X70 mm</t>
  </si>
  <si>
    <t xml:space="preserve">PE fi 16 mm GOL </t>
  </si>
  <si>
    <t>FILTER PAPIR   (20 kos)</t>
  </si>
  <si>
    <t>fi 70 ČRN</t>
  </si>
  <si>
    <t>škatla</t>
  </si>
  <si>
    <t>PARAFILM (1 kos)</t>
  </si>
  <si>
    <t>brand 701611</t>
  </si>
  <si>
    <t>PREDMETNA STEKLA (50 kos)</t>
  </si>
  <si>
    <t>za DKS  (76x26 mm ) matirana</t>
  </si>
  <si>
    <t>za DKS  (76x26 mm ) nematirana</t>
  </si>
  <si>
    <t>POKROVNA STEKLA (200 kos)</t>
  </si>
  <si>
    <t>18x18 mm</t>
  </si>
  <si>
    <t>NASTAVKI ZA MIKROPIPETE (100 kos)</t>
  </si>
  <si>
    <t>1-5 ml</t>
  </si>
  <si>
    <t>0,1-1 ml</t>
  </si>
  <si>
    <t>2-200 mikrolitrov  rumene</t>
  </si>
  <si>
    <t>TERMOTRAK (1 rol)</t>
  </si>
  <si>
    <t>57mm/30m GAMA/LIBELA</t>
  </si>
  <si>
    <t>rola</t>
  </si>
  <si>
    <t>Senzor testni za Contur NEXT</t>
  </si>
  <si>
    <t>50 kos</t>
  </si>
  <si>
    <t>Senzor testni za Contur</t>
  </si>
  <si>
    <t>Senzor testni za Accu-check Aviva</t>
  </si>
  <si>
    <t>Senzor testni za Optium Xceed</t>
  </si>
  <si>
    <t>Senzor testni za Contour next</t>
  </si>
  <si>
    <t>Senzor testni za Accu-check XP PT</t>
  </si>
  <si>
    <t>Senzor testni za Accu-check Mobile</t>
  </si>
  <si>
    <t>Senzor testni za Accutrend chol.</t>
  </si>
  <si>
    <t>Senzor testni za Accutrend triglic.</t>
  </si>
  <si>
    <t>REVMA FAKTOR (2x43)</t>
  </si>
  <si>
    <t>ETANOL (2x28)</t>
  </si>
  <si>
    <t>ADH</t>
  </si>
  <si>
    <t>ETANOL</t>
  </si>
  <si>
    <t>RF</t>
  </si>
  <si>
    <t>Reagent FERITIN</t>
  </si>
  <si>
    <t>Kalibrator FERITIN</t>
  </si>
  <si>
    <t>Kontrola FERITIN</t>
  </si>
  <si>
    <t>Reagent VIT. B12</t>
  </si>
  <si>
    <t>Kalibrator VIT. B12</t>
  </si>
  <si>
    <t>Kontrola VIT. B12</t>
  </si>
  <si>
    <t>Reagent FOLNA</t>
  </si>
  <si>
    <t>Kalibrator FOLNA</t>
  </si>
  <si>
    <t>Kontrola FOLNA</t>
  </si>
  <si>
    <t>ARC FERRITIN RGT</t>
  </si>
  <si>
    <t>ARC FERRITIN CAL</t>
  </si>
  <si>
    <t>ARC FERRITIN CTL</t>
  </si>
  <si>
    <t>ARC B12 CAL</t>
  </si>
  <si>
    <t>ARC B12 CTL</t>
  </si>
  <si>
    <t xml:space="preserve">ARC FT3 RGT  </t>
  </si>
  <si>
    <t xml:space="preserve">ARC TSH RGT     </t>
  </si>
  <si>
    <t xml:space="preserve">ARC FT4 RGT   </t>
  </si>
  <si>
    <t xml:space="preserve">ARC TOTAL PSA RGT  </t>
  </si>
  <si>
    <t xml:space="preserve">ARC FREE PSA RGT   </t>
  </si>
  <si>
    <t xml:space="preserve">ARC B12 RGT                     </t>
  </si>
  <si>
    <t>ARC FOLATE CAL RF</t>
  </si>
  <si>
    <t>ARC FOLATE CTL RF</t>
  </si>
  <si>
    <t xml:space="preserve">ARC FOLATE RGT RF         </t>
  </si>
  <si>
    <t>MULTICHEM IA plus</t>
  </si>
  <si>
    <t>KONTROLA (12x5)</t>
  </si>
  <si>
    <t>MULTICHEM S plus (2+3)</t>
  </si>
  <si>
    <t>REAGENT A HbA1C HA-8160</t>
  </si>
  <si>
    <t xml:space="preserve">REAGENT B HbA1C HA-8160 </t>
  </si>
  <si>
    <t xml:space="preserve">REAGENT C HbA1C HA-8160 </t>
  </si>
  <si>
    <t xml:space="preserve">REAGENT H HbA1C HA-8160 </t>
  </si>
  <si>
    <t>CRP REAGENT GO (50 test)</t>
  </si>
  <si>
    <t>LabUStrip U11Plus test strip</t>
  </si>
  <si>
    <t>150 kos</t>
  </si>
  <si>
    <t xml:space="preserve">UriSed Cuvettes </t>
  </si>
  <si>
    <t>600 kos</t>
  </si>
  <si>
    <t>Pediatrične epruvete</t>
  </si>
  <si>
    <t>100 kos</t>
  </si>
  <si>
    <t>TEST TRAKOVI (150 kos)</t>
  </si>
  <si>
    <t>KIVETE (600 kos)</t>
  </si>
  <si>
    <t>EPRUVETE</t>
  </si>
  <si>
    <t>DipandSpin Control Set</t>
  </si>
  <si>
    <t>KONTROLE (2 nivoa)</t>
  </si>
  <si>
    <t>4x120 ml</t>
  </si>
  <si>
    <t>ASO REAGENT</t>
  </si>
  <si>
    <t>ASO KONTROLA</t>
  </si>
  <si>
    <t>ASO KALIBRATOR</t>
  </si>
  <si>
    <t>6x1 ml</t>
  </si>
  <si>
    <t>2 NIVOJA (6x1ml)</t>
  </si>
  <si>
    <t>2x (44+6 ml)</t>
  </si>
  <si>
    <t>1x (52+20 ml)</t>
  </si>
  <si>
    <t>HBA1C REAGENT (300 test)</t>
  </si>
  <si>
    <t>2x0,5 ml</t>
  </si>
  <si>
    <t>HBA1C kalibrator</t>
  </si>
  <si>
    <t>REAGENT A (8x1L)</t>
  </si>
  <si>
    <t>REAGENT B (1L)</t>
  </si>
  <si>
    <t>REAGENT C (4x600ml)</t>
  </si>
  <si>
    <t>REAGENT H (3x2L)</t>
  </si>
  <si>
    <t>KALIBRATOR (6x3ml)</t>
  </si>
  <si>
    <t>dva nivoja kontrole (2x0,5ml)</t>
  </si>
  <si>
    <t>KALIBRATOR HbA1C HA-8160</t>
  </si>
  <si>
    <t>KONTROLE HbA1C HA-8160</t>
  </si>
  <si>
    <t xml:space="preserve">CD RGT WBC A </t>
  </si>
  <si>
    <t>CD RGT WBC B</t>
  </si>
  <si>
    <t>CD RGT DIL/SHEET (20 l)</t>
  </si>
  <si>
    <t>CD HGB REAGENT (4 l)</t>
  </si>
  <si>
    <t>CD RETIC REAGENT</t>
  </si>
  <si>
    <t>reagent za določanje RTC</t>
  </si>
  <si>
    <t xml:space="preserve">CD 29 PLUS LEVEL CONTROL </t>
  </si>
  <si>
    <t>kontrola 5 dif (2 x 6 x 3 ml)</t>
  </si>
  <si>
    <t>Probe Sample aspiration</t>
  </si>
  <si>
    <t>igla vzorčna</t>
  </si>
  <si>
    <t>IGLA DIL/SHEAT 10ml</t>
  </si>
  <si>
    <t>igla/šprica</t>
  </si>
  <si>
    <t>IGLA HGB 5ml</t>
  </si>
  <si>
    <t>IGLA (Vent Assembly)</t>
  </si>
  <si>
    <t>VREDNOST NAROČILA</t>
  </si>
  <si>
    <t>Epruveta PP 50ml</t>
  </si>
  <si>
    <t>epruveta z zamaškom 50kos</t>
  </si>
  <si>
    <t>CENA NA EM BREZ DDV</t>
  </si>
  <si>
    <t>STOPNJA DDV</t>
  </si>
  <si>
    <t>CENA NA EM Z DDV</t>
  </si>
  <si>
    <t>CENA ZA CELOTNO KOLIČINO BREZ DDV</t>
  </si>
  <si>
    <t>CENA ZA CELOTNO KOLIČINO Z DDV</t>
  </si>
  <si>
    <t>SKLOP 1: ORIGINALNI REAGENTI ZA BIOKEMIČNE ANALIZE, KALIBRATORJI, SERUMI ZA KONTROLO KVALITETE  IN POTROŠNI MATERIAL ZA BIOKEMIČNI ANALIZATOR  ARHITECT ci4100</t>
  </si>
  <si>
    <t>SKLOP 2: ORIGINALNI REAGENTI ZA IMUNOLOŠKE ANALIZE, KALIBRATORJI, SERUMI ZA KONTROLO KVALITETE  IN POTROŠNI MATERIAL ZA IMUNOLOŠKI ANALIZATOR  ARHITECT ci4100</t>
  </si>
  <si>
    <t>SKLOP 3: ORIGINALNI POTROŠNI MATERIAL, REAGENTI IN KONTROLE ZA HEMATOLOŠKI ANALIZATOR ABBOTT CD SAPPHIRE</t>
  </si>
  <si>
    <t xml:space="preserve"> SKLOP 4: POTROŠNI MATERIAL IN REAGENTI, KONTROLE ZA APARAT   Orion QUICK READ CRP analizator</t>
  </si>
  <si>
    <t>SKLOP 5: POTROŠNI MATERIAL IN REAGENTI, KONTROLE ZA APARAT KIMASED Auto16 analizator za merjenje SR</t>
  </si>
  <si>
    <t>SKLOP 6: POTROŠNI MATERIAL IN REAGENTI, KONTROLE ZA APARAT HA-8160 analizator za HbA1C</t>
  </si>
  <si>
    <t>SKLOP 7:POTROŠNI MATERIAL IN REAGENTI, KONTROLE ZA APARAT LABUMAT-URISED,</t>
  </si>
  <si>
    <t xml:space="preserve">SKLOP 8: OSTALI LABORATORIJSKI MATERIAL </t>
  </si>
  <si>
    <t>SKLOP 9: TESTI POCT</t>
  </si>
  <si>
    <t>Skupaj:</t>
  </si>
  <si>
    <t>Navodila za uporabo in varnostni listi artiklov morajo biti v slovenskem jeziku, ostala dokumentacija je lahko na tujem jeziku (originalna navodila proizvajalcev, tehnični listi, certifikati, študije…).V primeru, da ponudnik ponuja potrošni material, ki ni kompatibilen z obstoječo opremo (Sklop 1 in 2), mora ponuditi v brezplačno uporabo svojo opremo za čas trajanja kupoprodajne pogodbe. Potrošni material mora biti enak ali enakovreden (reagenti, kemikalije ali potrošni material) kar pomeni, da mora ponuditi material kateri zagotavlja enake rezultate kot jih naročnik dosega z razpisanimi reagenti kemikalijami ali potrošnim materialom, z enako metodo, kot je definirana v razpisu. Ponudnik mora zagotavljati 100% razpisanih vrst in količin blaga is posameznega sklopa za katerega oddaja ponudbo.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</si>
</sst>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SIT&quot;_-;\-* #,##0.00\ &quot;SIT&quot;_-;_-* &quot;-&quot;??\ &quot;SIT&quot;_-;_-@_-"/>
    <numFmt numFmtId="165" formatCode="_-* #,##0.00\ _S_I_T_-;\-* #,##0.00\ _S_I_T_-;_-* \-??\ _S_I_T_-;_-@_-"/>
    <numFmt numFmtId="166" formatCode="_-* #,##0\ _S_I_T_-;\-* #,##0\ _S_I_T_-;_-* \-??\ _S_I_T_-;_-@_-"/>
    <numFmt numFmtId="167" formatCode="hh:mm\ AM/PM"/>
    <numFmt numFmtId="168" formatCode="_-* #,##0\ _S_I_T_-;\-* #,##0\ _S_I_T_-;_-* &quot;-&quot;??\ _S_I_T_-;_-@_-"/>
    <numFmt numFmtId="169" formatCode="_-* #,##0.00\ [$€-1]_-;\-* #,##0.00\ [$€-1]_-;_-* &quot;-&quot;??\ [$€-1]_-;_-@_-"/>
    <numFmt numFmtId="170" formatCode="_-* #,##0.00\ [$€-424]_-;\-* #,##0.00\ [$€-424]_-;_-* &quot;-&quot;??\ [$€-424]_-;_-@_-"/>
  </numFmts>
  <fonts count="34" x14ac:knownFonts="1">
    <font>
      <sz val="11"/>
      <color indexed="8"/>
      <name val="Arial CE"/>
      <family val="2"/>
      <charset val="238"/>
    </font>
    <font>
      <sz val="10"/>
      <name val="Arial"/>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2"/>
      <name val="Arial CE"/>
      <family val="2"/>
      <charset val="238"/>
    </font>
    <font>
      <b/>
      <sz val="14"/>
      <name val="Arial CE"/>
      <family val="2"/>
      <charset val="238"/>
    </font>
    <font>
      <b/>
      <sz val="12"/>
      <name val="Arial CE"/>
      <family val="2"/>
      <charset val="238"/>
    </font>
    <font>
      <sz val="10"/>
      <color indexed="10"/>
      <name val="Arial CE"/>
      <family val="2"/>
      <charset val="238"/>
    </font>
    <font>
      <sz val="10"/>
      <name val="Arial CE"/>
      <family val="2"/>
      <charset val="238"/>
    </font>
    <font>
      <b/>
      <sz val="10"/>
      <color indexed="10"/>
      <name val="Arial CE"/>
      <family val="2"/>
      <charset val="238"/>
    </font>
    <font>
      <sz val="11"/>
      <color indexed="8"/>
      <name val="Arial CE"/>
      <family val="2"/>
      <charset val="238"/>
    </font>
    <font>
      <sz val="10"/>
      <name val="Arial CE"/>
      <charset val="238"/>
    </font>
    <font>
      <sz val="11"/>
      <color theme="1"/>
      <name val="Calibri"/>
      <family val="2"/>
      <charset val="238"/>
      <scheme val="minor"/>
    </font>
    <font>
      <b/>
      <sz val="15"/>
      <name val="Calibri"/>
      <family val="2"/>
      <charset val="238"/>
    </font>
    <font>
      <b/>
      <sz val="12"/>
      <color theme="1"/>
      <name val="Calibri"/>
      <family val="2"/>
      <charset val="238"/>
      <scheme val="minor"/>
    </font>
    <font>
      <sz val="11"/>
      <name val="Arial CE"/>
      <charset val="238"/>
    </font>
    <font>
      <sz val="11"/>
      <color indexed="8"/>
      <name val="Arial CE"/>
      <charset val="238"/>
    </font>
    <font>
      <b/>
      <sz val="12"/>
      <color indexed="8"/>
      <name val="Arial CE"/>
      <charset val="238"/>
    </font>
  </fonts>
  <fills count="2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indexed="13"/>
        <bgColor indexed="64"/>
      </patternFill>
    </fill>
  </fills>
  <borders count="2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8"/>
      </left>
      <right/>
      <top style="thin">
        <color indexed="8"/>
      </top>
      <bottom style="thin">
        <color indexed="8"/>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152">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5" fillId="20" borderId="1" applyNumberFormat="0" applyAlignment="0" applyProtection="0"/>
    <xf numFmtId="0" fontId="15" fillId="20" borderId="1" applyNumberFormat="0" applyAlignment="0" applyProtection="0"/>
    <xf numFmtId="0" fontId="14" fillId="21" borderId="2" applyNumberFormat="0" applyAlignment="0" applyProtection="0"/>
    <xf numFmtId="0" fontId="14" fillId="21" borderId="2" applyNumberFormat="0" applyAlignment="0" applyProtection="0"/>
    <xf numFmtId="0" fontId="4" fillId="4" borderId="0" applyNumberFormat="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4" fillId="4" borderId="0" applyNumberFormat="0" applyBorder="0" applyAlignment="0" applyProtection="0"/>
    <xf numFmtId="0" fontId="4" fillId="4" borderId="0" applyNumberFormat="0" applyBorder="0" applyAlignment="0" applyProtection="0"/>
    <xf numFmtId="0" fontId="7" fillId="0" borderId="3"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7" fillId="7" borderId="1" applyNumberFormat="0" applyAlignment="0" applyProtection="0"/>
    <xf numFmtId="0" fontId="17" fillId="7" borderId="1" applyNumberFormat="0" applyAlignment="0" applyProtection="0"/>
    <xf numFmtId="0" fontId="5" fillId="20" borderId="6" applyNumberFormat="0" applyAlignment="0" applyProtection="0"/>
    <xf numFmtId="0" fontId="13" fillId="0" borderId="7" applyNumberFormat="0" applyFill="0" applyAlignment="0" applyProtection="0"/>
    <xf numFmtId="0" fontId="13" fillId="0" borderId="7" applyNumberFormat="0" applyFill="0" applyAlignment="0" applyProtection="0"/>
    <xf numFmtId="0" fontId="6" fillId="0" borderId="0" applyNumberFormat="0" applyFill="0" applyBorder="0" applyAlignment="0" applyProtection="0"/>
    <xf numFmtId="0" fontId="7" fillId="0" borderId="3" applyNumberFormat="0" applyFill="0" applyAlignment="0" applyProtection="0"/>
    <xf numFmtId="0" fontId="7" fillId="0" borderId="3" applyNumberFormat="0" applyFill="0" applyAlignment="0" applyProtection="0"/>
    <xf numFmtId="0" fontId="6" fillId="0" borderId="0" applyNumberFormat="0" applyFill="0" applyBorder="0" applyAlignment="0" applyProtection="0"/>
    <xf numFmtId="0" fontId="8" fillId="0" borderId="4" applyNumberFormat="0" applyFill="0" applyAlignment="0" applyProtection="0"/>
    <xf numFmtId="0" fontId="8" fillId="0" borderId="4" applyNumberFormat="0" applyFill="0" applyAlignment="0" applyProtection="0"/>
    <xf numFmtId="0" fontId="9" fillId="0" borderId="5" applyNumberFormat="0" applyFill="0" applyAlignment="0" applyProtection="0"/>
    <xf numFmtId="0" fontId="9" fillId="0" borderId="5" applyNumberFormat="0" applyFill="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9" fillId="0" borderId="0"/>
    <xf numFmtId="0" fontId="19" fillId="0" borderId="0"/>
    <xf numFmtId="0" fontId="19" fillId="0" borderId="0"/>
    <xf numFmtId="0" fontId="26" fillId="23" borderId="8" applyNumberFormat="0" applyAlignment="0" applyProtection="0"/>
    <xf numFmtId="0" fontId="26" fillId="23" borderId="8" applyNumberFormat="0" applyAlignment="0" applyProtection="0"/>
    <xf numFmtId="0" fontId="26" fillId="23" borderId="8" applyNumberFormat="0" applyAlignment="0" applyProtection="0"/>
    <xf numFmtId="0" fontId="26" fillId="23" borderId="8" applyNumberFormat="0" applyAlignment="0" applyProtection="0"/>
    <xf numFmtId="0" fontId="24" fillId="23" borderId="8" applyNumberFormat="0" applyAlignment="0" applyProtection="0"/>
    <xf numFmtId="0" fontId="24" fillId="23" borderId="8" applyNumberFormat="0" applyAlignment="0" applyProtection="0"/>
    <xf numFmtId="0" fontId="11" fillId="0" borderId="0" applyNumberFormat="0" applyFill="0" applyBorder="0" applyAlignment="0" applyProtection="0"/>
    <xf numFmtId="0" fontId="5" fillId="20" borderId="6" applyNumberFormat="0" applyAlignment="0" applyProtection="0"/>
    <xf numFmtId="0" fontId="5" fillId="20" borderId="6" applyNumberFormat="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3" fillId="16"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3" fillId="19" borderId="0" applyNumberFormat="0" applyBorder="0" applyAlignment="0" applyProtection="0"/>
    <xf numFmtId="0" fontId="13" fillId="0" borderId="7" applyNumberFormat="0" applyFill="0" applyAlignment="0" applyProtection="0"/>
    <xf numFmtId="0" fontId="13" fillId="0" borderId="7" applyNumberFormat="0" applyFill="0" applyAlignment="0" applyProtection="0"/>
    <xf numFmtId="0" fontId="14" fillId="21" borderId="2" applyNumberFormat="0" applyAlignment="0" applyProtection="0"/>
    <xf numFmtId="0" fontId="14" fillId="21" borderId="2" applyNumberFormat="0" applyAlignment="0" applyProtection="0"/>
    <xf numFmtId="0" fontId="15" fillId="20" borderId="1" applyNumberFormat="0" applyAlignment="0" applyProtection="0"/>
    <xf numFmtId="0" fontId="15" fillId="20" borderId="1" applyNumberFormat="0" applyAlignment="0" applyProtection="0"/>
    <xf numFmtId="0" fontId="16" fillId="3" borderId="0" applyNumberFormat="0" applyBorder="0" applyAlignment="0" applyProtection="0"/>
    <xf numFmtId="0" fontId="16" fillId="3" borderId="0" applyNumberFormat="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8" fillId="0" borderId="9" applyNumberFormat="0" applyFill="0" applyAlignment="0" applyProtection="0"/>
    <xf numFmtId="0" fontId="18" fillId="0" borderId="9" applyNumberFormat="0" applyFill="0" applyAlignment="0" applyProtection="0"/>
    <xf numFmtId="164" fontId="1" fillId="0" borderId="0" applyFill="0" applyBorder="0" applyAlignment="0" applyProtection="0"/>
    <xf numFmtId="165" fontId="26" fillId="0" borderId="0" applyFill="0" applyBorder="0" applyAlignment="0" applyProtection="0"/>
    <xf numFmtId="0" fontId="17" fillId="7" borderId="1" applyNumberFormat="0" applyAlignment="0" applyProtection="0"/>
    <xf numFmtId="0" fontId="17" fillId="7" borderId="1" applyNumberFormat="0" applyAlignment="0" applyProtection="0"/>
    <xf numFmtId="0" fontId="18" fillId="0" borderId="9" applyNumberFormat="0" applyFill="0" applyAlignment="0" applyProtection="0"/>
    <xf numFmtId="0" fontId="18" fillId="0" borderId="9"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29" fillId="25" borderId="0">
      <alignment horizontal="center" vertical="center" wrapText="1" shrinkToFit="1"/>
    </xf>
  </cellStyleXfs>
  <cellXfs count="61">
    <xf numFmtId="0" fontId="0" fillId="0" borderId="0" xfId="0"/>
    <xf numFmtId="0" fontId="30" fillId="24" borderId="14" xfId="0" applyFont="1" applyFill="1" applyBorder="1" applyAlignment="1" applyProtection="1">
      <alignment horizontal="center" vertical="top" wrapText="1"/>
    </xf>
    <xf numFmtId="169" fontId="30" fillId="24" borderId="14" xfId="0" applyNumberFormat="1" applyFont="1" applyFill="1" applyBorder="1" applyAlignment="1" applyProtection="1">
      <alignment horizontal="center" vertical="top" wrapText="1"/>
    </xf>
    <xf numFmtId="166" fontId="2" fillId="0" borderId="14" xfId="144" applyNumberFormat="1" applyFont="1" applyFill="1" applyBorder="1" applyAlignment="1" applyProtection="1">
      <alignment horizontal="center" vertical="center" wrapText="1" shrinkToFit="1"/>
    </xf>
    <xf numFmtId="0" fontId="20" fillId="0" borderId="0" xfId="0" applyFont="1" applyAlignment="1" applyProtection="1">
      <alignment horizontal="center" vertical="center" wrapText="1" shrinkToFit="1"/>
    </xf>
    <xf numFmtId="0" fontId="20" fillId="0" borderId="0" xfId="0" applyFont="1" applyFill="1" applyAlignment="1" applyProtection="1">
      <alignment horizontal="center" vertical="center" wrapText="1" shrinkToFit="1"/>
    </xf>
    <xf numFmtId="0" fontId="0" fillId="0" borderId="0" xfId="0" applyBorder="1" applyAlignment="1" applyProtection="1">
      <alignment horizontal="center" vertical="center" wrapText="1" shrinkToFit="1"/>
    </xf>
    <xf numFmtId="0" fontId="0" fillId="0" borderId="0" xfId="0" applyBorder="1" applyAlignment="1" applyProtection="1">
      <alignment wrapText="1"/>
    </xf>
    <xf numFmtId="0" fontId="0" fillId="0" borderId="0" xfId="0" applyAlignment="1" applyProtection="1">
      <alignment wrapText="1"/>
    </xf>
    <xf numFmtId="0" fontId="21" fillId="0" borderId="0" xfId="0" applyFont="1" applyBorder="1" applyAlignment="1" applyProtection="1">
      <alignment horizontal="left" vertical="center" wrapText="1" shrinkToFit="1"/>
    </xf>
    <xf numFmtId="0" fontId="22" fillId="0" borderId="0" xfId="0" applyFont="1" applyBorder="1" applyAlignment="1" applyProtection="1">
      <alignment horizontal="left" vertical="center" wrapText="1" shrinkToFit="1"/>
    </xf>
    <xf numFmtId="0" fontId="21" fillId="0" borderId="0" xfId="0" applyFont="1" applyBorder="1" applyAlignment="1" applyProtection="1">
      <alignment vertical="center" wrapText="1" shrinkToFit="1"/>
    </xf>
    <xf numFmtId="0" fontId="23" fillId="0" borderId="0" xfId="0" applyFont="1" applyBorder="1" applyAlignment="1" applyProtection="1">
      <alignment wrapText="1"/>
    </xf>
    <xf numFmtId="0" fontId="23" fillId="0" borderId="0" xfId="0" applyFont="1" applyAlignment="1" applyProtection="1">
      <alignment wrapText="1"/>
    </xf>
    <xf numFmtId="0" fontId="22" fillId="24" borderId="14" xfId="0" applyFont="1" applyFill="1" applyBorder="1" applyAlignment="1" applyProtection="1">
      <alignment horizontal="center" vertical="center" wrapText="1" shrinkToFit="1"/>
    </xf>
    <xf numFmtId="0" fontId="0" fillId="0" borderId="14" xfId="0" applyBorder="1" applyAlignment="1" applyProtection="1">
      <alignment horizontal="center" vertical="center" wrapText="1" shrinkToFit="1"/>
    </xf>
    <xf numFmtId="0" fontId="0" fillId="0" borderId="14" xfId="0" applyBorder="1" applyAlignment="1" applyProtection="1">
      <alignment vertical="center" wrapText="1" shrinkToFit="1"/>
    </xf>
    <xf numFmtId="0" fontId="0" fillId="0" borderId="12" xfId="0" applyBorder="1" applyAlignment="1" applyProtection="1">
      <alignment wrapText="1"/>
    </xf>
    <xf numFmtId="0" fontId="24" fillId="0" borderId="14" xfId="0" applyFont="1" applyBorder="1" applyAlignment="1" applyProtection="1">
      <alignment horizontal="center" vertical="center" wrapText="1" shrinkToFit="1"/>
    </xf>
    <xf numFmtId="0" fontId="24" fillId="0" borderId="0" xfId="0" applyFont="1" applyBorder="1" applyAlignment="1" applyProtection="1">
      <alignment wrapText="1"/>
    </xf>
    <xf numFmtId="0" fontId="24" fillId="0" borderId="0" xfId="0" applyFont="1" applyAlignment="1" applyProtection="1">
      <alignment wrapText="1"/>
    </xf>
    <xf numFmtId="168" fontId="28" fillId="0" borderId="14" xfId="144" applyNumberFormat="1" applyFont="1" applyBorder="1" applyAlignment="1" applyProtection="1">
      <alignment horizontal="center" vertical="center" wrapText="1" shrinkToFit="1"/>
    </xf>
    <xf numFmtId="0" fontId="25" fillId="0" borderId="0" xfId="0" applyFont="1" applyBorder="1" applyAlignment="1" applyProtection="1">
      <alignment wrapText="1"/>
    </xf>
    <xf numFmtId="0" fontId="25" fillId="0" borderId="11" xfId="0" applyFont="1" applyBorder="1" applyAlignment="1" applyProtection="1">
      <alignment wrapText="1"/>
    </xf>
    <xf numFmtId="0" fontId="0" fillId="0" borderId="13" xfId="0" applyBorder="1" applyAlignment="1" applyProtection="1">
      <alignment wrapText="1"/>
    </xf>
    <xf numFmtId="0" fontId="27" fillId="0" borderId="14" xfId="0" applyFont="1" applyBorder="1" applyAlignment="1" applyProtection="1">
      <alignment vertical="center" wrapText="1" shrinkToFit="1"/>
    </xf>
    <xf numFmtId="0" fontId="27" fillId="0" borderId="14" xfId="0" applyFont="1" applyBorder="1" applyAlignment="1" applyProtection="1">
      <alignment horizontal="center" vertical="center" wrapText="1" shrinkToFit="1"/>
    </xf>
    <xf numFmtId="167" fontId="0" fillId="0" borderId="14" xfId="0" applyNumberFormat="1" applyFont="1" applyBorder="1" applyAlignment="1" applyProtection="1">
      <alignment horizontal="center" vertical="center" wrapText="1" shrinkToFit="1"/>
    </xf>
    <xf numFmtId="9" fontId="0" fillId="0" borderId="14" xfId="0" applyNumberFormat="1" applyBorder="1" applyAlignment="1" applyProtection="1">
      <alignment horizontal="center" vertical="center" wrapText="1" shrinkToFit="1"/>
    </xf>
    <xf numFmtId="0" fontId="0" fillId="0" borderId="0" xfId="0" applyAlignment="1" applyProtection="1">
      <alignment horizontal="center" vertical="center" wrapText="1" shrinkToFit="1"/>
    </xf>
    <xf numFmtId="0" fontId="0" fillId="0" borderId="0" xfId="0" applyAlignment="1" applyProtection="1">
      <alignment vertical="center" wrapText="1" shrinkToFit="1"/>
    </xf>
    <xf numFmtId="0" fontId="0" fillId="0" borderId="0" xfId="0" applyFill="1" applyAlignment="1" applyProtection="1">
      <alignment horizontal="center" vertical="center" wrapText="1" shrinkToFit="1"/>
    </xf>
    <xf numFmtId="0" fontId="0" fillId="0" borderId="10" xfId="0" applyBorder="1" applyAlignment="1" applyProtection="1">
      <alignment horizontal="center" vertical="center" wrapText="1" shrinkToFit="1"/>
    </xf>
    <xf numFmtId="0" fontId="31" fillId="0" borderId="14" xfId="0" applyFont="1" applyBorder="1" applyAlignment="1" applyProtection="1">
      <alignment horizontal="center" vertical="center" wrapText="1" shrinkToFit="1"/>
    </xf>
    <xf numFmtId="0" fontId="32" fillId="0" borderId="14" xfId="0" applyFont="1" applyBorder="1" applyAlignment="1" applyProtection="1">
      <alignment horizontal="center" vertical="center" wrapText="1" shrinkToFit="1"/>
    </xf>
    <xf numFmtId="0" fontId="21" fillId="0" borderId="0" xfId="0" applyFont="1" applyBorder="1" applyAlignment="1" applyProtection="1">
      <alignment horizontal="center" vertical="center" wrapText="1" shrinkToFit="1"/>
    </xf>
    <xf numFmtId="0" fontId="22" fillId="0" borderId="0" xfId="0" applyFont="1" applyBorder="1" applyAlignment="1" applyProtection="1">
      <alignment horizontal="center" vertical="center" wrapText="1" shrinkToFit="1"/>
    </xf>
    <xf numFmtId="0" fontId="0" fillId="0" borderId="0" xfId="0" applyBorder="1" applyAlignment="1" applyProtection="1">
      <alignment horizontal="center" wrapText="1"/>
    </xf>
    <xf numFmtId="170" fontId="1" fillId="0" borderId="14" xfId="143" applyNumberFormat="1" applyFill="1" applyBorder="1" applyAlignment="1" applyProtection="1">
      <alignment horizontal="right" vertical="center" wrapText="1" shrinkToFit="1"/>
    </xf>
    <xf numFmtId="170" fontId="1" fillId="0" borderId="14" xfId="143" applyNumberFormat="1" applyBorder="1" applyAlignment="1" applyProtection="1">
      <alignment horizontal="right" vertical="center" wrapText="1" shrinkToFit="1"/>
    </xf>
    <xf numFmtId="170" fontId="1" fillId="0" borderId="14" xfId="143" applyNumberFormat="1" applyBorder="1" applyAlignment="1" applyProtection="1">
      <alignment horizontal="right" vertical="center" wrapText="1"/>
    </xf>
    <xf numFmtId="170" fontId="1" fillId="0" borderId="17" xfId="143" applyNumberFormat="1" applyFill="1" applyBorder="1" applyAlignment="1" applyProtection="1">
      <alignment horizontal="right" vertical="center" wrapText="1" shrinkToFit="1"/>
    </xf>
    <xf numFmtId="170" fontId="1" fillId="0" borderId="17" xfId="143" applyNumberFormat="1" applyBorder="1" applyAlignment="1" applyProtection="1">
      <alignment horizontal="right" vertical="center" wrapText="1" shrinkToFit="1"/>
    </xf>
    <xf numFmtId="170" fontId="1" fillId="0" borderId="17" xfId="143" applyNumberFormat="1" applyBorder="1" applyAlignment="1" applyProtection="1">
      <alignment horizontal="right" vertical="center" wrapText="1"/>
    </xf>
    <xf numFmtId="165" fontId="2" fillId="27" borderId="14" xfId="144" applyFont="1" applyFill="1" applyBorder="1" applyAlignment="1" applyProtection="1">
      <alignment horizontal="center" vertical="center" wrapText="1" shrinkToFit="1"/>
      <protection locked="0"/>
    </xf>
    <xf numFmtId="0" fontId="0" fillId="27" borderId="14" xfId="0" applyFill="1" applyBorder="1" applyAlignment="1" applyProtection="1">
      <alignment horizontal="center" vertical="center" wrapText="1" shrinkToFit="1"/>
      <protection locked="0"/>
    </xf>
    <xf numFmtId="165" fontId="24" fillId="27" borderId="14" xfId="144" applyFont="1" applyFill="1" applyBorder="1" applyAlignment="1" applyProtection="1">
      <alignment horizontal="center" vertical="center" wrapText="1" shrinkToFit="1"/>
      <protection locked="0"/>
    </xf>
    <xf numFmtId="165" fontId="25" fillId="27" borderId="14" xfId="144" applyFont="1" applyFill="1" applyBorder="1" applyAlignment="1" applyProtection="1">
      <alignment horizontal="center" vertical="center" wrapText="1" shrinkToFit="1"/>
      <protection locked="0"/>
    </xf>
    <xf numFmtId="165" fontId="27" fillId="27" borderId="14" xfId="144" applyFont="1" applyFill="1" applyBorder="1" applyAlignment="1" applyProtection="1">
      <alignment horizontal="center" vertical="center" wrapText="1" shrinkToFit="1"/>
      <protection locked="0"/>
    </xf>
    <xf numFmtId="0" fontId="0" fillId="27" borderId="17" xfId="0" applyFill="1" applyBorder="1" applyAlignment="1" applyProtection="1">
      <alignment horizontal="center" vertical="center" wrapText="1" shrinkToFit="1"/>
      <protection locked="0"/>
    </xf>
    <xf numFmtId="0" fontId="33" fillId="26" borderId="18" xfId="0" applyFont="1" applyFill="1" applyBorder="1" applyAlignment="1" applyProtection="1">
      <alignment horizontal="left" vertical="center" wrapText="1" shrinkToFit="1"/>
    </xf>
    <xf numFmtId="170" fontId="33" fillId="26" borderId="19" xfId="0" applyNumberFormat="1" applyFont="1" applyFill="1" applyBorder="1" applyAlignment="1" applyProtection="1">
      <alignment horizontal="center" vertical="center" wrapText="1"/>
    </xf>
    <xf numFmtId="0" fontId="20" fillId="0" borderId="0" xfId="0" applyFont="1" applyBorder="1" applyAlignment="1" applyProtection="1">
      <alignment horizontal="left" vertical="center" wrapText="1" shrinkToFit="1"/>
    </xf>
    <xf numFmtId="0" fontId="21" fillId="0" borderId="0" xfId="0" applyFont="1" applyBorder="1" applyAlignment="1" applyProtection="1">
      <alignment horizontal="left" vertical="center" wrapText="1" shrinkToFit="1"/>
    </xf>
    <xf numFmtId="0" fontId="22" fillId="0" borderId="0" xfId="0" applyFont="1" applyBorder="1" applyAlignment="1" applyProtection="1">
      <alignment horizontal="left" vertical="center" wrapText="1" shrinkToFit="1"/>
    </xf>
    <xf numFmtId="0" fontId="29" fillId="25" borderId="0" xfId="151" applyProtection="1">
      <alignment horizontal="center" vertical="center" wrapText="1" shrinkToFit="1"/>
    </xf>
    <xf numFmtId="0" fontId="29" fillId="25" borderId="14" xfId="151" applyBorder="1" applyProtection="1">
      <alignment horizontal="center" vertical="center" wrapText="1" shrinkToFit="1"/>
    </xf>
    <xf numFmtId="0" fontId="29" fillId="25" borderId="15" xfId="151" applyBorder="1" applyAlignment="1" applyProtection="1">
      <alignment horizontal="center" vertical="center" wrapText="1" shrinkToFit="1"/>
    </xf>
    <xf numFmtId="0" fontId="29" fillId="25" borderId="16" xfId="151" applyBorder="1" applyAlignment="1" applyProtection="1">
      <alignment horizontal="center" vertical="center" wrapText="1" shrinkToFit="1"/>
    </xf>
    <xf numFmtId="0" fontId="2" fillId="0" borderId="0" xfId="0" applyFont="1" applyAlignment="1">
      <alignment horizontal="justify" vertical="center"/>
    </xf>
    <xf numFmtId="0" fontId="2" fillId="0" borderId="0" xfId="0" applyFont="1" applyAlignment="1">
      <alignment horizontal="left" vertical="center" wrapText="1"/>
    </xf>
  </cellXfs>
  <cellStyles count="152">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20% - Accent1" xfId="7" xr:uid="{00000000-0005-0000-0000-000006000000}"/>
    <cellStyle name="20% - Accent1 1" xfId="8" xr:uid="{00000000-0005-0000-0000-000007000000}"/>
    <cellStyle name="20% - Accent2" xfId="9" xr:uid="{00000000-0005-0000-0000-000008000000}"/>
    <cellStyle name="20% - Accent2 1" xfId="10" xr:uid="{00000000-0005-0000-0000-000009000000}"/>
    <cellStyle name="20% - Accent3" xfId="11" xr:uid="{00000000-0005-0000-0000-00000A000000}"/>
    <cellStyle name="20% - Accent3 1" xfId="12" xr:uid="{00000000-0005-0000-0000-00000B000000}"/>
    <cellStyle name="20% - Accent4" xfId="13" xr:uid="{00000000-0005-0000-0000-00000C000000}"/>
    <cellStyle name="20% - Accent4 1" xfId="14" xr:uid="{00000000-0005-0000-0000-00000D000000}"/>
    <cellStyle name="20% - Accent5" xfId="15" xr:uid="{00000000-0005-0000-0000-00000E000000}"/>
    <cellStyle name="20% - Accent5 1" xfId="16" xr:uid="{00000000-0005-0000-0000-00000F000000}"/>
    <cellStyle name="20% - Accent6" xfId="17" xr:uid="{00000000-0005-0000-0000-000010000000}"/>
    <cellStyle name="20% - Accent6 1" xfId="18" xr:uid="{00000000-0005-0000-0000-000011000000}"/>
    <cellStyle name="40 % – Poudarek1" xfId="19" builtinId="31" customBuiltin="1"/>
    <cellStyle name="40 % – Poudarek2" xfId="20" builtinId="35" customBuiltin="1"/>
    <cellStyle name="40 % – Poudarek3" xfId="21" builtinId="39" customBuiltin="1"/>
    <cellStyle name="40 % – Poudarek4" xfId="22" builtinId="43" customBuiltin="1"/>
    <cellStyle name="40 % – Poudarek5" xfId="23" builtinId="47" customBuiltin="1"/>
    <cellStyle name="40 % – Poudarek6" xfId="24" builtinId="51" customBuiltin="1"/>
    <cellStyle name="40% - Accent1" xfId="25" xr:uid="{00000000-0005-0000-0000-000018000000}"/>
    <cellStyle name="40% - Accent1 1" xfId="26" xr:uid="{00000000-0005-0000-0000-000019000000}"/>
    <cellStyle name="40% - Accent2" xfId="27" xr:uid="{00000000-0005-0000-0000-00001A000000}"/>
    <cellStyle name="40% - Accent2 1" xfId="28" xr:uid="{00000000-0005-0000-0000-00001B000000}"/>
    <cellStyle name="40% - Accent3" xfId="29" xr:uid="{00000000-0005-0000-0000-00001C000000}"/>
    <cellStyle name="40% - Accent3 1" xfId="30" xr:uid="{00000000-0005-0000-0000-00001D000000}"/>
    <cellStyle name="40% - Accent4" xfId="31" xr:uid="{00000000-0005-0000-0000-00001E000000}"/>
    <cellStyle name="40% - Accent4 1" xfId="32" xr:uid="{00000000-0005-0000-0000-00001F000000}"/>
    <cellStyle name="40% - Accent5" xfId="33" xr:uid="{00000000-0005-0000-0000-000020000000}"/>
    <cellStyle name="40% - Accent5 1" xfId="34" xr:uid="{00000000-0005-0000-0000-000021000000}"/>
    <cellStyle name="40% - Accent6" xfId="35" xr:uid="{00000000-0005-0000-0000-000022000000}"/>
    <cellStyle name="40% - Accent6 1" xfId="36" xr:uid="{00000000-0005-0000-0000-000023000000}"/>
    <cellStyle name="60 % – Poudarek1" xfId="37" builtinId="32" customBuiltin="1"/>
    <cellStyle name="60 % – Poudarek2" xfId="38" builtinId="36" customBuiltin="1"/>
    <cellStyle name="60 % – Poudarek3" xfId="39" builtinId="40" customBuiltin="1"/>
    <cellStyle name="60 % – Poudarek4" xfId="40" builtinId="44" customBuiltin="1"/>
    <cellStyle name="60 % – Poudarek5" xfId="41" builtinId="48" customBuiltin="1"/>
    <cellStyle name="60 % – Poudarek6" xfId="42" builtinId="52" customBuiltin="1"/>
    <cellStyle name="60% - Accent1" xfId="43" xr:uid="{00000000-0005-0000-0000-00002A000000}"/>
    <cellStyle name="60% - Accent1 1" xfId="44" xr:uid="{00000000-0005-0000-0000-00002B000000}"/>
    <cellStyle name="60% - Accent2" xfId="45" xr:uid="{00000000-0005-0000-0000-00002C000000}"/>
    <cellStyle name="60% - Accent2 1" xfId="46" xr:uid="{00000000-0005-0000-0000-00002D000000}"/>
    <cellStyle name="60% - Accent3" xfId="47" xr:uid="{00000000-0005-0000-0000-00002E000000}"/>
    <cellStyle name="60% - Accent3 1" xfId="48" xr:uid="{00000000-0005-0000-0000-00002F000000}"/>
    <cellStyle name="60% - Accent4" xfId="49" xr:uid="{00000000-0005-0000-0000-000030000000}"/>
    <cellStyle name="60% - Accent4 1" xfId="50" xr:uid="{00000000-0005-0000-0000-000031000000}"/>
    <cellStyle name="60% - Accent5" xfId="51" xr:uid="{00000000-0005-0000-0000-000032000000}"/>
    <cellStyle name="60% - Accent5 1" xfId="52" xr:uid="{00000000-0005-0000-0000-000033000000}"/>
    <cellStyle name="60% - Accent6" xfId="53" xr:uid="{00000000-0005-0000-0000-000034000000}"/>
    <cellStyle name="60% - Accent6 1" xfId="54" xr:uid="{00000000-0005-0000-0000-000035000000}"/>
    <cellStyle name="Accent1" xfId="55" xr:uid="{00000000-0005-0000-0000-000036000000}"/>
    <cellStyle name="Accent1 1" xfId="56" xr:uid="{00000000-0005-0000-0000-000037000000}"/>
    <cellStyle name="Accent2" xfId="57" xr:uid="{00000000-0005-0000-0000-000038000000}"/>
    <cellStyle name="Accent2 1" xfId="58" xr:uid="{00000000-0005-0000-0000-000039000000}"/>
    <cellStyle name="Accent3" xfId="59" xr:uid="{00000000-0005-0000-0000-00003A000000}"/>
    <cellStyle name="Accent3 1" xfId="60" xr:uid="{00000000-0005-0000-0000-00003B000000}"/>
    <cellStyle name="Accent4" xfId="61" xr:uid="{00000000-0005-0000-0000-00003C000000}"/>
    <cellStyle name="Accent4 1" xfId="62" xr:uid="{00000000-0005-0000-0000-00003D000000}"/>
    <cellStyle name="Accent5" xfId="63" xr:uid="{00000000-0005-0000-0000-00003E000000}"/>
    <cellStyle name="Accent5 1" xfId="64" xr:uid="{00000000-0005-0000-0000-00003F000000}"/>
    <cellStyle name="Accent6" xfId="65" xr:uid="{00000000-0005-0000-0000-000040000000}"/>
    <cellStyle name="Accent6 1" xfId="66" xr:uid="{00000000-0005-0000-0000-000041000000}"/>
    <cellStyle name="Bad" xfId="67" xr:uid="{00000000-0005-0000-0000-000042000000}"/>
    <cellStyle name="Bad 1" xfId="68" xr:uid="{00000000-0005-0000-0000-000043000000}"/>
    <cellStyle name="Calculation" xfId="69" xr:uid="{00000000-0005-0000-0000-000044000000}"/>
    <cellStyle name="Calculation 1" xfId="70" xr:uid="{00000000-0005-0000-0000-000045000000}"/>
    <cellStyle name="Check Cell" xfId="71" xr:uid="{00000000-0005-0000-0000-000046000000}"/>
    <cellStyle name="Check Cell 1" xfId="72" xr:uid="{00000000-0005-0000-0000-000047000000}"/>
    <cellStyle name="Dobro" xfId="73" builtinId="26" customBuiltin="1"/>
    <cellStyle name="Explanatory Text" xfId="74" xr:uid="{00000000-0005-0000-0000-000049000000}"/>
    <cellStyle name="Explanatory Text 1" xfId="75" xr:uid="{00000000-0005-0000-0000-00004A000000}"/>
    <cellStyle name="Good" xfId="76" xr:uid="{00000000-0005-0000-0000-00004B000000}"/>
    <cellStyle name="Good 1" xfId="77" xr:uid="{00000000-0005-0000-0000-00004C000000}"/>
    <cellStyle name="Heading 1" xfId="78" xr:uid="{00000000-0005-0000-0000-00004D000000}"/>
    <cellStyle name="Heading 1 1" xfId="79" xr:uid="{00000000-0005-0000-0000-00004E000000}"/>
    <cellStyle name="Heading 2" xfId="80" xr:uid="{00000000-0005-0000-0000-00004F000000}"/>
    <cellStyle name="Heading 2 1" xfId="81" xr:uid="{00000000-0005-0000-0000-000050000000}"/>
    <cellStyle name="Heading 3" xfId="82" xr:uid="{00000000-0005-0000-0000-000051000000}"/>
    <cellStyle name="Heading 3 1" xfId="83" xr:uid="{00000000-0005-0000-0000-000052000000}"/>
    <cellStyle name="Heading 4" xfId="84" xr:uid="{00000000-0005-0000-0000-000053000000}"/>
    <cellStyle name="Heading 4 1" xfId="85" xr:uid="{00000000-0005-0000-0000-000054000000}"/>
    <cellStyle name="Input" xfId="86" xr:uid="{00000000-0005-0000-0000-000055000000}"/>
    <cellStyle name="Input 1" xfId="87" xr:uid="{00000000-0005-0000-0000-000056000000}"/>
    <cellStyle name="Izhod" xfId="88" builtinId="21" customBuiltin="1"/>
    <cellStyle name="Linked Cell" xfId="89" xr:uid="{00000000-0005-0000-0000-000058000000}"/>
    <cellStyle name="Linked Cell 1" xfId="90" xr:uid="{00000000-0005-0000-0000-000059000000}"/>
    <cellStyle name="Moj naslov" xfId="151" xr:uid="{00000000-0005-0000-0000-00005A000000}"/>
    <cellStyle name="Naslov 1" xfId="91" builtinId="16" customBuiltin="1"/>
    <cellStyle name="Naslov 1 1" xfId="92" xr:uid="{00000000-0005-0000-0000-00005C000000}"/>
    <cellStyle name="Naslov 1 1 1" xfId="93" xr:uid="{00000000-0005-0000-0000-00005D000000}"/>
    <cellStyle name="Naslov 1 2" xfId="94" xr:uid="{00000000-0005-0000-0000-00005E000000}"/>
    <cellStyle name="Naslov 2" xfId="95" builtinId="17" customBuiltin="1"/>
    <cellStyle name="Naslov 2 1" xfId="96" xr:uid="{00000000-0005-0000-0000-000060000000}"/>
    <cellStyle name="Naslov 3" xfId="97" builtinId="18" customBuiltin="1"/>
    <cellStyle name="Naslov 3 1" xfId="98" xr:uid="{00000000-0005-0000-0000-000062000000}"/>
    <cellStyle name="Naslov 4" xfId="99" builtinId="19" customBuiltin="1"/>
    <cellStyle name="Naslov 4 1" xfId="100" xr:uid="{00000000-0005-0000-0000-000064000000}"/>
    <cellStyle name="Navadno" xfId="0" builtinId="0"/>
    <cellStyle name="Neutral" xfId="101" xr:uid="{00000000-0005-0000-0000-000066000000}"/>
    <cellStyle name="Neutral 1" xfId="102" xr:uid="{00000000-0005-0000-0000-000067000000}"/>
    <cellStyle name="Nevtralno" xfId="103" builtinId="28" customBuiltin="1"/>
    <cellStyle name="Nevtralno 1" xfId="104" xr:uid="{00000000-0005-0000-0000-000069000000}"/>
    <cellStyle name="Normal 2" xfId="105" xr:uid="{00000000-0005-0000-0000-00006A000000}"/>
    <cellStyle name="Normal 2 1" xfId="106" xr:uid="{00000000-0005-0000-0000-00006B000000}"/>
    <cellStyle name="Normal 2 1 1" xfId="107" xr:uid="{00000000-0005-0000-0000-00006C000000}"/>
    <cellStyle name="Note" xfId="108" xr:uid="{00000000-0005-0000-0000-00006D000000}"/>
    <cellStyle name="Note 1" xfId="109" xr:uid="{00000000-0005-0000-0000-00006E000000}"/>
    <cellStyle name="Opomba" xfId="110" builtinId="10" customBuiltin="1"/>
    <cellStyle name="Opomba 1" xfId="111" xr:uid="{00000000-0005-0000-0000-000070000000}"/>
    <cellStyle name="Opomba 2" xfId="112" xr:uid="{00000000-0005-0000-0000-000071000000}"/>
    <cellStyle name="Opomba 3" xfId="113" xr:uid="{00000000-0005-0000-0000-000072000000}"/>
    <cellStyle name="Opozorilo" xfId="114" builtinId="11" customBuiltin="1"/>
    <cellStyle name="Output" xfId="115" xr:uid="{00000000-0005-0000-0000-000074000000}"/>
    <cellStyle name="Output 1" xfId="116" xr:uid="{00000000-0005-0000-0000-000075000000}"/>
    <cellStyle name="Pojasnjevalno besedilo" xfId="117" builtinId="53" customBuiltin="1"/>
    <cellStyle name="Pojasnjevalno besedilo 1" xfId="118" xr:uid="{00000000-0005-0000-0000-000077000000}"/>
    <cellStyle name="Poudarek1" xfId="119" builtinId="29" customBuiltin="1"/>
    <cellStyle name="Poudarek1 1" xfId="120" xr:uid="{00000000-0005-0000-0000-000079000000}"/>
    <cellStyle name="Poudarek2" xfId="121" builtinId="33" customBuiltin="1"/>
    <cellStyle name="Poudarek2 1" xfId="122" xr:uid="{00000000-0005-0000-0000-00007B000000}"/>
    <cellStyle name="Poudarek3" xfId="123" builtinId="37" customBuiltin="1"/>
    <cellStyle name="Poudarek3 1" xfId="124" xr:uid="{00000000-0005-0000-0000-00007D000000}"/>
    <cellStyle name="Poudarek4" xfId="125" builtinId="41" customBuiltin="1"/>
    <cellStyle name="Poudarek4 1" xfId="126" xr:uid="{00000000-0005-0000-0000-00007F000000}"/>
    <cellStyle name="Poudarek5" xfId="127" builtinId="45" customBuiltin="1"/>
    <cellStyle name="Poudarek5 1" xfId="128" xr:uid="{00000000-0005-0000-0000-000081000000}"/>
    <cellStyle name="Poudarek6" xfId="129" builtinId="49" customBuiltin="1"/>
    <cellStyle name="Poudarek6 1" xfId="130" xr:uid="{00000000-0005-0000-0000-000083000000}"/>
    <cellStyle name="Povezana celica" xfId="131" builtinId="24" customBuiltin="1"/>
    <cellStyle name="Povezana celica 1" xfId="132" xr:uid="{00000000-0005-0000-0000-000085000000}"/>
    <cellStyle name="Preveri celico" xfId="133" builtinId="23" customBuiltin="1"/>
    <cellStyle name="Preveri celico 1" xfId="134" xr:uid="{00000000-0005-0000-0000-000087000000}"/>
    <cellStyle name="Računanje" xfId="135" builtinId="22" customBuiltin="1"/>
    <cellStyle name="Računanje 1" xfId="136" xr:uid="{00000000-0005-0000-0000-000089000000}"/>
    <cellStyle name="Slabo" xfId="137" builtinId="27" customBuiltin="1"/>
    <cellStyle name="Slabo 1" xfId="138" xr:uid="{00000000-0005-0000-0000-00008B000000}"/>
    <cellStyle name="Title" xfId="139" xr:uid="{00000000-0005-0000-0000-00008C000000}"/>
    <cellStyle name="Title 1" xfId="140" xr:uid="{00000000-0005-0000-0000-00008D000000}"/>
    <cellStyle name="Total" xfId="141" xr:uid="{00000000-0005-0000-0000-00008E000000}"/>
    <cellStyle name="Total 1" xfId="142" xr:uid="{00000000-0005-0000-0000-00008F000000}"/>
    <cellStyle name="Valuta" xfId="143" builtinId="4"/>
    <cellStyle name="Vejica" xfId="144" builtinId="3"/>
    <cellStyle name="Vnos" xfId="145" builtinId="20" customBuiltin="1"/>
    <cellStyle name="Vnos 1" xfId="146" xr:uid="{00000000-0005-0000-0000-000093000000}"/>
    <cellStyle name="Vsota" xfId="147" builtinId="25" customBuiltin="1"/>
    <cellStyle name="Vsota 1" xfId="148" xr:uid="{00000000-0005-0000-0000-000095000000}"/>
    <cellStyle name="Warning Text" xfId="149" xr:uid="{00000000-0005-0000-0000-000096000000}"/>
    <cellStyle name="Warning Text 1" xfId="150" xr:uid="{00000000-0005-0000-0000-00009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CW267"/>
  <sheetViews>
    <sheetView tabSelected="1" topLeftCell="A149" zoomScale="98" zoomScaleNormal="98" workbookViewId="0">
      <selection activeCell="I156" sqref="I156"/>
    </sheetView>
  </sheetViews>
  <sheetFormatPr defaultRowHeight="14.25" x14ac:dyDescent="0.2"/>
  <cols>
    <col min="1" max="1" width="8.375" style="29" customWidth="1"/>
    <col min="2" max="2" width="35.875" style="30" customWidth="1"/>
    <col min="3" max="3" width="34.375" style="29" customWidth="1"/>
    <col min="4" max="6" width="8.375" style="29" customWidth="1"/>
    <col min="7" max="7" width="12.625" style="31" customWidth="1"/>
    <col min="8" max="9" width="12.625" style="29" customWidth="1"/>
    <col min="10" max="10" width="12.625" style="32" customWidth="1"/>
    <col min="11" max="11" width="12.625" style="37" customWidth="1"/>
    <col min="12" max="101" width="8.375" style="7" customWidth="1"/>
    <col min="102" max="16384" width="9" style="8"/>
  </cols>
  <sheetData>
    <row r="1" spans="1:101" ht="15" x14ac:dyDescent="0.2">
      <c r="A1" s="52" t="s">
        <v>0</v>
      </c>
      <c r="B1" s="52"/>
      <c r="C1" s="4"/>
      <c r="D1" s="4"/>
      <c r="E1" s="4"/>
      <c r="F1" s="4"/>
      <c r="G1" s="5"/>
      <c r="H1" s="4"/>
      <c r="I1" s="4"/>
      <c r="J1" s="6"/>
    </row>
    <row r="2" spans="1:101" ht="18" x14ac:dyDescent="0.2">
      <c r="A2" s="53" t="s">
        <v>1</v>
      </c>
      <c r="B2" s="53"/>
      <c r="C2" s="53"/>
      <c r="D2" s="53"/>
      <c r="E2" s="53"/>
      <c r="F2" s="53"/>
      <c r="G2" s="53"/>
      <c r="H2" s="53"/>
      <c r="I2" s="35"/>
      <c r="J2" s="6"/>
    </row>
    <row r="3" spans="1:101" ht="15.75" x14ac:dyDescent="0.2">
      <c r="A3" s="54" t="s">
        <v>2</v>
      </c>
      <c r="B3" s="54"/>
      <c r="C3" s="54"/>
      <c r="D3" s="54"/>
      <c r="E3" s="54"/>
      <c r="F3" s="54"/>
      <c r="G3" s="54"/>
      <c r="H3" s="54"/>
      <c r="I3" s="36"/>
      <c r="J3" s="6"/>
    </row>
    <row r="4" spans="1:101" ht="18" x14ac:dyDescent="0.2">
      <c r="A4" s="10"/>
      <c r="B4" s="53" t="s">
        <v>273</v>
      </c>
      <c r="C4" s="53"/>
      <c r="D4" s="53"/>
      <c r="E4" s="53"/>
      <c r="F4" s="53"/>
      <c r="G4" s="53"/>
      <c r="H4" s="53"/>
      <c r="I4" s="53"/>
      <c r="J4" s="53"/>
    </row>
    <row r="5" spans="1:101" ht="18" x14ac:dyDescent="0.2">
      <c r="A5" s="10"/>
      <c r="B5" s="11"/>
      <c r="C5" s="9"/>
      <c r="D5" s="9"/>
      <c r="E5" s="9"/>
      <c r="F5" s="9"/>
      <c r="G5" s="9"/>
      <c r="H5" s="9"/>
      <c r="I5" s="35"/>
      <c r="J5" s="35"/>
    </row>
    <row r="6" spans="1:101" s="13" customFormat="1" ht="60.75" customHeight="1" x14ac:dyDescent="0.2">
      <c r="A6" s="56" t="s">
        <v>281</v>
      </c>
      <c r="B6" s="56"/>
      <c r="C6" s="56"/>
      <c r="D6" s="56"/>
      <c r="E6" s="56"/>
      <c r="F6" s="56"/>
      <c r="G6" s="56"/>
      <c r="H6" s="56"/>
      <c r="I6" s="56"/>
      <c r="J6" s="56"/>
      <c r="K6" s="56"/>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row>
    <row r="7" spans="1:101" ht="63" x14ac:dyDescent="0.2">
      <c r="A7" s="14" t="s">
        <v>3</v>
      </c>
      <c r="B7" s="14" t="s">
        <v>4</v>
      </c>
      <c r="C7" s="14" t="s">
        <v>5</v>
      </c>
      <c r="D7" s="14" t="s">
        <v>6</v>
      </c>
      <c r="E7" s="14" t="s">
        <v>7</v>
      </c>
      <c r="F7" s="14" t="s">
        <v>8</v>
      </c>
      <c r="G7" s="1" t="s">
        <v>276</v>
      </c>
      <c r="H7" s="1" t="s">
        <v>277</v>
      </c>
      <c r="I7" s="2" t="s">
        <v>278</v>
      </c>
      <c r="J7" s="2" t="s">
        <v>279</v>
      </c>
      <c r="K7" s="2" t="s">
        <v>280</v>
      </c>
    </row>
    <row r="8" spans="1:101" ht="15" x14ac:dyDescent="0.2">
      <c r="A8" s="15">
        <v>1</v>
      </c>
      <c r="B8" s="16" t="s">
        <v>9</v>
      </c>
      <c r="C8" s="15" t="s">
        <v>10</v>
      </c>
      <c r="D8" s="15">
        <v>100</v>
      </c>
      <c r="E8" s="15" t="s">
        <v>11</v>
      </c>
      <c r="F8" s="3">
        <v>6</v>
      </c>
      <c r="G8" s="44"/>
      <c r="H8" s="44"/>
      <c r="I8" s="38">
        <f>G8/100*H8+G8</f>
        <v>0</v>
      </c>
      <c r="J8" s="39">
        <f>G8*F8</f>
        <v>0</v>
      </c>
      <c r="K8" s="40">
        <f>I8*F8</f>
        <v>0</v>
      </c>
    </row>
    <row r="9" spans="1:101" ht="15" x14ac:dyDescent="0.2">
      <c r="A9" s="15">
        <v>2</v>
      </c>
      <c r="B9" s="16" t="s">
        <v>12</v>
      </c>
      <c r="C9" s="15" t="s">
        <v>13</v>
      </c>
      <c r="D9" s="15">
        <v>110</v>
      </c>
      <c r="E9" s="15" t="s">
        <v>11</v>
      </c>
      <c r="F9" s="3">
        <v>6</v>
      </c>
      <c r="G9" s="45"/>
      <c r="H9" s="45"/>
      <c r="I9" s="38">
        <f t="shared" ref="I9:I59" si="0">G9/100*H9+G9</f>
        <v>0</v>
      </c>
      <c r="J9" s="39">
        <f t="shared" ref="J9:J59" si="1">G9*F9</f>
        <v>0</v>
      </c>
      <c r="K9" s="40">
        <f t="shared" ref="K9:K59" si="2">I9*F9</f>
        <v>0</v>
      </c>
    </row>
    <row r="10" spans="1:101" ht="15" x14ac:dyDescent="0.2">
      <c r="A10" s="15">
        <v>3</v>
      </c>
      <c r="B10" s="16" t="s">
        <v>14</v>
      </c>
      <c r="C10" s="15" t="s">
        <v>15</v>
      </c>
      <c r="D10" s="15">
        <v>840</v>
      </c>
      <c r="E10" s="15" t="s">
        <v>11</v>
      </c>
      <c r="F10" s="3">
        <v>1</v>
      </c>
      <c r="G10" s="44"/>
      <c r="H10" s="44"/>
      <c r="I10" s="38">
        <f t="shared" si="0"/>
        <v>0</v>
      </c>
      <c r="J10" s="39">
        <f t="shared" si="1"/>
        <v>0</v>
      </c>
      <c r="K10" s="40">
        <f t="shared" si="2"/>
        <v>0</v>
      </c>
    </row>
    <row r="11" spans="1:101" ht="15" x14ac:dyDescent="0.2">
      <c r="A11" s="15">
        <v>4</v>
      </c>
      <c r="B11" s="16" t="s">
        <v>16</v>
      </c>
      <c r="C11" s="15" t="s">
        <v>17</v>
      </c>
      <c r="D11" s="15">
        <v>236</v>
      </c>
      <c r="E11" s="15" t="s">
        <v>11</v>
      </c>
      <c r="F11" s="3">
        <v>5</v>
      </c>
      <c r="G11" s="44"/>
      <c r="H11" s="44"/>
      <c r="I11" s="38">
        <f t="shared" si="0"/>
        <v>0</v>
      </c>
      <c r="J11" s="39">
        <f t="shared" si="1"/>
        <v>0</v>
      </c>
      <c r="K11" s="40">
        <f t="shared" si="2"/>
        <v>0</v>
      </c>
    </row>
    <row r="12" spans="1:101" ht="15" x14ac:dyDescent="0.2">
      <c r="A12" s="15">
        <v>5</v>
      </c>
      <c r="B12" s="16" t="s">
        <v>18</v>
      </c>
      <c r="C12" s="15" t="s">
        <v>19</v>
      </c>
      <c r="D12" s="15">
        <v>340</v>
      </c>
      <c r="E12" s="15" t="s">
        <v>11</v>
      </c>
      <c r="F12" s="3">
        <v>2</v>
      </c>
      <c r="G12" s="44"/>
      <c r="H12" s="44"/>
      <c r="I12" s="38">
        <f t="shared" si="0"/>
        <v>0</v>
      </c>
      <c r="J12" s="39">
        <f t="shared" si="1"/>
        <v>0</v>
      </c>
      <c r="K12" s="40">
        <f t="shared" si="2"/>
        <v>0</v>
      </c>
    </row>
    <row r="13" spans="1:101" ht="15" x14ac:dyDescent="0.2">
      <c r="A13" s="15">
        <v>6</v>
      </c>
      <c r="B13" s="16" t="s">
        <v>20</v>
      </c>
      <c r="C13" s="15" t="s">
        <v>21</v>
      </c>
      <c r="D13" s="15">
        <v>360</v>
      </c>
      <c r="E13" s="15" t="s">
        <v>11</v>
      </c>
      <c r="F13" s="3">
        <v>8</v>
      </c>
      <c r="G13" s="44"/>
      <c r="H13" s="44"/>
      <c r="I13" s="38">
        <f t="shared" si="0"/>
        <v>0</v>
      </c>
      <c r="J13" s="39">
        <f t="shared" si="1"/>
        <v>0</v>
      </c>
      <c r="K13" s="40">
        <f t="shared" si="2"/>
        <v>0</v>
      </c>
    </row>
    <row r="14" spans="1:101" ht="15" x14ac:dyDescent="0.2">
      <c r="A14" s="15">
        <v>7</v>
      </c>
      <c r="B14" s="16" t="s">
        <v>22</v>
      </c>
      <c r="C14" s="15" t="s">
        <v>23</v>
      </c>
      <c r="D14" s="15">
        <v>165</v>
      </c>
      <c r="E14" s="15" t="s">
        <v>11</v>
      </c>
      <c r="F14" s="3">
        <v>3</v>
      </c>
      <c r="G14" s="44"/>
      <c r="H14" s="44"/>
      <c r="I14" s="38">
        <f t="shared" si="0"/>
        <v>0</v>
      </c>
      <c r="J14" s="39">
        <f t="shared" si="1"/>
        <v>0</v>
      </c>
      <c r="K14" s="40">
        <f t="shared" si="2"/>
        <v>0</v>
      </c>
    </row>
    <row r="15" spans="1:101" ht="15" x14ac:dyDescent="0.2">
      <c r="A15" s="15">
        <v>8</v>
      </c>
      <c r="B15" s="16" t="s">
        <v>24</v>
      </c>
      <c r="C15" s="15" t="s">
        <v>25</v>
      </c>
      <c r="D15" s="15">
        <v>700</v>
      </c>
      <c r="E15" s="15" t="s">
        <v>11</v>
      </c>
      <c r="F15" s="3">
        <v>1</v>
      </c>
      <c r="G15" s="44"/>
      <c r="H15" s="44"/>
      <c r="I15" s="38">
        <f t="shared" si="0"/>
        <v>0</v>
      </c>
      <c r="J15" s="39">
        <f t="shared" si="1"/>
        <v>0</v>
      </c>
      <c r="K15" s="40">
        <f t="shared" si="2"/>
        <v>0</v>
      </c>
    </row>
    <row r="16" spans="1:101" ht="15" x14ac:dyDescent="0.2">
      <c r="A16" s="15">
        <v>9</v>
      </c>
      <c r="B16" s="16" t="s">
        <v>26</v>
      </c>
      <c r="C16" s="15" t="s">
        <v>27</v>
      </c>
      <c r="D16" s="15">
        <v>520</v>
      </c>
      <c r="E16" s="15" t="s">
        <v>11</v>
      </c>
      <c r="F16" s="3">
        <v>1</v>
      </c>
      <c r="G16" s="44"/>
      <c r="H16" s="44"/>
      <c r="I16" s="38">
        <f t="shared" si="0"/>
        <v>0</v>
      </c>
      <c r="J16" s="39">
        <f t="shared" si="1"/>
        <v>0</v>
      </c>
      <c r="K16" s="40">
        <f t="shared" si="2"/>
        <v>0</v>
      </c>
    </row>
    <row r="17" spans="1:101" ht="15" x14ac:dyDescent="0.2">
      <c r="A17" s="15">
        <v>10</v>
      </c>
      <c r="B17" s="16" t="s">
        <v>28</v>
      </c>
      <c r="C17" s="15" t="s">
        <v>29</v>
      </c>
      <c r="D17" s="15">
        <v>105</v>
      </c>
      <c r="E17" s="15" t="s">
        <v>11</v>
      </c>
      <c r="F17" s="3">
        <v>3</v>
      </c>
      <c r="G17" s="44"/>
      <c r="H17" s="44"/>
      <c r="I17" s="38">
        <f t="shared" si="0"/>
        <v>0</v>
      </c>
      <c r="J17" s="39">
        <f t="shared" si="1"/>
        <v>0</v>
      </c>
      <c r="K17" s="40">
        <f t="shared" si="2"/>
        <v>0</v>
      </c>
    </row>
    <row r="18" spans="1:101" ht="15" x14ac:dyDescent="0.2">
      <c r="A18" s="15">
        <v>11</v>
      </c>
      <c r="B18" s="16" t="s">
        <v>30</v>
      </c>
      <c r="C18" s="15" t="s">
        <v>31</v>
      </c>
      <c r="D18" s="15">
        <v>840</v>
      </c>
      <c r="E18" s="15" t="s">
        <v>11</v>
      </c>
      <c r="F18" s="3">
        <v>2</v>
      </c>
      <c r="G18" s="44"/>
      <c r="H18" s="44"/>
      <c r="I18" s="38">
        <f t="shared" si="0"/>
        <v>0</v>
      </c>
      <c r="J18" s="39">
        <f t="shared" si="1"/>
        <v>0</v>
      </c>
      <c r="K18" s="40">
        <f t="shared" si="2"/>
        <v>0</v>
      </c>
    </row>
    <row r="19" spans="1:101" ht="15" x14ac:dyDescent="0.2">
      <c r="A19" s="15">
        <v>12</v>
      </c>
      <c r="B19" s="16" t="s">
        <v>32</v>
      </c>
      <c r="C19" s="15" t="s">
        <v>33</v>
      </c>
      <c r="D19" s="15">
        <v>840</v>
      </c>
      <c r="E19" s="15" t="s">
        <v>11</v>
      </c>
      <c r="F19" s="3">
        <v>2</v>
      </c>
      <c r="G19" s="44"/>
      <c r="H19" s="44"/>
      <c r="I19" s="38">
        <f t="shared" si="0"/>
        <v>0</v>
      </c>
      <c r="J19" s="39">
        <f t="shared" si="1"/>
        <v>0</v>
      </c>
      <c r="K19" s="40">
        <f t="shared" si="2"/>
        <v>0</v>
      </c>
    </row>
    <row r="20" spans="1:101" ht="15" x14ac:dyDescent="0.2">
      <c r="A20" s="15">
        <v>13</v>
      </c>
      <c r="B20" s="16" t="s">
        <v>34</v>
      </c>
      <c r="C20" s="15" t="s">
        <v>35</v>
      </c>
      <c r="D20" s="15">
        <v>464</v>
      </c>
      <c r="E20" s="15" t="s">
        <v>11</v>
      </c>
      <c r="F20" s="3">
        <v>3</v>
      </c>
      <c r="G20" s="44"/>
      <c r="H20" s="44"/>
      <c r="I20" s="38">
        <f t="shared" si="0"/>
        <v>0</v>
      </c>
      <c r="J20" s="39">
        <f t="shared" si="1"/>
        <v>0</v>
      </c>
      <c r="K20" s="40">
        <f t="shared" si="2"/>
        <v>0</v>
      </c>
    </row>
    <row r="21" spans="1:101" ht="15" x14ac:dyDescent="0.2">
      <c r="A21" s="15">
        <v>14</v>
      </c>
      <c r="B21" s="16" t="s">
        <v>36</v>
      </c>
      <c r="C21" s="15" t="s">
        <v>37</v>
      </c>
      <c r="D21" s="15">
        <v>680</v>
      </c>
      <c r="E21" s="15" t="s">
        <v>11</v>
      </c>
      <c r="F21" s="3">
        <v>2</v>
      </c>
      <c r="G21" s="44"/>
      <c r="H21" s="44"/>
      <c r="I21" s="38">
        <f t="shared" si="0"/>
        <v>0</v>
      </c>
      <c r="J21" s="39">
        <f t="shared" si="1"/>
        <v>0</v>
      </c>
      <c r="K21" s="40">
        <f t="shared" si="2"/>
        <v>0</v>
      </c>
    </row>
    <row r="22" spans="1:101" ht="15" x14ac:dyDescent="0.2">
      <c r="A22" s="15">
        <v>15</v>
      </c>
      <c r="B22" s="16" t="s">
        <v>38</v>
      </c>
      <c r="C22" s="15" t="s">
        <v>39</v>
      </c>
      <c r="D22" s="15">
        <v>800</v>
      </c>
      <c r="E22" s="15" t="s">
        <v>11</v>
      </c>
      <c r="F22" s="3">
        <v>2</v>
      </c>
      <c r="G22" s="44"/>
      <c r="H22" s="44"/>
      <c r="I22" s="38">
        <f t="shared" si="0"/>
        <v>0</v>
      </c>
      <c r="J22" s="39">
        <f t="shared" si="1"/>
        <v>0</v>
      </c>
      <c r="K22" s="40">
        <f t="shared" si="2"/>
        <v>0</v>
      </c>
    </row>
    <row r="23" spans="1:101" ht="15" x14ac:dyDescent="0.2">
      <c r="A23" s="15">
        <v>16</v>
      </c>
      <c r="B23" s="16" t="s">
        <v>40</v>
      </c>
      <c r="C23" s="15" t="s">
        <v>41</v>
      </c>
      <c r="D23" s="15">
        <v>305</v>
      </c>
      <c r="E23" s="15" t="s">
        <v>11</v>
      </c>
      <c r="F23" s="3">
        <v>3</v>
      </c>
      <c r="G23" s="44"/>
      <c r="H23" s="44"/>
      <c r="I23" s="38">
        <f t="shared" si="0"/>
        <v>0</v>
      </c>
      <c r="J23" s="39">
        <f t="shared" si="1"/>
        <v>0</v>
      </c>
      <c r="K23" s="40">
        <f t="shared" si="2"/>
        <v>0</v>
      </c>
    </row>
    <row r="24" spans="1:101" ht="15" x14ac:dyDescent="0.2">
      <c r="A24" s="15">
        <v>17</v>
      </c>
      <c r="B24" s="16" t="s">
        <v>42</v>
      </c>
      <c r="C24" s="15" t="s">
        <v>43</v>
      </c>
      <c r="D24" s="15">
        <v>65</v>
      </c>
      <c r="E24" s="15" t="s">
        <v>11</v>
      </c>
      <c r="F24" s="3">
        <v>1</v>
      </c>
      <c r="G24" s="44"/>
      <c r="H24" s="44"/>
      <c r="I24" s="38">
        <f t="shared" si="0"/>
        <v>0</v>
      </c>
      <c r="J24" s="39">
        <f t="shared" si="1"/>
        <v>0</v>
      </c>
      <c r="K24" s="40">
        <f t="shared" si="2"/>
        <v>0</v>
      </c>
    </row>
    <row r="25" spans="1:101" s="17" customFormat="1" ht="15" x14ac:dyDescent="0.2">
      <c r="A25" s="15">
        <v>18</v>
      </c>
      <c r="B25" s="16" t="s">
        <v>44</v>
      </c>
      <c r="C25" s="15" t="s">
        <v>45</v>
      </c>
      <c r="D25" s="15">
        <v>222</v>
      </c>
      <c r="E25" s="15" t="s">
        <v>11</v>
      </c>
      <c r="F25" s="3">
        <v>1</v>
      </c>
      <c r="G25" s="44"/>
      <c r="H25" s="44"/>
      <c r="I25" s="38">
        <f t="shared" si="0"/>
        <v>0</v>
      </c>
      <c r="J25" s="39">
        <f t="shared" si="1"/>
        <v>0</v>
      </c>
      <c r="K25" s="40">
        <f t="shared" si="2"/>
        <v>0</v>
      </c>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row>
    <row r="26" spans="1:101" s="17" customFormat="1" ht="15" x14ac:dyDescent="0.2">
      <c r="A26" s="15">
        <v>19</v>
      </c>
      <c r="B26" s="16" t="s">
        <v>46</v>
      </c>
      <c r="C26" s="15" t="s">
        <v>47</v>
      </c>
      <c r="D26" s="15">
        <v>145</v>
      </c>
      <c r="E26" s="15" t="s">
        <v>11</v>
      </c>
      <c r="F26" s="3">
        <v>4</v>
      </c>
      <c r="G26" s="44"/>
      <c r="H26" s="44"/>
      <c r="I26" s="38">
        <f t="shared" si="0"/>
        <v>0</v>
      </c>
      <c r="J26" s="39">
        <f t="shared" si="1"/>
        <v>0</v>
      </c>
      <c r="K26" s="40">
        <f t="shared" si="2"/>
        <v>0</v>
      </c>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row>
    <row r="27" spans="1:101" s="17" customFormat="1" ht="15" x14ac:dyDescent="0.2">
      <c r="A27" s="15">
        <v>20</v>
      </c>
      <c r="B27" s="16" t="s">
        <v>48</v>
      </c>
      <c r="C27" s="15" t="s">
        <v>49</v>
      </c>
      <c r="D27" s="15">
        <v>840</v>
      </c>
      <c r="E27" s="15" t="s">
        <v>11</v>
      </c>
      <c r="F27" s="3">
        <v>1</v>
      </c>
      <c r="G27" s="44"/>
      <c r="H27" s="44"/>
      <c r="I27" s="38">
        <f t="shared" si="0"/>
        <v>0</v>
      </c>
      <c r="J27" s="39">
        <f t="shared" si="1"/>
        <v>0</v>
      </c>
      <c r="K27" s="40">
        <f t="shared" si="2"/>
        <v>0</v>
      </c>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row>
    <row r="28" spans="1:101" ht="15" x14ac:dyDescent="0.2">
      <c r="A28" s="15">
        <v>21</v>
      </c>
      <c r="B28" s="16" t="s">
        <v>50</v>
      </c>
      <c r="C28" s="15" t="s">
        <v>43</v>
      </c>
      <c r="D28" s="15">
        <v>240</v>
      </c>
      <c r="E28" s="15" t="s">
        <v>11</v>
      </c>
      <c r="F28" s="3">
        <v>1</v>
      </c>
      <c r="G28" s="44"/>
      <c r="H28" s="44"/>
      <c r="I28" s="38">
        <f t="shared" si="0"/>
        <v>0</v>
      </c>
      <c r="J28" s="39">
        <f t="shared" si="1"/>
        <v>0</v>
      </c>
      <c r="K28" s="40">
        <f t="shared" si="2"/>
        <v>0</v>
      </c>
    </row>
    <row r="29" spans="1:101" s="17" customFormat="1" ht="15" x14ac:dyDescent="0.2">
      <c r="A29" s="15">
        <v>22</v>
      </c>
      <c r="B29" s="16" t="s">
        <v>51</v>
      </c>
      <c r="C29" s="15" t="s">
        <v>52</v>
      </c>
      <c r="D29" s="15">
        <v>130</v>
      </c>
      <c r="E29" s="15" t="s">
        <v>11</v>
      </c>
      <c r="F29" s="3">
        <v>4</v>
      </c>
      <c r="G29" s="45"/>
      <c r="H29" s="45"/>
      <c r="I29" s="38">
        <f t="shared" si="0"/>
        <v>0</v>
      </c>
      <c r="J29" s="39">
        <f t="shared" si="1"/>
        <v>0</v>
      </c>
      <c r="K29" s="40">
        <f t="shared" si="2"/>
        <v>0</v>
      </c>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7"/>
      <c r="BM29" s="7"/>
      <c r="BN29" s="7"/>
      <c r="BO29" s="7"/>
      <c r="BP29" s="7"/>
      <c r="BQ29" s="7"/>
      <c r="BR29" s="7"/>
      <c r="BS29" s="7"/>
      <c r="BT29" s="7"/>
      <c r="BU29" s="7"/>
      <c r="BV29" s="7"/>
      <c r="BW29" s="7"/>
      <c r="BX29" s="7"/>
      <c r="BY29" s="7"/>
      <c r="BZ29" s="7"/>
      <c r="CA29" s="7"/>
      <c r="CB29" s="7"/>
      <c r="CC29" s="7"/>
      <c r="CD29" s="7"/>
      <c r="CE29" s="7"/>
      <c r="CF29" s="7"/>
      <c r="CG29" s="7"/>
      <c r="CH29" s="7"/>
      <c r="CI29" s="7"/>
      <c r="CJ29" s="7"/>
      <c r="CK29" s="7"/>
      <c r="CL29" s="7"/>
      <c r="CM29" s="7"/>
      <c r="CN29" s="7"/>
      <c r="CO29" s="7"/>
      <c r="CP29" s="7"/>
      <c r="CQ29" s="7"/>
      <c r="CR29" s="7"/>
      <c r="CS29" s="7"/>
      <c r="CT29" s="7"/>
      <c r="CU29" s="7"/>
      <c r="CV29" s="7"/>
      <c r="CW29" s="7"/>
    </row>
    <row r="30" spans="1:101" s="17" customFormat="1" ht="15" x14ac:dyDescent="0.2">
      <c r="A30" s="15">
        <v>23</v>
      </c>
      <c r="B30" s="16" t="s">
        <v>53</v>
      </c>
      <c r="C30" s="15" t="s">
        <v>54</v>
      </c>
      <c r="D30" s="15">
        <v>680</v>
      </c>
      <c r="E30" s="15" t="s">
        <v>11</v>
      </c>
      <c r="F30" s="3">
        <v>1</v>
      </c>
      <c r="G30" s="44"/>
      <c r="H30" s="44"/>
      <c r="I30" s="38">
        <f t="shared" si="0"/>
        <v>0</v>
      </c>
      <c r="J30" s="39">
        <f t="shared" si="1"/>
        <v>0</v>
      </c>
      <c r="K30" s="40">
        <f t="shared" si="2"/>
        <v>0</v>
      </c>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7"/>
      <c r="BM30" s="7"/>
      <c r="BN30" s="7"/>
      <c r="BO30" s="7"/>
      <c r="BP30" s="7"/>
      <c r="BQ30" s="7"/>
      <c r="BR30" s="7"/>
      <c r="BS30" s="7"/>
      <c r="BT30" s="7"/>
      <c r="BU30" s="7"/>
      <c r="BV30" s="7"/>
      <c r="BW30" s="7"/>
      <c r="BX30" s="7"/>
      <c r="BY30" s="7"/>
      <c r="BZ30" s="7"/>
      <c r="CA30" s="7"/>
      <c r="CB30" s="7"/>
      <c r="CC30" s="7"/>
      <c r="CD30" s="7"/>
      <c r="CE30" s="7"/>
      <c r="CF30" s="7"/>
      <c r="CG30" s="7"/>
      <c r="CH30" s="7"/>
      <c r="CI30" s="7"/>
      <c r="CJ30" s="7"/>
      <c r="CK30" s="7"/>
      <c r="CL30" s="7"/>
      <c r="CM30" s="7"/>
      <c r="CN30" s="7"/>
      <c r="CO30" s="7"/>
      <c r="CP30" s="7"/>
      <c r="CQ30" s="7"/>
      <c r="CR30" s="7"/>
      <c r="CS30" s="7"/>
      <c r="CT30" s="7"/>
      <c r="CU30" s="7"/>
      <c r="CV30" s="7"/>
      <c r="CW30" s="7"/>
    </row>
    <row r="31" spans="1:101" s="20" customFormat="1" ht="15" x14ac:dyDescent="0.2">
      <c r="A31" s="15">
        <v>24</v>
      </c>
      <c r="B31" s="16" t="s">
        <v>55</v>
      </c>
      <c r="C31" s="18" t="s">
        <v>47</v>
      </c>
      <c r="D31" s="18">
        <v>516</v>
      </c>
      <c r="E31" s="18" t="s">
        <v>11</v>
      </c>
      <c r="F31" s="3">
        <v>5</v>
      </c>
      <c r="G31" s="46"/>
      <c r="H31" s="46"/>
      <c r="I31" s="38">
        <f t="shared" si="0"/>
        <v>0</v>
      </c>
      <c r="J31" s="39">
        <f t="shared" si="1"/>
        <v>0</v>
      </c>
      <c r="K31" s="40">
        <f t="shared" si="2"/>
        <v>0</v>
      </c>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19"/>
      <c r="CE31" s="19"/>
      <c r="CF31" s="19"/>
      <c r="CG31" s="19"/>
      <c r="CH31" s="19"/>
      <c r="CI31" s="19"/>
      <c r="CJ31" s="19"/>
      <c r="CK31" s="19"/>
      <c r="CL31" s="19"/>
      <c r="CM31" s="19"/>
      <c r="CN31" s="19"/>
      <c r="CO31" s="19"/>
      <c r="CP31" s="19"/>
      <c r="CQ31" s="19"/>
      <c r="CR31" s="19"/>
      <c r="CS31" s="19"/>
      <c r="CT31" s="19"/>
      <c r="CU31" s="19"/>
      <c r="CV31" s="19"/>
      <c r="CW31" s="19"/>
    </row>
    <row r="32" spans="1:101" ht="15" x14ac:dyDescent="0.2">
      <c r="A32" s="15">
        <v>25</v>
      </c>
      <c r="B32" s="16" t="s">
        <v>56</v>
      </c>
      <c r="C32" s="15" t="s">
        <v>57</v>
      </c>
      <c r="D32" s="15">
        <v>315</v>
      </c>
      <c r="E32" s="15" t="s">
        <v>11</v>
      </c>
      <c r="F32" s="3">
        <v>1</v>
      </c>
      <c r="G32" s="44"/>
      <c r="H32" s="44"/>
      <c r="I32" s="38">
        <f t="shared" si="0"/>
        <v>0</v>
      </c>
      <c r="J32" s="39">
        <f t="shared" si="1"/>
        <v>0</v>
      </c>
      <c r="K32" s="40">
        <f t="shared" si="2"/>
        <v>0</v>
      </c>
    </row>
    <row r="33" spans="1:11" ht="15" x14ac:dyDescent="0.2">
      <c r="A33" s="15">
        <v>26</v>
      </c>
      <c r="B33" s="16" t="s">
        <v>58</v>
      </c>
      <c r="C33" s="15" t="s">
        <v>59</v>
      </c>
      <c r="D33" s="15">
        <v>330</v>
      </c>
      <c r="E33" s="15" t="s">
        <v>11</v>
      </c>
      <c r="F33" s="3">
        <v>1</v>
      </c>
      <c r="G33" s="44"/>
      <c r="H33" s="44"/>
      <c r="I33" s="38">
        <f t="shared" si="0"/>
        <v>0</v>
      </c>
      <c r="J33" s="39">
        <f t="shared" si="1"/>
        <v>0</v>
      </c>
      <c r="K33" s="40">
        <f t="shared" si="2"/>
        <v>0</v>
      </c>
    </row>
    <row r="34" spans="1:11" ht="15" x14ac:dyDescent="0.2">
      <c r="A34" s="15">
        <v>27</v>
      </c>
      <c r="B34" s="16" t="s">
        <v>193</v>
      </c>
      <c r="C34" s="15" t="s">
        <v>47</v>
      </c>
      <c r="D34" s="15">
        <v>86</v>
      </c>
      <c r="E34" s="15" t="s">
        <v>11</v>
      </c>
      <c r="F34" s="3">
        <v>5</v>
      </c>
      <c r="G34" s="44"/>
      <c r="H34" s="44"/>
      <c r="I34" s="38">
        <f t="shared" si="0"/>
        <v>0</v>
      </c>
      <c r="J34" s="39">
        <f t="shared" si="1"/>
        <v>0</v>
      </c>
      <c r="K34" s="40">
        <f t="shared" si="2"/>
        <v>0</v>
      </c>
    </row>
    <row r="35" spans="1:11" ht="15" x14ac:dyDescent="0.2">
      <c r="A35" s="15">
        <v>28</v>
      </c>
      <c r="B35" s="16" t="s">
        <v>194</v>
      </c>
      <c r="C35" s="15" t="s">
        <v>195</v>
      </c>
      <c r="D35" s="15">
        <v>56</v>
      </c>
      <c r="E35" s="15" t="s">
        <v>11</v>
      </c>
      <c r="F35" s="3">
        <v>1</v>
      </c>
      <c r="G35" s="44"/>
      <c r="H35" s="44"/>
      <c r="I35" s="38">
        <f t="shared" si="0"/>
        <v>0</v>
      </c>
      <c r="J35" s="39">
        <f t="shared" si="1"/>
        <v>0</v>
      </c>
      <c r="K35" s="40">
        <f t="shared" si="2"/>
        <v>0</v>
      </c>
    </row>
    <row r="36" spans="1:11" ht="15" x14ac:dyDescent="0.2">
      <c r="A36" s="15">
        <v>29</v>
      </c>
      <c r="B36" s="16" t="s">
        <v>63</v>
      </c>
      <c r="C36" s="15" t="s">
        <v>197</v>
      </c>
      <c r="D36" s="15">
        <v>6</v>
      </c>
      <c r="E36" s="15" t="s">
        <v>11</v>
      </c>
      <c r="F36" s="3">
        <v>2</v>
      </c>
      <c r="G36" s="44"/>
      <c r="H36" s="44"/>
      <c r="I36" s="38">
        <f t="shared" si="0"/>
        <v>0</v>
      </c>
      <c r="J36" s="39">
        <f t="shared" si="1"/>
        <v>0</v>
      </c>
      <c r="K36" s="40">
        <f t="shared" si="2"/>
        <v>0</v>
      </c>
    </row>
    <row r="37" spans="1:11" ht="15" x14ac:dyDescent="0.2">
      <c r="A37" s="15">
        <v>30</v>
      </c>
      <c r="B37" s="16" t="s">
        <v>72</v>
      </c>
      <c r="C37" s="15" t="s">
        <v>196</v>
      </c>
      <c r="D37" s="15">
        <v>5</v>
      </c>
      <c r="E37" s="15" t="s">
        <v>11</v>
      </c>
      <c r="F37" s="3">
        <v>1</v>
      </c>
      <c r="G37" s="44"/>
      <c r="H37" s="44"/>
      <c r="I37" s="38">
        <f t="shared" si="0"/>
        <v>0</v>
      </c>
      <c r="J37" s="39">
        <f t="shared" si="1"/>
        <v>0</v>
      </c>
      <c r="K37" s="40">
        <f t="shared" si="2"/>
        <v>0</v>
      </c>
    </row>
    <row r="38" spans="1:11" ht="15" x14ac:dyDescent="0.2">
      <c r="A38" s="15">
        <v>31</v>
      </c>
      <c r="B38" s="16" t="s">
        <v>60</v>
      </c>
      <c r="C38" s="15" t="s">
        <v>61</v>
      </c>
      <c r="D38" s="15">
        <v>15</v>
      </c>
      <c r="E38" s="15" t="s">
        <v>11</v>
      </c>
      <c r="F38" s="3">
        <v>2</v>
      </c>
      <c r="G38" s="44"/>
      <c r="H38" s="44"/>
      <c r="I38" s="38">
        <f t="shared" si="0"/>
        <v>0</v>
      </c>
      <c r="J38" s="39">
        <f t="shared" si="1"/>
        <v>0</v>
      </c>
      <c r="K38" s="40">
        <f t="shared" si="2"/>
        <v>0</v>
      </c>
    </row>
    <row r="39" spans="1:11" ht="15" x14ac:dyDescent="0.2">
      <c r="A39" s="15">
        <v>32</v>
      </c>
      <c r="B39" s="16" t="s">
        <v>60</v>
      </c>
      <c r="C39" s="15" t="s">
        <v>62</v>
      </c>
      <c r="D39" s="15">
        <v>15</v>
      </c>
      <c r="E39" s="15" t="s">
        <v>11</v>
      </c>
      <c r="F39" s="3">
        <v>1</v>
      </c>
      <c r="G39" s="44"/>
      <c r="H39" s="44"/>
      <c r="I39" s="38">
        <f t="shared" si="0"/>
        <v>0</v>
      </c>
      <c r="J39" s="39">
        <f t="shared" si="1"/>
        <v>0</v>
      </c>
      <c r="K39" s="40">
        <f t="shared" si="2"/>
        <v>0</v>
      </c>
    </row>
    <row r="40" spans="1:11" ht="15" x14ac:dyDescent="0.2">
      <c r="A40" s="15">
        <v>33</v>
      </c>
      <c r="B40" s="16" t="s">
        <v>63</v>
      </c>
      <c r="C40" s="15" t="s">
        <v>64</v>
      </c>
      <c r="D40" s="15">
        <v>6</v>
      </c>
      <c r="E40" s="15" t="s">
        <v>11</v>
      </c>
      <c r="F40" s="3">
        <v>2</v>
      </c>
      <c r="G40" s="44"/>
      <c r="H40" s="44"/>
      <c r="I40" s="38">
        <f t="shared" si="0"/>
        <v>0</v>
      </c>
      <c r="J40" s="39">
        <f t="shared" si="1"/>
        <v>0</v>
      </c>
      <c r="K40" s="40">
        <f t="shared" si="2"/>
        <v>0</v>
      </c>
    </row>
    <row r="41" spans="1:11" ht="15" x14ac:dyDescent="0.2">
      <c r="A41" s="15">
        <v>34</v>
      </c>
      <c r="B41" s="16" t="s">
        <v>60</v>
      </c>
      <c r="C41" s="15" t="s">
        <v>65</v>
      </c>
      <c r="D41" s="15">
        <v>15</v>
      </c>
      <c r="E41" s="15" t="s">
        <v>11</v>
      </c>
      <c r="F41" s="3">
        <v>2</v>
      </c>
      <c r="G41" s="44"/>
      <c r="H41" s="44"/>
      <c r="I41" s="38">
        <f t="shared" si="0"/>
        <v>0</v>
      </c>
      <c r="J41" s="39">
        <f t="shared" si="1"/>
        <v>0</v>
      </c>
      <c r="K41" s="40">
        <f t="shared" si="2"/>
        <v>0</v>
      </c>
    </row>
    <row r="42" spans="1:11" ht="15" x14ac:dyDescent="0.2">
      <c r="A42" s="15">
        <v>35</v>
      </c>
      <c r="B42" s="16" t="s">
        <v>66</v>
      </c>
      <c r="C42" s="15" t="s">
        <v>67</v>
      </c>
      <c r="D42" s="15">
        <v>14</v>
      </c>
      <c r="E42" s="15" t="s">
        <v>11</v>
      </c>
      <c r="F42" s="3">
        <v>2</v>
      </c>
      <c r="G42" s="44"/>
      <c r="H42" s="44"/>
      <c r="I42" s="38">
        <f t="shared" si="0"/>
        <v>0</v>
      </c>
      <c r="J42" s="39">
        <f t="shared" si="1"/>
        <v>0</v>
      </c>
      <c r="K42" s="40">
        <f t="shared" si="2"/>
        <v>0</v>
      </c>
    </row>
    <row r="43" spans="1:11" ht="15" x14ac:dyDescent="0.2">
      <c r="A43" s="15">
        <v>36</v>
      </c>
      <c r="B43" s="16" t="s">
        <v>68</v>
      </c>
      <c r="C43" s="15" t="s">
        <v>69</v>
      </c>
      <c r="D43" s="15">
        <v>50</v>
      </c>
      <c r="E43" s="15" t="s">
        <v>11</v>
      </c>
      <c r="F43" s="3">
        <v>1</v>
      </c>
      <c r="G43" s="44"/>
      <c r="H43" s="44"/>
      <c r="I43" s="38">
        <f t="shared" si="0"/>
        <v>0</v>
      </c>
      <c r="J43" s="39">
        <f t="shared" si="1"/>
        <v>0</v>
      </c>
      <c r="K43" s="40">
        <f t="shared" si="2"/>
        <v>0</v>
      </c>
    </row>
    <row r="44" spans="1:11" ht="15" x14ac:dyDescent="0.2">
      <c r="A44" s="15">
        <v>37</v>
      </c>
      <c r="B44" s="16" t="s">
        <v>70</v>
      </c>
      <c r="C44" s="15" t="s">
        <v>71</v>
      </c>
      <c r="D44" s="15">
        <v>5</v>
      </c>
      <c r="E44" s="15" t="s">
        <v>11</v>
      </c>
      <c r="F44" s="3">
        <v>2</v>
      </c>
      <c r="G44" s="44"/>
      <c r="H44" s="44"/>
      <c r="I44" s="38">
        <f t="shared" si="0"/>
        <v>0</v>
      </c>
      <c r="J44" s="39">
        <f t="shared" si="1"/>
        <v>0</v>
      </c>
      <c r="K44" s="40">
        <f t="shared" si="2"/>
        <v>0</v>
      </c>
    </row>
    <row r="45" spans="1:11" ht="15" x14ac:dyDescent="0.2">
      <c r="A45" s="15">
        <v>38</v>
      </c>
      <c r="B45" s="16" t="s">
        <v>72</v>
      </c>
      <c r="C45" s="15" t="s">
        <v>73</v>
      </c>
      <c r="D45" s="15">
        <v>5</v>
      </c>
      <c r="E45" s="15" t="s">
        <v>11</v>
      </c>
      <c r="F45" s="3">
        <v>2</v>
      </c>
      <c r="G45" s="44"/>
      <c r="H45" s="44"/>
      <c r="I45" s="38">
        <f t="shared" si="0"/>
        <v>0</v>
      </c>
      <c r="J45" s="39">
        <f t="shared" si="1"/>
        <v>0</v>
      </c>
      <c r="K45" s="40">
        <f t="shared" si="2"/>
        <v>0</v>
      </c>
    </row>
    <row r="46" spans="1:11" ht="15" x14ac:dyDescent="0.2">
      <c r="A46" s="15">
        <v>39</v>
      </c>
      <c r="B46" s="16" t="s">
        <v>222</v>
      </c>
      <c r="C46" s="15" t="s">
        <v>223</v>
      </c>
      <c r="D46" s="15">
        <v>60</v>
      </c>
      <c r="E46" s="15" t="s">
        <v>11</v>
      </c>
      <c r="F46" s="3">
        <v>3</v>
      </c>
      <c r="G46" s="44"/>
      <c r="H46" s="44"/>
      <c r="I46" s="38">
        <f t="shared" si="0"/>
        <v>0</v>
      </c>
      <c r="J46" s="39">
        <f t="shared" si="1"/>
        <v>0</v>
      </c>
      <c r="K46" s="40">
        <f t="shared" si="2"/>
        <v>0</v>
      </c>
    </row>
    <row r="47" spans="1:11" ht="15" x14ac:dyDescent="0.2">
      <c r="A47" s="15">
        <v>40</v>
      </c>
      <c r="B47" s="16" t="s">
        <v>74</v>
      </c>
      <c r="C47" s="15" t="s">
        <v>75</v>
      </c>
      <c r="D47" s="15">
        <v>1000</v>
      </c>
      <c r="E47" s="15" t="s">
        <v>11</v>
      </c>
      <c r="F47" s="3">
        <v>2</v>
      </c>
      <c r="G47" s="44"/>
      <c r="H47" s="44"/>
      <c r="I47" s="38">
        <f t="shared" si="0"/>
        <v>0</v>
      </c>
      <c r="J47" s="39">
        <f t="shared" si="1"/>
        <v>0</v>
      </c>
      <c r="K47" s="40">
        <f t="shared" si="2"/>
        <v>0</v>
      </c>
    </row>
    <row r="48" spans="1:11" ht="15" x14ac:dyDescent="0.2">
      <c r="A48" s="15">
        <v>41</v>
      </c>
      <c r="B48" s="16" t="s">
        <v>76</v>
      </c>
      <c r="C48" s="15" t="s">
        <v>77</v>
      </c>
      <c r="D48" s="15">
        <v>1000</v>
      </c>
      <c r="E48" s="15" t="s">
        <v>11</v>
      </c>
      <c r="F48" s="3">
        <v>10</v>
      </c>
      <c r="G48" s="44"/>
      <c r="H48" s="44"/>
      <c r="I48" s="38">
        <f t="shared" si="0"/>
        <v>0</v>
      </c>
      <c r="J48" s="39">
        <f t="shared" si="1"/>
        <v>0</v>
      </c>
      <c r="K48" s="40">
        <f t="shared" si="2"/>
        <v>0</v>
      </c>
    </row>
    <row r="49" spans="1:101" ht="15" x14ac:dyDescent="0.2">
      <c r="A49" s="15">
        <v>42</v>
      </c>
      <c r="B49" s="16" t="s">
        <v>78</v>
      </c>
      <c r="C49" s="15" t="s">
        <v>79</v>
      </c>
      <c r="D49" s="15">
        <v>1000</v>
      </c>
      <c r="E49" s="15" t="s">
        <v>11</v>
      </c>
      <c r="F49" s="3">
        <v>10</v>
      </c>
      <c r="G49" s="44"/>
      <c r="H49" s="44"/>
      <c r="I49" s="38">
        <f t="shared" si="0"/>
        <v>0</v>
      </c>
      <c r="J49" s="39">
        <f t="shared" si="1"/>
        <v>0</v>
      </c>
      <c r="K49" s="40">
        <f t="shared" si="2"/>
        <v>0</v>
      </c>
    </row>
    <row r="50" spans="1:101" ht="15" x14ac:dyDescent="0.2">
      <c r="A50" s="15">
        <v>43</v>
      </c>
      <c r="B50" s="16" t="s">
        <v>80</v>
      </c>
      <c r="C50" s="15" t="s">
        <v>81</v>
      </c>
      <c r="D50" s="15">
        <v>1000</v>
      </c>
      <c r="E50" s="15" t="s">
        <v>11</v>
      </c>
      <c r="F50" s="3">
        <v>8</v>
      </c>
      <c r="G50" s="44"/>
      <c r="H50" s="44"/>
      <c r="I50" s="38">
        <f t="shared" si="0"/>
        <v>0</v>
      </c>
      <c r="J50" s="39">
        <f t="shared" si="1"/>
        <v>0</v>
      </c>
      <c r="K50" s="40">
        <f t="shared" si="2"/>
        <v>0</v>
      </c>
    </row>
    <row r="51" spans="1:101" ht="15" x14ac:dyDescent="0.2">
      <c r="A51" s="15">
        <v>44</v>
      </c>
      <c r="B51" s="16" t="s">
        <v>82</v>
      </c>
      <c r="C51" s="15" t="s">
        <v>83</v>
      </c>
      <c r="D51" s="15">
        <v>1000</v>
      </c>
      <c r="E51" s="15" t="s">
        <v>11</v>
      </c>
      <c r="F51" s="3">
        <v>8</v>
      </c>
      <c r="G51" s="44"/>
      <c r="H51" s="44"/>
      <c r="I51" s="38">
        <f t="shared" si="0"/>
        <v>0</v>
      </c>
      <c r="J51" s="39">
        <f t="shared" si="1"/>
        <v>0</v>
      </c>
      <c r="K51" s="40">
        <f t="shared" si="2"/>
        <v>0</v>
      </c>
    </row>
    <row r="52" spans="1:101" ht="15" x14ac:dyDescent="0.2">
      <c r="A52" s="15">
        <v>45</v>
      </c>
      <c r="B52" s="16" t="s">
        <v>84</v>
      </c>
      <c r="C52" s="15" t="s">
        <v>85</v>
      </c>
      <c r="D52" s="15">
        <v>120</v>
      </c>
      <c r="E52" s="15" t="s">
        <v>11</v>
      </c>
      <c r="F52" s="3">
        <v>1</v>
      </c>
      <c r="G52" s="44"/>
      <c r="H52" s="44"/>
      <c r="I52" s="38">
        <f t="shared" si="0"/>
        <v>0</v>
      </c>
      <c r="J52" s="39">
        <f t="shared" si="1"/>
        <v>0</v>
      </c>
      <c r="K52" s="40">
        <f t="shared" si="2"/>
        <v>0</v>
      </c>
    </row>
    <row r="53" spans="1:101" ht="15" x14ac:dyDescent="0.2">
      <c r="A53" s="15">
        <v>46</v>
      </c>
      <c r="B53" s="16" t="s">
        <v>86</v>
      </c>
      <c r="C53" s="15" t="s">
        <v>87</v>
      </c>
      <c r="D53" s="15">
        <v>930</v>
      </c>
      <c r="E53" s="15" t="s">
        <v>11</v>
      </c>
      <c r="F53" s="3">
        <v>1</v>
      </c>
      <c r="G53" s="44"/>
      <c r="H53" s="44"/>
      <c r="I53" s="38">
        <f t="shared" si="0"/>
        <v>0</v>
      </c>
      <c r="J53" s="39">
        <f t="shared" si="1"/>
        <v>0</v>
      </c>
      <c r="K53" s="40">
        <f t="shared" si="2"/>
        <v>0</v>
      </c>
    </row>
    <row r="54" spans="1:101" ht="15" x14ac:dyDescent="0.2">
      <c r="A54" s="15">
        <v>47</v>
      </c>
      <c r="B54" s="16" t="s">
        <v>88</v>
      </c>
      <c r="C54" s="15" t="s">
        <v>89</v>
      </c>
      <c r="D54" s="15">
        <v>4000</v>
      </c>
      <c r="E54" s="15" t="s">
        <v>11</v>
      </c>
      <c r="F54" s="3">
        <v>4</v>
      </c>
      <c r="G54" s="44"/>
      <c r="H54" s="44"/>
      <c r="I54" s="38">
        <f t="shared" si="0"/>
        <v>0</v>
      </c>
      <c r="J54" s="39">
        <f t="shared" si="1"/>
        <v>0</v>
      </c>
      <c r="K54" s="40">
        <f t="shared" si="2"/>
        <v>0</v>
      </c>
    </row>
    <row r="55" spans="1:101" ht="15" x14ac:dyDescent="0.2">
      <c r="A55" s="15">
        <v>48</v>
      </c>
      <c r="B55" s="16" t="s">
        <v>241</v>
      </c>
      <c r="C55" s="15" t="s">
        <v>246</v>
      </c>
      <c r="D55" s="15">
        <v>100</v>
      </c>
      <c r="E55" s="15" t="s">
        <v>11</v>
      </c>
      <c r="F55" s="3">
        <v>3</v>
      </c>
      <c r="G55" s="44"/>
      <c r="H55" s="44"/>
      <c r="I55" s="38">
        <f t="shared" si="0"/>
        <v>0</v>
      </c>
      <c r="J55" s="39">
        <f t="shared" si="1"/>
        <v>0</v>
      </c>
      <c r="K55" s="40">
        <f t="shared" si="2"/>
        <v>0</v>
      </c>
    </row>
    <row r="56" spans="1:101" ht="15" x14ac:dyDescent="0.2">
      <c r="A56" s="15">
        <v>49</v>
      </c>
      <c r="B56" s="16" t="s">
        <v>242</v>
      </c>
      <c r="C56" s="15" t="s">
        <v>245</v>
      </c>
      <c r="D56" s="15">
        <v>6</v>
      </c>
      <c r="E56" s="15" t="s">
        <v>11</v>
      </c>
      <c r="F56" s="3">
        <v>3</v>
      </c>
      <c r="G56" s="44"/>
      <c r="H56" s="44"/>
      <c r="I56" s="38">
        <f t="shared" si="0"/>
        <v>0</v>
      </c>
      <c r="J56" s="39">
        <f t="shared" si="1"/>
        <v>0</v>
      </c>
      <c r="K56" s="40">
        <f t="shared" si="2"/>
        <v>0</v>
      </c>
    </row>
    <row r="57" spans="1:101" ht="15" x14ac:dyDescent="0.2">
      <c r="A57" s="15">
        <v>50</v>
      </c>
      <c r="B57" s="16" t="s">
        <v>243</v>
      </c>
      <c r="C57" s="15" t="s">
        <v>244</v>
      </c>
      <c r="D57" s="15">
        <v>6</v>
      </c>
      <c r="E57" s="15" t="s">
        <v>11</v>
      </c>
      <c r="F57" s="3">
        <v>2</v>
      </c>
      <c r="G57" s="44"/>
      <c r="H57" s="44"/>
      <c r="I57" s="38">
        <f t="shared" si="0"/>
        <v>0</v>
      </c>
      <c r="J57" s="39">
        <f t="shared" si="1"/>
        <v>0</v>
      </c>
      <c r="K57" s="40">
        <f t="shared" si="2"/>
        <v>0</v>
      </c>
    </row>
    <row r="58" spans="1:101" ht="15" x14ac:dyDescent="0.2">
      <c r="A58" s="15">
        <v>51</v>
      </c>
      <c r="B58" s="16" t="s">
        <v>248</v>
      </c>
      <c r="C58" s="15" t="s">
        <v>247</v>
      </c>
      <c r="D58" s="15">
        <v>72</v>
      </c>
      <c r="E58" s="15" t="s">
        <v>11</v>
      </c>
      <c r="F58" s="3">
        <v>8</v>
      </c>
      <c r="G58" s="44"/>
      <c r="H58" s="44"/>
      <c r="I58" s="38">
        <f t="shared" si="0"/>
        <v>0</v>
      </c>
      <c r="J58" s="39">
        <f t="shared" si="1"/>
        <v>0</v>
      </c>
      <c r="K58" s="40">
        <f t="shared" si="2"/>
        <v>0</v>
      </c>
    </row>
    <row r="59" spans="1:101" ht="15" x14ac:dyDescent="0.2">
      <c r="A59" s="15">
        <v>52</v>
      </c>
      <c r="B59" s="16" t="s">
        <v>250</v>
      </c>
      <c r="C59" s="15" t="s">
        <v>249</v>
      </c>
      <c r="D59" s="15">
        <v>1</v>
      </c>
      <c r="E59" s="15" t="s">
        <v>11</v>
      </c>
      <c r="F59" s="3">
        <v>3</v>
      </c>
      <c r="G59" s="44"/>
      <c r="H59" s="44"/>
      <c r="I59" s="38">
        <f t="shared" si="0"/>
        <v>0</v>
      </c>
      <c r="J59" s="39">
        <f t="shared" si="1"/>
        <v>0</v>
      </c>
      <c r="K59" s="40">
        <f t="shared" si="2"/>
        <v>0</v>
      </c>
    </row>
    <row r="60" spans="1:101" s="13" customFormat="1" ht="60" customHeight="1" x14ac:dyDescent="0.2">
      <c r="A60" s="57" t="s">
        <v>282</v>
      </c>
      <c r="B60" s="57"/>
      <c r="C60" s="57"/>
      <c r="D60" s="57"/>
      <c r="E60" s="57"/>
      <c r="F60" s="57"/>
      <c r="G60" s="57"/>
      <c r="H60" s="57"/>
      <c r="I60" s="57"/>
      <c r="J60" s="57"/>
      <c r="K60" s="58"/>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row>
    <row r="61" spans="1:101" ht="63" x14ac:dyDescent="0.2">
      <c r="A61" s="14" t="s">
        <v>3</v>
      </c>
      <c r="B61" s="14" t="s">
        <v>4</v>
      </c>
      <c r="C61" s="14" t="s">
        <v>5</v>
      </c>
      <c r="D61" s="14" t="s">
        <v>6</v>
      </c>
      <c r="E61" s="14" t="s">
        <v>7</v>
      </c>
      <c r="F61" s="14" t="s">
        <v>8</v>
      </c>
      <c r="G61" s="1" t="s">
        <v>276</v>
      </c>
      <c r="H61" s="1" t="s">
        <v>277</v>
      </c>
      <c r="I61" s="2" t="s">
        <v>278</v>
      </c>
      <c r="J61" s="2" t="s">
        <v>279</v>
      </c>
      <c r="K61" s="2" t="s">
        <v>280</v>
      </c>
    </row>
    <row r="62" spans="1:101" ht="15" x14ac:dyDescent="0.2">
      <c r="A62" s="15">
        <v>1</v>
      </c>
      <c r="B62" s="16" t="s">
        <v>90</v>
      </c>
      <c r="C62" s="15" t="s">
        <v>213</v>
      </c>
      <c r="D62" s="15">
        <v>100</v>
      </c>
      <c r="E62" s="15" t="s">
        <v>91</v>
      </c>
      <c r="F62" s="3">
        <v>38</v>
      </c>
      <c r="G62" s="44"/>
      <c r="H62" s="44"/>
      <c r="I62" s="38">
        <f t="shared" ref="I62:I86" si="3">G62/100*H62+G62</f>
        <v>0</v>
      </c>
      <c r="J62" s="39">
        <f t="shared" ref="J62:J86" si="4">G62*F62</f>
        <v>0</v>
      </c>
      <c r="K62" s="40">
        <f t="shared" ref="K62:K86" si="5">I62*F62</f>
        <v>0</v>
      </c>
    </row>
    <row r="63" spans="1:101" ht="15" x14ac:dyDescent="0.2">
      <c r="A63" s="15">
        <v>2</v>
      </c>
      <c r="B63" s="16" t="s">
        <v>92</v>
      </c>
      <c r="C63" s="15" t="s">
        <v>93</v>
      </c>
      <c r="D63" s="15">
        <v>1</v>
      </c>
      <c r="E63" s="15" t="s">
        <v>94</v>
      </c>
      <c r="F63" s="3">
        <v>2</v>
      </c>
      <c r="G63" s="44"/>
      <c r="H63" s="44"/>
      <c r="I63" s="38">
        <f t="shared" si="3"/>
        <v>0</v>
      </c>
      <c r="J63" s="39">
        <f t="shared" si="4"/>
        <v>0</v>
      </c>
      <c r="K63" s="40">
        <f t="shared" si="5"/>
        <v>0</v>
      </c>
    </row>
    <row r="64" spans="1:101" ht="15" x14ac:dyDescent="0.2">
      <c r="A64" s="15">
        <v>3</v>
      </c>
      <c r="B64" s="16" t="s">
        <v>95</v>
      </c>
      <c r="C64" s="15" t="s">
        <v>96</v>
      </c>
      <c r="D64" s="15">
        <v>1</v>
      </c>
      <c r="E64" s="15" t="s">
        <v>94</v>
      </c>
      <c r="F64" s="3">
        <v>2</v>
      </c>
      <c r="G64" s="44"/>
      <c r="H64" s="44"/>
      <c r="I64" s="38">
        <f t="shared" si="3"/>
        <v>0</v>
      </c>
      <c r="J64" s="39">
        <f t="shared" si="4"/>
        <v>0</v>
      </c>
      <c r="K64" s="40">
        <f t="shared" si="5"/>
        <v>0</v>
      </c>
    </row>
    <row r="65" spans="1:11" ht="15" x14ac:dyDescent="0.2">
      <c r="A65" s="15">
        <v>4</v>
      </c>
      <c r="B65" s="16" t="s">
        <v>97</v>
      </c>
      <c r="C65" s="15" t="s">
        <v>212</v>
      </c>
      <c r="D65" s="15">
        <v>100</v>
      </c>
      <c r="E65" s="15" t="s">
        <v>91</v>
      </c>
      <c r="F65" s="3">
        <v>15</v>
      </c>
      <c r="G65" s="44"/>
      <c r="H65" s="44"/>
      <c r="I65" s="38">
        <f t="shared" si="3"/>
        <v>0</v>
      </c>
      <c r="J65" s="39">
        <f t="shared" si="4"/>
        <v>0</v>
      </c>
      <c r="K65" s="40">
        <f t="shared" si="5"/>
        <v>0</v>
      </c>
    </row>
    <row r="66" spans="1:11" ht="15" x14ac:dyDescent="0.2">
      <c r="A66" s="15">
        <v>5</v>
      </c>
      <c r="B66" s="16" t="s">
        <v>98</v>
      </c>
      <c r="C66" s="15" t="s">
        <v>99</v>
      </c>
      <c r="D66" s="15">
        <v>1</v>
      </c>
      <c r="E66" s="15" t="s">
        <v>94</v>
      </c>
      <c r="F66" s="3">
        <v>2</v>
      </c>
      <c r="G66" s="44"/>
      <c r="H66" s="44"/>
      <c r="I66" s="38">
        <f t="shared" si="3"/>
        <v>0</v>
      </c>
      <c r="J66" s="39">
        <f t="shared" si="4"/>
        <v>0</v>
      </c>
      <c r="K66" s="40">
        <f t="shared" si="5"/>
        <v>0</v>
      </c>
    </row>
    <row r="67" spans="1:11" ht="15" x14ac:dyDescent="0.2">
      <c r="A67" s="15">
        <v>6</v>
      </c>
      <c r="B67" s="16" t="s">
        <v>100</v>
      </c>
      <c r="C67" s="15" t="s">
        <v>101</v>
      </c>
      <c r="D67" s="15">
        <v>1</v>
      </c>
      <c r="E67" s="15" t="s">
        <v>94</v>
      </c>
      <c r="F67" s="3">
        <v>2</v>
      </c>
      <c r="G67" s="44"/>
      <c r="H67" s="44"/>
      <c r="I67" s="38">
        <f t="shared" si="3"/>
        <v>0</v>
      </c>
      <c r="J67" s="39">
        <f t="shared" si="4"/>
        <v>0</v>
      </c>
      <c r="K67" s="40">
        <f t="shared" si="5"/>
        <v>0</v>
      </c>
    </row>
    <row r="68" spans="1:11" ht="15" x14ac:dyDescent="0.2">
      <c r="A68" s="15">
        <v>7</v>
      </c>
      <c r="B68" s="16" t="s">
        <v>102</v>
      </c>
      <c r="C68" s="15" t="s">
        <v>214</v>
      </c>
      <c r="D68" s="15">
        <v>100</v>
      </c>
      <c r="E68" s="15" t="s">
        <v>91</v>
      </c>
      <c r="F68" s="3">
        <v>15</v>
      </c>
      <c r="G68" s="44"/>
      <c r="H68" s="44"/>
      <c r="I68" s="38">
        <f t="shared" si="3"/>
        <v>0</v>
      </c>
      <c r="J68" s="39">
        <f t="shared" si="4"/>
        <v>0</v>
      </c>
      <c r="K68" s="40">
        <f t="shared" si="5"/>
        <v>0</v>
      </c>
    </row>
    <row r="69" spans="1:11" ht="15" x14ac:dyDescent="0.2">
      <c r="A69" s="15">
        <v>8</v>
      </c>
      <c r="B69" s="16" t="s">
        <v>103</v>
      </c>
      <c r="C69" s="15" t="s">
        <v>104</v>
      </c>
      <c r="D69" s="15">
        <v>1</v>
      </c>
      <c r="E69" s="15" t="s">
        <v>94</v>
      </c>
      <c r="F69" s="3">
        <v>2</v>
      </c>
      <c r="G69" s="44"/>
      <c r="H69" s="44"/>
      <c r="I69" s="38">
        <f t="shared" si="3"/>
        <v>0</v>
      </c>
      <c r="J69" s="39">
        <f t="shared" si="4"/>
        <v>0</v>
      </c>
      <c r="K69" s="40">
        <f t="shared" si="5"/>
        <v>0</v>
      </c>
    </row>
    <row r="70" spans="1:11" ht="15" x14ac:dyDescent="0.2">
      <c r="A70" s="15">
        <v>9</v>
      </c>
      <c r="B70" s="16" t="s">
        <v>105</v>
      </c>
      <c r="C70" s="15" t="s">
        <v>106</v>
      </c>
      <c r="D70" s="15">
        <v>1</v>
      </c>
      <c r="E70" s="15" t="s">
        <v>94</v>
      </c>
      <c r="F70" s="3">
        <v>2</v>
      </c>
      <c r="G70" s="44"/>
      <c r="H70" s="44"/>
      <c r="I70" s="38">
        <f t="shared" si="3"/>
        <v>0</v>
      </c>
      <c r="J70" s="39">
        <f t="shared" si="4"/>
        <v>0</v>
      </c>
      <c r="K70" s="40">
        <f t="shared" si="5"/>
        <v>0</v>
      </c>
    </row>
    <row r="71" spans="1:11" ht="15" x14ac:dyDescent="0.2">
      <c r="A71" s="15">
        <v>10</v>
      </c>
      <c r="B71" s="16" t="s">
        <v>107</v>
      </c>
      <c r="C71" s="15" t="s">
        <v>215</v>
      </c>
      <c r="D71" s="15">
        <v>100</v>
      </c>
      <c r="E71" s="15" t="s">
        <v>91</v>
      </c>
      <c r="F71" s="3">
        <v>32</v>
      </c>
      <c r="G71" s="44"/>
      <c r="H71" s="44"/>
      <c r="I71" s="38">
        <f t="shared" si="3"/>
        <v>0</v>
      </c>
      <c r="J71" s="39">
        <f t="shared" si="4"/>
        <v>0</v>
      </c>
      <c r="K71" s="40">
        <f t="shared" si="5"/>
        <v>0</v>
      </c>
    </row>
    <row r="72" spans="1:11" ht="15" x14ac:dyDescent="0.2">
      <c r="A72" s="15">
        <v>11</v>
      </c>
      <c r="B72" s="16" t="s">
        <v>108</v>
      </c>
      <c r="C72" s="15" t="s">
        <v>109</v>
      </c>
      <c r="D72" s="15">
        <v>1</v>
      </c>
      <c r="E72" s="15" t="s">
        <v>94</v>
      </c>
      <c r="F72" s="3">
        <v>2</v>
      </c>
      <c r="G72" s="44"/>
      <c r="H72" s="44"/>
      <c r="I72" s="38">
        <f t="shared" si="3"/>
        <v>0</v>
      </c>
      <c r="J72" s="39">
        <f t="shared" si="4"/>
        <v>0</v>
      </c>
      <c r="K72" s="40">
        <f t="shared" si="5"/>
        <v>0</v>
      </c>
    </row>
    <row r="73" spans="1:11" ht="15" x14ac:dyDescent="0.2">
      <c r="A73" s="15">
        <v>12</v>
      </c>
      <c r="B73" s="16" t="s">
        <v>110</v>
      </c>
      <c r="C73" s="15" t="s">
        <v>111</v>
      </c>
      <c r="D73" s="15">
        <v>1</v>
      </c>
      <c r="E73" s="15" t="s">
        <v>94</v>
      </c>
      <c r="F73" s="3">
        <v>2</v>
      </c>
      <c r="G73" s="44"/>
      <c r="H73" s="44"/>
      <c r="I73" s="38">
        <f t="shared" si="3"/>
        <v>0</v>
      </c>
      <c r="J73" s="39">
        <f t="shared" si="4"/>
        <v>0</v>
      </c>
      <c r="K73" s="40">
        <f t="shared" si="5"/>
        <v>0</v>
      </c>
    </row>
    <row r="74" spans="1:11" ht="15" x14ac:dyDescent="0.2">
      <c r="A74" s="15">
        <v>13</v>
      </c>
      <c r="B74" s="16" t="s">
        <v>112</v>
      </c>
      <c r="C74" s="15" t="s">
        <v>216</v>
      </c>
      <c r="D74" s="15">
        <v>100</v>
      </c>
      <c r="E74" s="15" t="s">
        <v>91</v>
      </c>
      <c r="F74" s="3">
        <v>16</v>
      </c>
      <c r="G74" s="44"/>
      <c r="H74" s="44"/>
      <c r="I74" s="38">
        <f t="shared" si="3"/>
        <v>0</v>
      </c>
      <c r="J74" s="39">
        <f t="shared" si="4"/>
        <v>0</v>
      </c>
      <c r="K74" s="40">
        <f t="shared" si="5"/>
        <v>0</v>
      </c>
    </row>
    <row r="75" spans="1:11" ht="15" x14ac:dyDescent="0.2">
      <c r="A75" s="15">
        <v>14</v>
      </c>
      <c r="B75" s="16" t="s">
        <v>113</v>
      </c>
      <c r="C75" s="15" t="s">
        <v>114</v>
      </c>
      <c r="D75" s="15">
        <v>1</v>
      </c>
      <c r="E75" s="15" t="s">
        <v>94</v>
      </c>
      <c r="F75" s="3">
        <v>2</v>
      </c>
      <c r="G75" s="44"/>
      <c r="H75" s="44"/>
      <c r="I75" s="38">
        <f t="shared" si="3"/>
        <v>0</v>
      </c>
      <c r="J75" s="39">
        <f t="shared" si="4"/>
        <v>0</v>
      </c>
      <c r="K75" s="40">
        <f t="shared" si="5"/>
        <v>0</v>
      </c>
    </row>
    <row r="76" spans="1:11" ht="15" x14ac:dyDescent="0.2">
      <c r="A76" s="15">
        <v>15</v>
      </c>
      <c r="B76" s="16" t="s">
        <v>115</v>
      </c>
      <c r="C76" s="15" t="s">
        <v>116</v>
      </c>
      <c r="D76" s="15">
        <v>1</v>
      </c>
      <c r="E76" s="15" t="s">
        <v>94</v>
      </c>
      <c r="F76" s="3">
        <v>2</v>
      </c>
      <c r="G76" s="44"/>
      <c r="H76" s="44"/>
      <c r="I76" s="38">
        <f t="shared" si="3"/>
        <v>0</v>
      </c>
      <c r="J76" s="39">
        <f t="shared" si="4"/>
        <v>0</v>
      </c>
      <c r="K76" s="40">
        <f t="shared" si="5"/>
        <v>0</v>
      </c>
    </row>
    <row r="77" spans="1:11" ht="15" x14ac:dyDescent="0.2">
      <c r="A77" s="15">
        <v>16</v>
      </c>
      <c r="B77" s="16" t="s">
        <v>198</v>
      </c>
      <c r="C77" s="15" t="s">
        <v>207</v>
      </c>
      <c r="D77" s="15">
        <v>100</v>
      </c>
      <c r="E77" s="15" t="s">
        <v>91</v>
      </c>
      <c r="F77" s="3">
        <v>10</v>
      </c>
      <c r="G77" s="44"/>
      <c r="H77" s="44"/>
      <c r="I77" s="38">
        <f t="shared" si="3"/>
        <v>0</v>
      </c>
      <c r="J77" s="39">
        <f t="shared" si="4"/>
        <v>0</v>
      </c>
      <c r="K77" s="40">
        <f t="shared" si="5"/>
        <v>0</v>
      </c>
    </row>
    <row r="78" spans="1:11" ht="15" x14ac:dyDescent="0.2">
      <c r="A78" s="15">
        <v>17</v>
      </c>
      <c r="B78" s="16" t="s">
        <v>199</v>
      </c>
      <c r="C78" s="15" t="s">
        <v>208</v>
      </c>
      <c r="D78" s="15">
        <v>1</v>
      </c>
      <c r="E78" s="15" t="s">
        <v>94</v>
      </c>
      <c r="F78" s="3">
        <v>2</v>
      </c>
      <c r="G78" s="44"/>
      <c r="H78" s="44"/>
      <c r="I78" s="38">
        <f t="shared" si="3"/>
        <v>0</v>
      </c>
      <c r="J78" s="39">
        <f t="shared" si="4"/>
        <v>0</v>
      </c>
      <c r="K78" s="40">
        <f t="shared" si="5"/>
        <v>0</v>
      </c>
    </row>
    <row r="79" spans="1:11" ht="15" x14ac:dyDescent="0.2">
      <c r="A79" s="15">
        <v>18</v>
      </c>
      <c r="B79" s="16" t="s">
        <v>200</v>
      </c>
      <c r="C79" s="15" t="s">
        <v>209</v>
      </c>
      <c r="D79" s="15">
        <v>1</v>
      </c>
      <c r="E79" s="15" t="s">
        <v>94</v>
      </c>
      <c r="F79" s="3">
        <v>2</v>
      </c>
      <c r="G79" s="44"/>
      <c r="H79" s="44"/>
      <c r="I79" s="38">
        <f t="shared" si="3"/>
        <v>0</v>
      </c>
      <c r="J79" s="39">
        <f t="shared" si="4"/>
        <v>0</v>
      </c>
      <c r="K79" s="40">
        <f t="shared" si="5"/>
        <v>0</v>
      </c>
    </row>
    <row r="80" spans="1:11" ht="15" x14ac:dyDescent="0.2">
      <c r="A80" s="15">
        <v>19</v>
      </c>
      <c r="B80" s="16" t="s">
        <v>201</v>
      </c>
      <c r="C80" s="15" t="s">
        <v>217</v>
      </c>
      <c r="D80" s="15">
        <v>100</v>
      </c>
      <c r="E80" s="15" t="s">
        <v>91</v>
      </c>
      <c r="F80" s="3">
        <v>14</v>
      </c>
      <c r="G80" s="44"/>
      <c r="H80" s="44"/>
      <c r="I80" s="38">
        <f t="shared" si="3"/>
        <v>0</v>
      </c>
      <c r="J80" s="39">
        <f t="shared" si="4"/>
        <v>0</v>
      </c>
      <c r="K80" s="40">
        <f t="shared" si="5"/>
        <v>0</v>
      </c>
    </row>
    <row r="81" spans="1:101" ht="15" x14ac:dyDescent="0.2">
      <c r="A81" s="15">
        <v>20</v>
      </c>
      <c r="B81" s="16" t="s">
        <v>202</v>
      </c>
      <c r="C81" s="15" t="s">
        <v>210</v>
      </c>
      <c r="D81" s="15">
        <v>1</v>
      </c>
      <c r="E81" s="15" t="s">
        <v>94</v>
      </c>
      <c r="F81" s="3">
        <v>2</v>
      </c>
      <c r="G81" s="44"/>
      <c r="H81" s="44"/>
      <c r="I81" s="38">
        <f t="shared" si="3"/>
        <v>0</v>
      </c>
      <c r="J81" s="39">
        <f t="shared" si="4"/>
        <v>0</v>
      </c>
      <c r="K81" s="40">
        <f t="shared" si="5"/>
        <v>0</v>
      </c>
    </row>
    <row r="82" spans="1:101" ht="15" x14ac:dyDescent="0.2">
      <c r="A82" s="15">
        <v>21</v>
      </c>
      <c r="B82" s="16" t="s">
        <v>203</v>
      </c>
      <c r="C82" s="15" t="s">
        <v>211</v>
      </c>
      <c r="D82" s="15">
        <v>1</v>
      </c>
      <c r="E82" s="15" t="s">
        <v>94</v>
      </c>
      <c r="F82" s="3">
        <v>2</v>
      </c>
      <c r="G82" s="44"/>
      <c r="H82" s="44"/>
      <c r="I82" s="38">
        <f t="shared" si="3"/>
        <v>0</v>
      </c>
      <c r="J82" s="39">
        <f t="shared" si="4"/>
        <v>0</v>
      </c>
      <c r="K82" s="40">
        <f t="shared" si="5"/>
        <v>0</v>
      </c>
    </row>
    <row r="83" spans="1:101" ht="15" x14ac:dyDescent="0.2">
      <c r="A83" s="15">
        <v>22</v>
      </c>
      <c r="B83" s="16" t="s">
        <v>204</v>
      </c>
      <c r="C83" s="15" t="s">
        <v>220</v>
      </c>
      <c r="D83" s="15">
        <v>100</v>
      </c>
      <c r="E83" s="15" t="s">
        <v>91</v>
      </c>
      <c r="F83" s="3">
        <v>14</v>
      </c>
      <c r="G83" s="44"/>
      <c r="H83" s="44"/>
      <c r="I83" s="38">
        <f t="shared" si="3"/>
        <v>0</v>
      </c>
      <c r="J83" s="39">
        <f t="shared" si="4"/>
        <v>0</v>
      </c>
      <c r="K83" s="40">
        <f t="shared" si="5"/>
        <v>0</v>
      </c>
    </row>
    <row r="84" spans="1:101" ht="15" x14ac:dyDescent="0.2">
      <c r="A84" s="15">
        <v>23</v>
      </c>
      <c r="B84" s="16" t="s">
        <v>205</v>
      </c>
      <c r="C84" s="15" t="s">
        <v>218</v>
      </c>
      <c r="D84" s="15">
        <v>1</v>
      </c>
      <c r="E84" s="15" t="s">
        <v>94</v>
      </c>
      <c r="F84" s="3">
        <v>2</v>
      </c>
      <c r="G84" s="44"/>
      <c r="H84" s="44"/>
      <c r="I84" s="38">
        <f t="shared" si="3"/>
        <v>0</v>
      </c>
      <c r="J84" s="39">
        <f t="shared" si="4"/>
        <v>0</v>
      </c>
      <c r="K84" s="40">
        <f t="shared" si="5"/>
        <v>0</v>
      </c>
    </row>
    <row r="85" spans="1:101" ht="15" x14ac:dyDescent="0.2">
      <c r="A85" s="15">
        <v>24</v>
      </c>
      <c r="B85" s="16" t="s">
        <v>206</v>
      </c>
      <c r="C85" s="15" t="s">
        <v>219</v>
      </c>
      <c r="D85" s="15">
        <v>1</v>
      </c>
      <c r="E85" s="15" t="s">
        <v>94</v>
      </c>
      <c r="F85" s="3">
        <v>2</v>
      </c>
      <c r="G85" s="44"/>
      <c r="H85" s="44"/>
      <c r="I85" s="38">
        <f t="shared" si="3"/>
        <v>0</v>
      </c>
      <c r="J85" s="39">
        <f t="shared" si="4"/>
        <v>0</v>
      </c>
      <c r="K85" s="40">
        <f t="shared" si="5"/>
        <v>0</v>
      </c>
    </row>
    <row r="86" spans="1:101" ht="15" x14ac:dyDescent="0.2">
      <c r="A86" s="15">
        <v>25</v>
      </c>
      <c r="B86" s="16" t="s">
        <v>117</v>
      </c>
      <c r="C86" s="15" t="s">
        <v>118</v>
      </c>
      <c r="D86" s="15">
        <v>1</v>
      </c>
      <c r="E86" s="15" t="s">
        <v>94</v>
      </c>
      <c r="F86" s="3">
        <v>6</v>
      </c>
      <c r="G86" s="44"/>
      <c r="H86" s="44"/>
      <c r="I86" s="38">
        <f t="shared" si="3"/>
        <v>0</v>
      </c>
      <c r="J86" s="39">
        <f t="shared" si="4"/>
        <v>0</v>
      </c>
      <c r="K86" s="40">
        <f t="shared" si="5"/>
        <v>0</v>
      </c>
    </row>
    <row r="87" spans="1:101" ht="15" x14ac:dyDescent="0.2">
      <c r="A87" s="15">
        <v>26</v>
      </c>
      <c r="B87" s="16" t="s">
        <v>119</v>
      </c>
      <c r="C87" s="15" t="s">
        <v>120</v>
      </c>
      <c r="D87" s="15">
        <v>1</v>
      </c>
      <c r="E87" s="15" t="s">
        <v>94</v>
      </c>
      <c r="F87" s="3">
        <v>3</v>
      </c>
      <c r="G87" s="44"/>
      <c r="H87" s="44"/>
      <c r="I87" s="38">
        <f t="shared" ref="I87:I91" si="6">G87/100*H87+G87</f>
        <v>0</v>
      </c>
      <c r="J87" s="39">
        <f t="shared" ref="J87:J91" si="7">G87*F87</f>
        <v>0</v>
      </c>
      <c r="K87" s="40">
        <f t="shared" ref="K87:K91" si="8">I87*F87</f>
        <v>0</v>
      </c>
    </row>
    <row r="88" spans="1:101" ht="15" x14ac:dyDescent="0.2">
      <c r="A88" s="15">
        <v>27</v>
      </c>
      <c r="B88" s="16" t="s">
        <v>121</v>
      </c>
      <c r="C88" s="15" t="s">
        <v>122</v>
      </c>
      <c r="D88" s="15">
        <v>4000</v>
      </c>
      <c r="E88" s="15" t="s">
        <v>11</v>
      </c>
      <c r="F88" s="3">
        <v>10</v>
      </c>
      <c r="G88" s="44"/>
      <c r="H88" s="44"/>
      <c r="I88" s="38">
        <f t="shared" si="6"/>
        <v>0</v>
      </c>
      <c r="J88" s="39">
        <f t="shared" si="7"/>
        <v>0</v>
      </c>
      <c r="K88" s="40">
        <f t="shared" si="8"/>
        <v>0</v>
      </c>
    </row>
    <row r="89" spans="1:101" ht="15" x14ac:dyDescent="0.2">
      <c r="A89" s="15">
        <v>28</v>
      </c>
      <c r="B89" s="16" t="s">
        <v>123</v>
      </c>
      <c r="C89" s="15" t="s">
        <v>124</v>
      </c>
      <c r="D89" s="15">
        <v>4000</v>
      </c>
      <c r="E89" s="15" t="s">
        <v>11</v>
      </c>
      <c r="F89" s="3">
        <v>8</v>
      </c>
      <c r="G89" s="44"/>
      <c r="H89" s="44"/>
      <c r="I89" s="38">
        <f t="shared" si="6"/>
        <v>0</v>
      </c>
      <c r="J89" s="39">
        <f t="shared" si="7"/>
        <v>0</v>
      </c>
      <c r="K89" s="40">
        <f t="shared" si="8"/>
        <v>0</v>
      </c>
    </row>
    <row r="90" spans="1:101" ht="15" x14ac:dyDescent="0.2">
      <c r="A90" s="15">
        <v>29</v>
      </c>
      <c r="B90" s="16" t="s">
        <v>125</v>
      </c>
      <c r="C90" s="15" t="s">
        <v>126</v>
      </c>
      <c r="D90" s="15">
        <v>4000</v>
      </c>
      <c r="E90" s="15" t="s">
        <v>11</v>
      </c>
      <c r="F90" s="3">
        <v>8</v>
      </c>
      <c r="G90" s="44"/>
      <c r="H90" s="44"/>
      <c r="I90" s="38">
        <f t="shared" si="6"/>
        <v>0</v>
      </c>
      <c r="J90" s="39">
        <f t="shared" si="7"/>
        <v>0</v>
      </c>
      <c r="K90" s="40">
        <f t="shared" si="8"/>
        <v>0</v>
      </c>
    </row>
    <row r="91" spans="1:101" ht="15" x14ac:dyDescent="0.2">
      <c r="A91" s="15">
        <v>30</v>
      </c>
      <c r="B91" s="16" t="s">
        <v>222</v>
      </c>
      <c r="C91" s="15" t="s">
        <v>221</v>
      </c>
      <c r="D91" s="15">
        <v>60</v>
      </c>
      <c r="E91" s="15" t="s">
        <v>11</v>
      </c>
      <c r="F91" s="3">
        <v>3</v>
      </c>
      <c r="G91" s="44"/>
      <c r="H91" s="44"/>
      <c r="I91" s="38">
        <f t="shared" si="6"/>
        <v>0</v>
      </c>
      <c r="J91" s="39">
        <f t="shared" si="7"/>
        <v>0</v>
      </c>
      <c r="K91" s="40">
        <f t="shared" si="8"/>
        <v>0</v>
      </c>
    </row>
    <row r="92" spans="1:101" s="13" customFormat="1" ht="60" customHeight="1" x14ac:dyDescent="0.2">
      <c r="A92" s="55" t="s">
        <v>283</v>
      </c>
      <c r="B92" s="55"/>
      <c r="C92" s="55"/>
      <c r="D92" s="55"/>
      <c r="E92" s="55"/>
      <c r="F92" s="55"/>
      <c r="G92" s="55"/>
      <c r="H92" s="55"/>
      <c r="I92" s="55"/>
      <c r="J92" s="55"/>
      <c r="K92" s="55"/>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row>
    <row r="93" spans="1:101" ht="63" x14ac:dyDescent="0.2">
      <c r="A93" s="14" t="s">
        <v>3</v>
      </c>
      <c r="B93" s="14" t="s">
        <v>4</v>
      </c>
      <c r="C93" s="14" t="s">
        <v>5</v>
      </c>
      <c r="D93" s="14" t="s">
        <v>6</v>
      </c>
      <c r="E93" s="14" t="s">
        <v>7</v>
      </c>
      <c r="F93" s="14" t="s">
        <v>8</v>
      </c>
      <c r="G93" s="1" t="s">
        <v>276</v>
      </c>
      <c r="H93" s="1" t="s">
        <v>277</v>
      </c>
      <c r="I93" s="2" t="s">
        <v>278</v>
      </c>
      <c r="J93" s="2" t="s">
        <v>279</v>
      </c>
      <c r="K93" s="2" t="s">
        <v>280</v>
      </c>
    </row>
    <row r="94" spans="1:101" ht="15" x14ac:dyDescent="0.2">
      <c r="A94" s="33">
        <v>1</v>
      </c>
      <c r="B94" s="16" t="s">
        <v>259</v>
      </c>
      <c r="C94" s="15" t="s">
        <v>127</v>
      </c>
      <c r="D94" s="15">
        <v>3.8</v>
      </c>
      <c r="E94" s="15" t="s">
        <v>129</v>
      </c>
      <c r="F94" s="21">
        <v>32</v>
      </c>
      <c r="G94" s="45"/>
      <c r="H94" s="45"/>
      <c r="I94" s="38">
        <f t="shared" ref="I94:I102" si="9">G94/100*H94+G94</f>
        <v>0</v>
      </c>
      <c r="J94" s="39">
        <f t="shared" ref="J94:J102" si="10">G94*F94</f>
        <v>0</v>
      </c>
      <c r="K94" s="40">
        <f t="shared" ref="K94:K102" si="11">I94*F94</f>
        <v>0</v>
      </c>
    </row>
    <row r="95" spans="1:101" ht="15" x14ac:dyDescent="0.2">
      <c r="A95" s="34">
        <v>2</v>
      </c>
      <c r="B95" s="16" t="s">
        <v>260</v>
      </c>
      <c r="C95" s="15" t="s">
        <v>127</v>
      </c>
      <c r="D95" s="15">
        <v>380</v>
      </c>
      <c r="E95" s="15" t="s">
        <v>11</v>
      </c>
      <c r="F95" s="21">
        <v>32</v>
      </c>
      <c r="G95" s="45"/>
      <c r="H95" s="45"/>
      <c r="I95" s="38">
        <f t="shared" si="9"/>
        <v>0</v>
      </c>
      <c r="J95" s="39">
        <f t="shared" si="10"/>
        <v>0</v>
      </c>
      <c r="K95" s="40">
        <f t="shared" si="11"/>
        <v>0</v>
      </c>
    </row>
    <row r="96" spans="1:101" ht="15" x14ac:dyDescent="0.2">
      <c r="A96" s="33">
        <v>3</v>
      </c>
      <c r="B96" s="16" t="s">
        <v>261</v>
      </c>
      <c r="C96" s="15" t="s">
        <v>128</v>
      </c>
      <c r="D96" s="15">
        <v>20</v>
      </c>
      <c r="E96" s="15" t="s">
        <v>129</v>
      </c>
      <c r="F96" s="21">
        <v>46</v>
      </c>
      <c r="G96" s="44"/>
      <c r="H96" s="44"/>
      <c r="I96" s="38">
        <f t="shared" si="9"/>
        <v>0</v>
      </c>
      <c r="J96" s="39">
        <f t="shared" si="10"/>
        <v>0</v>
      </c>
      <c r="K96" s="40">
        <f t="shared" si="11"/>
        <v>0</v>
      </c>
    </row>
    <row r="97" spans="1:99" ht="15" x14ac:dyDescent="0.2">
      <c r="A97" s="34">
        <v>4</v>
      </c>
      <c r="B97" s="16" t="s">
        <v>262</v>
      </c>
      <c r="C97" s="15" t="s">
        <v>130</v>
      </c>
      <c r="D97" s="15">
        <v>4</v>
      </c>
      <c r="E97" s="15" t="s">
        <v>129</v>
      </c>
      <c r="F97" s="21">
        <v>5</v>
      </c>
      <c r="G97" s="44"/>
      <c r="H97" s="44"/>
      <c r="I97" s="38">
        <f t="shared" si="9"/>
        <v>0</v>
      </c>
      <c r="J97" s="39">
        <f t="shared" si="10"/>
        <v>0</v>
      </c>
      <c r="K97" s="40">
        <f t="shared" si="11"/>
        <v>0</v>
      </c>
    </row>
    <row r="98" spans="1:99" ht="15" x14ac:dyDescent="0.2">
      <c r="A98" s="33">
        <v>5</v>
      </c>
      <c r="B98" s="16" t="s">
        <v>263</v>
      </c>
      <c r="C98" s="15" t="s">
        <v>264</v>
      </c>
      <c r="D98" s="15">
        <v>210</v>
      </c>
      <c r="E98" s="15" t="s">
        <v>11</v>
      </c>
      <c r="F98" s="21">
        <v>8</v>
      </c>
      <c r="G98" s="45"/>
      <c r="H98" s="45"/>
      <c r="I98" s="38">
        <f t="shared" si="9"/>
        <v>0</v>
      </c>
      <c r="J98" s="39">
        <f t="shared" si="10"/>
        <v>0</v>
      </c>
      <c r="K98" s="40">
        <f t="shared" si="11"/>
        <v>0</v>
      </c>
    </row>
    <row r="99" spans="1:99" ht="15" x14ac:dyDescent="0.2">
      <c r="A99" s="34">
        <v>6</v>
      </c>
      <c r="B99" s="16" t="s">
        <v>265</v>
      </c>
      <c r="C99" s="15" t="s">
        <v>266</v>
      </c>
      <c r="D99" s="15">
        <v>15</v>
      </c>
      <c r="E99" s="15" t="s">
        <v>11</v>
      </c>
      <c r="F99" s="21">
        <v>7</v>
      </c>
      <c r="G99" s="45"/>
      <c r="H99" s="45"/>
      <c r="I99" s="38">
        <f t="shared" si="9"/>
        <v>0</v>
      </c>
      <c r="J99" s="39">
        <f t="shared" si="10"/>
        <v>0</v>
      </c>
      <c r="K99" s="40">
        <f t="shared" si="11"/>
        <v>0</v>
      </c>
    </row>
    <row r="100" spans="1:99" ht="15" x14ac:dyDescent="0.2">
      <c r="A100" s="33">
        <v>7</v>
      </c>
      <c r="B100" s="16" t="s">
        <v>267</v>
      </c>
      <c r="C100" s="15" t="s">
        <v>268</v>
      </c>
      <c r="D100" s="15">
        <v>1</v>
      </c>
      <c r="E100" s="15" t="s">
        <v>91</v>
      </c>
      <c r="F100" s="21">
        <v>1</v>
      </c>
      <c r="G100" s="45"/>
      <c r="H100" s="45"/>
      <c r="I100" s="38">
        <f t="shared" si="9"/>
        <v>0</v>
      </c>
      <c r="J100" s="39">
        <f t="shared" si="10"/>
        <v>0</v>
      </c>
      <c r="K100" s="40">
        <f t="shared" si="11"/>
        <v>0</v>
      </c>
    </row>
    <row r="101" spans="1:99" ht="15" x14ac:dyDescent="0.2">
      <c r="A101" s="34">
        <v>8</v>
      </c>
      <c r="B101" s="16" t="s">
        <v>269</v>
      </c>
      <c r="C101" s="15" t="s">
        <v>270</v>
      </c>
      <c r="D101" s="15">
        <v>1</v>
      </c>
      <c r="E101" s="15" t="s">
        <v>91</v>
      </c>
      <c r="F101" s="21">
        <v>4</v>
      </c>
      <c r="G101" s="45"/>
      <c r="H101" s="45"/>
      <c r="I101" s="38">
        <f t="shared" si="9"/>
        <v>0</v>
      </c>
      <c r="J101" s="39">
        <f t="shared" si="10"/>
        <v>0</v>
      </c>
      <c r="K101" s="40">
        <f t="shared" si="11"/>
        <v>0</v>
      </c>
    </row>
    <row r="102" spans="1:99" ht="15" x14ac:dyDescent="0.2">
      <c r="A102" s="33">
        <v>9</v>
      </c>
      <c r="B102" s="16" t="s">
        <v>271</v>
      </c>
      <c r="C102" s="15" t="s">
        <v>270</v>
      </c>
      <c r="D102" s="15">
        <v>1</v>
      </c>
      <c r="E102" s="15" t="s">
        <v>91</v>
      </c>
      <c r="F102" s="21">
        <v>2</v>
      </c>
      <c r="G102" s="45"/>
      <c r="H102" s="45"/>
      <c r="I102" s="38">
        <f t="shared" si="9"/>
        <v>0</v>
      </c>
      <c r="J102" s="39">
        <f t="shared" si="10"/>
        <v>0</v>
      </c>
      <c r="K102" s="40">
        <f t="shared" si="11"/>
        <v>0</v>
      </c>
    </row>
    <row r="103" spans="1:99" ht="15" x14ac:dyDescent="0.2">
      <c r="A103" s="34">
        <v>10</v>
      </c>
      <c r="B103" s="16" t="s">
        <v>131</v>
      </c>
      <c r="C103" s="15" t="s">
        <v>132</v>
      </c>
      <c r="D103" s="15">
        <v>4</v>
      </c>
      <c r="E103" s="15" t="s">
        <v>91</v>
      </c>
      <c r="F103" s="21">
        <v>8</v>
      </c>
      <c r="G103" s="45"/>
      <c r="H103" s="45"/>
      <c r="I103" s="38">
        <f t="shared" ref="I103:I104" si="12">G103/100*H103+G103</f>
        <v>0</v>
      </c>
      <c r="J103" s="39">
        <f t="shared" ref="J103:J104" si="13">G103*F103</f>
        <v>0</v>
      </c>
      <c r="K103" s="40">
        <f t="shared" ref="K103:K104" si="14">I103*F103</f>
        <v>0</v>
      </c>
    </row>
    <row r="104" spans="1:99" s="23" customFormat="1" ht="15" x14ac:dyDescent="0.2">
      <c r="A104" s="33">
        <v>11</v>
      </c>
      <c r="B104" s="16" t="s">
        <v>272</v>
      </c>
      <c r="C104" s="15" t="s">
        <v>270</v>
      </c>
      <c r="D104" s="15">
        <v>1</v>
      </c>
      <c r="E104" s="15" t="s">
        <v>91</v>
      </c>
      <c r="F104" s="21">
        <v>4</v>
      </c>
      <c r="G104" s="47"/>
      <c r="H104" s="47"/>
      <c r="I104" s="38">
        <f t="shared" si="12"/>
        <v>0</v>
      </c>
      <c r="J104" s="39">
        <f t="shared" si="13"/>
        <v>0</v>
      </c>
      <c r="K104" s="40">
        <f t="shared" si="14"/>
        <v>0</v>
      </c>
      <c r="L104" s="22"/>
      <c r="M104" s="22"/>
      <c r="N104" s="22"/>
      <c r="O104" s="22"/>
      <c r="P104" s="22"/>
      <c r="Q104" s="22"/>
      <c r="R104" s="22"/>
      <c r="S104" s="22"/>
      <c r="T104" s="22"/>
      <c r="U104" s="22"/>
      <c r="V104" s="22"/>
      <c r="W104" s="22"/>
      <c r="X104" s="22"/>
      <c r="Y104" s="22"/>
      <c r="Z104" s="22"/>
      <c r="AA104" s="22"/>
      <c r="AB104" s="22"/>
      <c r="AC104" s="22"/>
      <c r="AD104" s="22"/>
      <c r="AE104" s="22"/>
      <c r="AF104" s="22"/>
      <c r="AG104" s="22"/>
      <c r="AH104" s="22"/>
      <c r="AI104" s="22"/>
      <c r="AJ104" s="22"/>
      <c r="AK104" s="22"/>
      <c r="AL104" s="22"/>
      <c r="AM104" s="22"/>
      <c r="AN104" s="22"/>
      <c r="AO104" s="22"/>
      <c r="AP104" s="22"/>
      <c r="AQ104" s="22"/>
      <c r="AR104" s="22"/>
      <c r="AS104" s="22"/>
      <c r="AT104" s="22"/>
      <c r="AU104" s="22"/>
      <c r="AV104" s="22"/>
      <c r="AW104" s="22"/>
      <c r="AX104" s="22"/>
      <c r="AY104" s="22"/>
      <c r="AZ104" s="22"/>
      <c r="BA104" s="22"/>
      <c r="BB104" s="22"/>
      <c r="BC104" s="22"/>
      <c r="BD104" s="22"/>
      <c r="BE104" s="22"/>
      <c r="BF104" s="22"/>
      <c r="BG104" s="22"/>
      <c r="BH104" s="22"/>
      <c r="BI104" s="22"/>
      <c r="BJ104" s="22"/>
      <c r="BK104" s="22"/>
      <c r="BL104" s="22"/>
      <c r="BM104" s="22"/>
      <c r="BN104" s="22"/>
      <c r="BO104" s="22"/>
      <c r="BP104" s="22"/>
      <c r="BQ104" s="22"/>
      <c r="BR104" s="22"/>
      <c r="BS104" s="22"/>
      <c r="BT104" s="22"/>
      <c r="BU104" s="22"/>
      <c r="BV104" s="22"/>
      <c r="BW104" s="22"/>
      <c r="BX104" s="22"/>
      <c r="BY104" s="22"/>
      <c r="BZ104" s="22"/>
      <c r="CA104" s="22"/>
      <c r="CB104" s="22"/>
      <c r="CC104" s="22"/>
      <c r="CD104" s="22"/>
      <c r="CE104" s="22"/>
      <c r="CF104" s="22"/>
      <c r="CG104" s="22"/>
      <c r="CH104" s="22"/>
      <c r="CI104" s="22"/>
      <c r="CJ104" s="22"/>
      <c r="CK104" s="22"/>
      <c r="CL104" s="22"/>
      <c r="CM104" s="22"/>
      <c r="CN104" s="22"/>
      <c r="CO104" s="22"/>
      <c r="CP104" s="22"/>
      <c r="CQ104" s="22"/>
      <c r="CR104" s="22"/>
      <c r="CS104" s="22"/>
      <c r="CT104" s="22"/>
      <c r="CU104" s="22"/>
    </row>
    <row r="105" spans="1:99" ht="60" customHeight="1" x14ac:dyDescent="0.2">
      <c r="A105" s="55" t="s">
        <v>284</v>
      </c>
      <c r="B105" s="55"/>
      <c r="C105" s="55"/>
      <c r="D105" s="55"/>
      <c r="E105" s="55"/>
      <c r="F105" s="55"/>
      <c r="G105" s="55"/>
      <c r="H105" s="55"/>
      <c r="I105" s="55"/>
      <c r="J105" s="55"/>
      <c r="K105" s="55"/>
    </row>
    <row r="106" spans="1:99" ht="63" x14ac:dyDescent="0.2">
      <c r="A106" s="14" t="s">
        <v>3</v>
      </c>
      <c r="B106" s="14" t="s">
        <v>4</v>
      </c>
      <c r="C106" s="14" t="s">
        <v>5</v>
      </c>
      <c r="D106" s="14" t="s">
        <v>6</v>
      </c>
      <c r="E106" s="14" t="s">
        <v>7</v>
      </c>
      <c r="F106" s="14" t="s">
        <v>8</v>
      </c>
      <c r="G106" s="1" t="s">
        <v>276</v>
      </c>
      <c r="H106" s="1" t="s">
        <v>277</v>
      </c>
      <c r="I106" s="2" t="s">
        <v>278</v>
      </c>
      <c r="J106" s="2" t="s">
        <v>279</v>
      </c>
      <c r="K106" s="2" t="s">
        <v>280</v>
      </c>
    </row>
    <row r="107" spans="1:99" ht="15" x14ac:dyDescent="0.2">
      <c r="A107" s="15">
        <v>1</v>
      </c>
      <c r="B107" s="16" t="s">
        <v>228</v>
      </c>
      <c r="C107" s="15" t="s">
        <v>133</v>
      </c>
      <c r="D107" s="15">
        <v>50</v>
      </c>
      <c r="E107" s="15" t="s">
        <v>91</v>
      </c>
      <c r="F107" s="15">
        <v>80</v>
      </c>
      <c r="G107" s="44"/>
      <c r="H107" s="44"/>
      <c r="I107" s="38">
        <f t="shared" ref="I107:I108" si="15">G107/100*H107+G107</f>
        <v>0</v>
      </c>
      <c r="J107" s="39">
        <f t="shared" ref="J107:J108" si="16">G107*F107</f>
        <v>0</v>
      </c>
      <c r="K107" s="40">
        <f t="shared" ref="K107:K108" si="17">I107*F107</f>
        <v>0</v>
      </c>
    </row>
    <row r="108" spans="1:99" s="24" customFormat="1" ht="15" x14ac:dyDescent="0.2">
      <c r="A108" s="15">
        <v>2</v>
      </c>
      <c r="B108" s="16" t="s">
        <v>134</v>
      </c>
      <c r="C108" s="15"/>
      <c r="D108" s="15">
        <v>1</v>
      </c>
      <c r="E108" s="15" t="s">
        <v>11</v>
      </c>
      <c r="F108" s="15">
        <v>8</v>
      </c>
      <c r="G108" s="44"/>
      <c r="H108" s="44"/>
      <c r="I108" s="38">
        <f t="shared" si="15"/>
        <v>0</v>
      </c>
      <c r="J108" s="39">
        <f t="shared" si="16"/>
        <v>0</v>
      </c>
      <c r="K108" s="40">
        <f t="shared" si="17"/>
        <v>0</v>
      </c>
      <c r="L108" s="7"/>
      <c r="M108" s="7"/>
      <c r="N108" s="7"/>
      <c r="O108" s="7"/>
      <c r="P108" s="7"/>
      <c r="Q108" s="7"/>
      <c r="R108" s="7"/>
      <c r="S108" s="7"/>
      <c r="T108" s="7"/>
      <c r="U108" s="7"/>
      <c r="V108" s="7"/>
      <c r="W108" s="7"/>
      <c r="X108" s="7"/>
      <c r="Y108" s="7"/>
      <c r="Z108" s="7"/>
      <c r="AA108" s="7"/>
      <c r="AB108" s="7"/>
      <c r="AC108" s="7"/>
      <c r="AD108" s="7"/>
      <c r="AE108" s="7"/>
      <c r="AF108" s="7"/>
      <c r="AG108" s="7"/>
      <c r="AH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row>
    <row r="109" spans="1:99" ht="59.25" customHeight="1" x14ac:dyDescent="0.2">
      <c r="A109" s="55" t="s">
        <v>285</v>
      </c>
      <c r="B109" s="55"/>
      <c r="C109" s="55"/>
      <c r="D109" s="55"/>
      <c r="E109" s="55"/>
      <c r="F109" s="55"/>
      <c r="G109" s="55"/>
      <c r="H109" s="55"/>
      <c r="I109" s="55"/>
      <c r="J109" s="55"/>
      <c r="K109" s="55"/>
    </row>
    <row r="110" spans="1:99" ht="63" x14ac:dyDescent="0.2">
      <c r="A110" s="14" t="s">
        <v>3</v>
      </c>
      <c r="B110" s="14" t="s">
        <v>4</v>
      </c>
      <c r="C110" s="14" t="s">
        <v>5</v>
      </c>
      <c r="D110" s="14" t="s">
        <v>6</v>
      </c>
      <c r="E110" s="14" t="s">
        <v>7</v>
      </c>
      <c r="F110" s="14" t="s">
        <v>8</v>
      </c>
      <c r="G110" s="1" t="s">
        <v>276</v>
      </c>
      <c r="H110" s="1" t="s">
        <v>277</v>
      </c>
      <c r="I110" s="2" t="s">
        <v>278</v>
      </c>
      <c r="J110" s="2" t="s">
        <v>279</v>
      </c>
      <c r="K110" s="2" t="s">
        <v>280</v>
      </c>
    </row>
    <row r="111" spans="1:99" ht="15" x14ac:dyDescent="0.2">
      <c r="A111" s="15">
        <v>1</v>
      </c>
      <c r="B111" s="16" t="s">
        <v>135</v>
      </c>
      <c r="C111" s="15" t="s">
        <v>136</v>
      </c>
      <c r="D111" s="15">
        <v>1</v>
      </c>
      <c r="E111" s="15" t="s">
        <v>137</v>
      </c>
      <c r="F111" s="15">
        <v>45</v>
      </c>
      <c r="G111" s="44"/>
      <c r="H111" s="44"/>
      <c r="I111" s="38">
        <f t="shared" ref="I111:I112" si="18">G111/100*H111+G111</f>
        <v>0</v>
      </c>
      <c r="J111" s="39">
        <f t="shared" ref="J111:J112" si="19">G111*F111</f>
        <v>0</v>
      </c>
      <c r="K111" s="40">
        <f t="shared" ref="K111:K112" si="20">I111*F111</f>
        <v>0</v>
      </c>
    </row>
    <row r="112" spans="1:99" ht="15" x14ac:dyDescent="0.2">
      <c r="A112" s="15">
        <v>2</v>
      </c>
      <c r="B112" s="16" t="s">
        <v>138</v>
      </c>
      <c r="C112" s="15" t="s">
        <v>139</v>
      </c>
      <c r="D112" s="15">
        <v>1</v>
      </c>
      <c r="E112" s="15" t="s">
        <v>137</v>
      </c>
      <c r="F112" s="15">
        <v>4</v>
      </c>
      <c r="G112" s="44"/>
      <c r="H112" s="44"/>
      <c r="I112" s="38">
        <f t="shared" si="18"/>
        <v>0</v>
      </c>
      <c r="J112" s="39">
        <f t="shared" si="19"/>
        <v>0</v>
      </c>
      <c r="K112" s="40">
        <f t="shared" si="20"/>
        <v>0</v>
      </c>
    </row>
    <row r="113" spans="1:11" ht="60" customHeight="1" x14ac:dyDescent="0.2">
      <c r="A113" s="55" t="s">
        <v>286</v>
      </c>
      <c r="B113" s="55"/>
      <c r="C113" s="55"/>
      <c r="D113" s="55"/>
      <c r="E113" s="55"/>
      <c r="F113" s="55"/>
      <c r="G113" s="55"/>
      <c r="H113" s="55"/>
      <c r="I113" s="55"/>
      <c r="J113" s="55"/>
      <c r="K113" s="55"/>
    </row>
    <row r="114" spans="1:11" ht="63" x14ac:dyDescent="0.2">
      <c r="A114" s="14" t="s">
        <v>3</v>
      </c>
      <c r="B114" s="14" t="s">
        <v>4</v>
      </c>
      <c r="C114" s="14" t="s">
        <v>5</v>
      </c>
      <c r="D114" s="14" t="s">
        <v>6</v>
      </c>
      <c r="E114" s="14" t="s">
        <v>7</v>
      </c>
      <c r="F114" s="14" t="s">
        <v>8</v>
      </c>
      <c r="G114" s="1" t="s">
        <v>276</v>
      </c>
      <c r="H114" s="1" t="s">
        <v>277</v>
      </c>
      <c r="I114" s="2" t="s">
        <v>278</v>
      </c>
      <c r="J114" s="2" t="s">
        <v>279</v>
      </c>
      <c r="K114" s="2" t="s">
        <v>280</v>
      </c>
    </row>
    <row r="115" spans="1:11" x14ac:dyDescent="0.2">
      <c r="A115" s="33">
        <v>1</v>
      </c>
      <c r="B115" s="25" t="s">
        <v>224</v>
      </c>
      <c r="C115" s="26" t="s">
        <v>251</v>
      </c>
      <c r="D115" s="26">
        <v>1</v>
      </c>
      <c r="E115" s="26" t="s">
        <v>91</v>
      </c>
      <c r="F115" s="26">
        <v>4</v>
      </c>
      <c r="G115" s="48"/>
      <c r="H115" s="48"/>
      <c r="I115" s="38">
        <f t="shared" ref="I115:I120" si="21">G115/100*H115+G115</f>
        <v>0</v>
      </c>
      <c r="J115" s="39">
        <f t="shared" ref="J115:J120" si="22">G115*F115</f>
        <v>0</v>
      </c>
      <c r="K115" s="40">
        <f t="shared" ref="K115:K120" si="23">I115*F115</f>
        <v>0</v>
      </c>
    </row>
    <row r="116" spans="1:11" x14ac:dyDescent="0.2">
      <c r="A116" s="33">
        <v>2</v>
      </c>
      <c r="B116" s="25" t="s">
        <v>225</v>
      </c>
      <c r="C116" s="26" t="s">
        <v>252</v>
      </c>
      <c r="D116" s="26">
        <v>1</v>
      </c>
      <c r="E116" s="26" t="s">
        <v>91</v>
      </c>
      <c r="F116" s="26">
        <v>8</v>
      </c>
      <c r="G116" s="48"/>
      <c r="H116" s="48"/>
      <c r="I116" s="38">
        <f t="shared" si="21"/>
        <v>0</v>
      </c>
      <c r="J116" s="39">
        <f t="shared" si="22"/>
        <v>0</v>
      </c>
      <c r="K116" s="40">
        <f t="shared" si="23"/>
        <v>0</v>
      </c>
    </row>
    <row r="117" spans="1:11" x14ac:dyDescent="0.2">
      <c r="A117" s="33">
        <v>3</v>
      </c>
      <c r="B117" s="25" t="s">
        <v>226</v>
      </c>
      <c r="C117" s="26" t="s">
        <v>253</v>
      </c>
      <c r="D117" s="26">
        <v>1</v>
      </c>
      <c r="E117" s="26" t="s">
        <v>91</v>
      </c>
      <c r="F117" s="26">
        <v>6</v>
      </c>
      <c r="G117" s="48"/>
      <c r="H117" s="48"/>
      <c r="I117" s="38">
        <f t="shared" si="21"/>
        <v>0</v>
      </c>
      <c r="J117" s="39">
        <f t="shared" si="22"/>
        <v>0</v>
      </c>
      <c r="K117" s="40">
        <f t="shared" si="23"/>
        <v>0</v>
      </c>
    </row>
    <row r="118" spans="1:11" x14ac:dyDescent="0.2">
      <c r="A118" s="33">
        <v>4</v>
      </c>
      <c r="B118" s="25" t="s">
        <v>227</v>
      </c>
      <c r="C118" s="26" t="s">
        <v>254</v>
      </c>
      <c r="D118" s="26">
        <v>1</v>
      </c>
      <c r="E118" s="26" t="s">
        <v>91</v>
      </c>
      <c r="F118" s="26">
        <v>5</v>
      </c>
      <c r="G118" s="48"/>
      <c r="H118" s="48"/>
      <c r="I118" s="38">
        <f t="shared" si="21"/>
        <v>0</v>
      </c>
      <c r="J118" s="39">
        <f t="shared" si="22"/>
        <v>0</v>
      </c>
      <c r="K118" s="40">
        <f t="shared" si="23"/>
        <v>0</v>
      </c>
    </row>
    <row r="119" spans="1:11" ht="15" x14ac:dyDescent="0.2">
      <c r="A119" s="34">
        <v>5</v>
      </c>
      <c r="B119" s="25" t="s">
        <v>140</v>
      </c>
      <c r="C119" s="15" t="s">
        <v>141</v>
      </c>
      <c r="D119" s="15">
        <v>1</v>
      </c>
      <c r="E119" s="15" t="s">
        <v>91</v>
      </c>
      <c r="F119" s="15">
        <v>9</v>
      </c>
      <c r="G119" s="44"/>
      <c r="H119" s="44"/>
      <c r="I119" s="38">
        <f t="shared" si="21"/>
        <v>0</v>
      </c>
      <c r="J119" s="39">
        <f t="shared" si="22"/>
        <v>0</v>
      </c>
      <c r="K119" s="40">
        <f t="shared" si="23"/>
        <v>0</v>
      </c>
    </row>
    <row r="120" spans="1:11" ht="15" x14ac:dyDescent="0.2">
      <c r="A120" s="34">
        <v>6</v>
      </c>
      <c r="B120" s="25" t="s">
        <v>257</v>
      </c>
      <c r="C120" s="15" t="s">
        <v>255</v>
      </c>
      <c r="D120" s="15">
        <v>1</v>
      </c>
      <c r="E120" s="15" t="s">
        <v>91</v>
      </c>
      <c r="F120" s="15">
        <v>2</v>
      </c>
      <c r="G120" s="44"/>
      <c r="H120" s="44"/>
      <c r="I120" s="38">
        <f t="shared" si="21"/>
        <v>0</v>
      </c>
      <c r="J120" s="39">
        <f t="shared" si="22"/>
        <v>0</v>
      </c>
      <c r="K120" s="40">
        <f t="shared" si="23"/>
        <v>0</v>
      </c>
    </row>
    <row r="121" spans="1:11" ht="15" x14ac:dyDescent="0.2">
      <c r="A121" s="34">
        <v>7</v>
      </c>
      <c r="B121" s="25" t="s">
        <v>258</v>
      </c>
      <c r="C121" s="15" t="s">
        <v>256</v>
      </c>
      <c r="D121" s="15">
        <v>1</v>
      </c>
      <c r="E121" s="15" t="s">
        <v>91</v>
      </c>
      <c r="F121" s="15">
        <v>3</v>
      </c>
      <c r="G121" s="44"/>
      <c r="H121" s="44"/>
      <c r="I121" s="38">
        <f t="shared" ref="I121" si="24">G121/100*H121+G121</f>
        <v>0</v>
      </c>
      <c r="J121" s="39">
        <f t="shared" ref="J121" si="25">G121*F121</f>
        <v>0</v>
      </c>
      <c r="K121" s="40">
        <f t="shared" ref="K121" si="26">I121*F121</f>
        <v>0</v>
      </c>
    </row>
    <row r="122" spans="1:11" ht="59.25" customHeight="1" x14ac:dyDescent="0.2">
      <c r="A122" s="55" t="s">
        <v>287</v>
      </c>
      <c r="B122" s="55"/>
      <c r="C122" s="55"/>
      <c r="D122" s="55"/>
      <c r="E122" s="55"/>
      <c r="F122" s="55"/>
      <c r="G122" s="55"/>
      <c r="H122" s="55"/>
      <c r="I122" s="55"/>
      <c r="J122" s="55"/>
      <c r="K122" s="55"/>
    </row>
    <row r="123" spans="1:11" ht="63" x14ac:dyDescent="0.2">
      <c r="A123" s="14" t="s">
        <v>3</v>
      </c>
      <c r="B123" s="14" t="s">
        <v>4</v>
      </c>
      <c r="C123" s="14" t="s">
        <v>5</v>
      </c>
      <c r="D123" s="14" t="s">
        <v>6</v>
      </c>
      <c r="E123" s="14" t="s">
        <v>7</v>
      </c>
      <c r="F123" s="14" t="s">
        <v>8</v>
      </c>
      <c r="G123" s="1" t="s">
        <v>276</v>
      </c>
      <c r="H123" s="1" t="s">
        <v>277</v>
      </c>
      <c r="I123" s="2" t="s">
        <v>278</v>
      </c>
      <c r="J123" s="2" t="s">
        <v>279</v>
      </c>
      <c r="K123" s="2" t="s">
        <v>280</v>
      </c>
    </row>
    <row r="124" spans="1:11" x14ac:dyDescent="0.2">
      <c r="A124" s="33">
        <v>1</v>
      </c>
      <c r="B124" s="16" t="s">
        <v>235</v>
      </c>
      <c r="C124" s="15" t="s">
        <v>229</v>
      </c>
      <c r="D124" s="15" t="s">
        <v>230</v>
      </c>
      <c r="E124" s="15" t="s">
        <v>94</v>
      </c>
      <c r="F124" s="26">
        <v>50</v>
      </c>
      <c r="G124" s="48"/>
      <c r="H124" s="48"/>
      <c r="I124" s="38">
        <f t="shared" ref="I124:I127" si="27">G124/100*H124+G124</f>
        <v>0</v>
      </c>
      <c r="J124" s="39">
        <f t="shared" ref="J124:J127" si="28">G124*F124</f>
        <v>0</v>
      </c>
      <c r="K124" s="40">
        <f t="shared" ref="K124:K127" si="29">I124*F124</f>
        <v>0</v>
      </c>
    </row>
    <row r="125" spans="1:11" x14ac:dyDescent="0.2">
      <c r="A125" s="33">
        <v>2</v>
      </c>
      <c r="B125" s="25" t="s">
        <v>236</v>
      </c>
      <c r="C125" s="15" t="s">
        <v>231</v>
      </c>
      <c r="D125" s="15" t="s">
        <v>232</v>
      </c>
      <c r="E125" s="15" t="s">
        <v>94</v>
      </c>
      <c r="F125" s="26">
        <v>16</v>
      </c>
      <c r="G125" s="48"/>
      <c r="H125" s="48"/>
      <c r="I125" s="38">
        <f t="shared" si="27"/>
        <v>0</v>
      </c>
      <c r="J125" s="39">
        <f t="shared" si="28"/>
        <v>0</v>
      </c>
      <c r="K125" s="40">
        <f t="shared" si="29"/>
        <v>0</v>
      </c>
    </row>
    <row r="126" spans="1:11" x14ac:dyDescent="0.2">
      <c r="A126" s="33">
        <v>3</v>
      </c>
      <c r="B126" s="25" t="s">
        <v>237</v>
      </c>
      <c r="C126" s="15" t="s">
        <v>233</v>
      </c>
      <c r="D126" s="15" t="s">
        <v>234</v>
      </c>
      <c r="E126" s="15" t="s">
        <v>94</v>
      </c>
      <c r="F126" s="26">
        <v>5</v>
      </c>
      <c r="G126" s="48"/>
      <c r="H126" s="48"/>
      <c r="I126" s="38">
        <f t="shared" si="27"/>
        <v>0</v>
      </c>
      <c r="J126" s="39">
        <f t="shared" si="28"/>
        <v>0</v>
      </c>
      <c r="K126" s="40">
        <f t="shared" si="29"/>
        <v>0</v>
      </c>
    </row>
    <row r="127" spans="1:11" x14ac:dyDescent="0.2">
      <c r="A127" s="33">
        <v>4</v>
      </c>
      <c r="B127" s="25" t="s">
        <v>239</v>
      </c>
      <c r="C127" s="15" t="s">
        <v>238</v>
      </c>
      <c r="D127" s="15" t="s">
        <v>240</v>
      </c>
      <c r="E127" s="15" t="s">
        <v>94</v>
      </c>
      <c r="F127" s="26">
        <v>2</v>
      </c>
      <c r="G127" s="48"/>
      <c r="H127" s="48"/>
      <c r="I127" s="38">
        <f t="shared" si="27"/>
        <v>0</v>
      </c>
      <c r="J127" s="39">
        <f t="shared" si="28"/>
        <v>0</v>
      </c>
      <c r="K127" s="40">
        <f t="shared" si="29"/>
        <v>0</v>
      </c>
    </row>
    <row r="128" spans="1:11" ht="59.25" customHeight="1" x14ac:dyDescent="0.2">
      <c r="A128" s="55" t="s">
        <v>288</v>
      </c>
      <c r="B128" s="55"/>
      <c r="C128" s="55"/>
      <c r="D128" s="55"/>
      <c r="E128" s="55"/>
      <c r="F128" s="55"/>
      <c r="G128" s="55"/>
      <c r="H128" s="55"/>
      <c r="I128" s="55"/>
      <c r="J128" s="55"/>
      <c r="K128" s="55"/>
    </row>
    <row r="129" spans="1:11" ht="63" x14ac:dyDescent="0.2">
      <c r="A129" s="14" t="s">
        <v>3</v>
      </c>
      <c r="B129" s="14" t="s">
        <v>4</v>
      </c>
      <c r="C129" s="14" t="s">
        <v>5</v>
      </c>
      <c r="D129" s="14" t="s">
        <v>6</v>
      </c>
      <c r="E129" s="14" t="s">
        <v>7</v>
      </c>
      <c r="F129" s="14" t="s">
        <v>8</v>
      </c>
      <c r="G129" s="1" t="s">
        <v>276</v>
      </c>
      <c r="H129" s="1" t="s">
        <v>277</v>
      </c>
      <c r="I129" s="2" t="s">
        <v>278</v>
      </c>
      <c r="J129" s="2" t="s">
        <v>279</v>
      </c>
      <c r="K129" s="2" t="s">
        <v>280</v>
      </c>
    </row>
    <row r="130" spans="1:11" ht="15" x14ac:dyDescent="0.2">
      <c r="A130" s="15">
        <v>1</v>
      </c>
      <c r="B130" s="16" t="s">
        <v>153</v>
      </c>
      <c r="C130" s="15" t="s">
        <v>154</v>
      </c>
      <c r="D130" s="15">
        <v>100</v>
      </c>
      <c r="E130" s="15" t="s">
        <v>91</v>
      </c>
      <c r="F130" s="15">
        <v>9</v>
      </c>
      <c r="G130" s="44"/>
      <c r="H130" s="44"/>
      <c r="I130" s="38">
        <f t="shared" ref="I130:I139" si="30">G130/100*H130+G130</f>
        <v>0</v>
      </c>
      <c r="J130" s="39">
        <f t="shared" ref="J130:J139" si="31">G130*F130</f>
        <v>0</v>
      </c>
      <c r="K130" s="40">
        <f t="shared" ref="K130:K139" si="32">I130*F130</f>
        <v>0</v>
      </c>
    </row>
    <row r="131" spans="1:11" ht="15" x14ac:dyDescent="0.2">
      <c r="A131" s="15">
        <v>2</v>
      </c>
      <c r="B131" s="16" t="s">
        <v>155</v>
      </c>
      <c r="C131" s="15" t="s">
        <v>156</v>
      </c>
      <c r="D131" s="15">
        <v>1</v>
      </c>
      <c r="E131" s="15" t="s">
        <v>129</v>
      </c>
      <c r="F131" s="15">
        <v>5</v>
      </c>
      <c r="G131" s="44"/>
      <c r="H131" s="44"/>
      <c r="I131" s="38">
        <f t="shared" si="30"/>
        <v>0</v>
      </c>
      <c r="J131" s="39">
        <f t="shared" si="31"/>
        <v>0</v>
      </c>
      <c r="K131" s="40">
        <f t="shared" si="32"/>
        <v>0</v>
      </c>
    </row>
    <row r="132" spans="1:11" ht="15" x14ac:dyDescent="0.2">
      <c r="A132" s="15">
        <v>3</v>
      </c>
      <c r="B132" s="16" t="s">
        <v>157</v>
      </c>
      <c r="C132" s="15" t="s">
        <v>158</v>
      </c>
      <c r="D132" s="15">
        <v>500</v>
      </c>
      <c r="E132" s="15" t="s">
        <v>159</v>
      </c>
      <c r="F132" s="15">
        <v>25</v>
      </c>
      <c r="G132" s="44"/>
      <c r="H132" s="44"/>
      <c r="I132" s="38">
        <f t="shared" si="30"/>
        <v>0</v>
      </c>
      <c r="J132" s="39">
        <f t="shared" si="31"/>
        <v>0</v>
      </c>
      <c r="K132" s="40">
        <f t="shared" si="32"/>
        <v>0</v>
      </c>
    </row>
    <row r="133" spans="1:11" ht="28.5" x14ac:dyDescent="0.2">
      <c r="A133" s="15">
        <v>4</v>
      </c>
      <c r="B133" s="16" t="s">
        <v>160</v>
      </c>
      <c r="C133" s="15" t="s">
        <v>161</v>
      </c>
      <c r="D133" s="15">
        <v>500</v>
      </c>
      <c r="E133" s="15" t="s">
        <v>91</v>
      </c>
      <c r="F133" s="15">
        <v>6</v>
      </c>
      <c r="G133" s="44"/>
      <c r="H133" s="44"/>
      <c r="I133" s="38">
        <f t="shared" si="30"/>
        <v>0</v>
      </c>
      <c r="J133" s="39">
        <f t="shared" si="31"/>
        <v>0</v>
      </c>
      <c r="K133" s="40">
        <f t="shared" si="32"/>
        <v>0</v>
      </c>
    </row>
    <row r="134" spans="1:11" ht="15" x14ac:dyDescent="0.2">
      <c r="A134" s="15">
        <v>5</v>
      </c>
      <c r="B134" s="16" t="s">
        <v>162</v>
      </c>
      <c r="C134" s="15" t="s">
        <v>163</v>
      </c>
      <c r="D134" s="15">
        <v>500</v>
      </c>
      <c r="E134" s="15" t="s">
        <v>91</v>
      </c>
      <c r="F134" s="15">
        <v>6</v>
      </c>
      <c r="G134" s="44"/>
      <c r="H134" s="44"/>
      <c r="I134" s="38">
        <f t="shared" si="30"/>
        <v>0</v>
      </c>
      <c r="J134" s="39">
        <f t="shared" si="31"/>
        <v>0</v>
      </c>
      <c r="K134" s="40">
        <f t="shared" si="32"/>
        <v>0</v>
      </c>
    </row>
    <row r="135" spans="1:11" ht="28.5" x14ac:dyDescent="0.2">
      <c r="A135" s="15">
        <v>6</v>
      </c>
      <c r="B135" s="16" t="s">
        <v>160</v>
      </c>
      <c r="C135" s="15" t="s">
        <v>164</v>
      </c>
      <c r="D135" s="15">
        <v>500</v>
      </c>
      <c r="E135" s="15" t="s">
        <v>91</v>
      </c>
      <c r="F135" s="15">
        <v>6</v>
      </c>
      <c r="G135" s="44"/>
      <c r="H135" s="44"/>
      <c r="I135" s="38">
        <f t="shared" si="30"/>
        <v>0</v>
      </c>
      <c r="J135" s="39">
        <f t="shared" si="31"/>
        <v>0</v>
      </c>
      <c r="K135" s="40">
        <f t="shared" si="32"/>
        <v>0</v>
      </c>
    </row>
    <row r="136" spans="1:11" ht="15" x14ac:dyDescent="0.2">
      <c r="A136" s="15">
        <v>7</v>
      </c>
      <c r="B136" s="16" t="s">
        <v>162</v>
      </c>
      <c r="C136" s="15" t="s">
        <v>165</v>
      </c>
      <c r="D136" s="15">
        <v>500</v>
      </c>
      <c r="E136" s="15" t="s">
        <v>91</v>
      </c>
      <c r="F136" s="15">
        <v>6</v>
      </c>
      <c r="G136" s="44"/>
      <c r="H136" s="44"/>
      <c r="I136" s="38">
        <f t="shared" si="30"/>
        <v>0</v>
      </c>
      <c r="J136" s="39">
        <f t="shared" si="31"/>
        <v>0</v>
      </c>
      <c r="K136" s="40">
        <f t="shared" si="32"/>
        <v>0</v>
      </c>
    </row>
    <row r="137" spans="1:11" ht="15" x14ac:dyDescent="0.2">
      <c r="A137" s="15">
        <v>8</v>
      </c>
      <c r="B137" s="16" t="s">
        <v>166</v>
      </c>
      <c r="C137" s="15" t="s">
        <v>167</v>
      </c>
      <c r="D137" s="15">
        <v>1</v>
      </c>
      <c r="E137" s="15" t="s">
        <v>168</v>
      </c>
      <c r="F137" s="15">
        <v>2</v>
      </c>
      <c r="G137" s="44"/>
      <c r="H137" s="44"/>
      <c r="I137" s="38">
        <f t="shared" si="30"/>
        <v>0</v>
      </c>
      <c r="J137" s="39">
        <f t="shared" si="31"/>
        <v>0</v>
      </c>
      <c r="K137" s="40">
        <f t="shared" si="32"/>
        <v>0</v>
      </c>
    </row>
    <row r="138" spans="1:11" ht="15" x14ac:dyDescent="0.2">
      <c r="A138" s="15">
        <v>9</v>
      </c>
      <c r="B138" s="16" t="s">
        <v>169</v>
      </c>
      <c r="C138" s="15" t="s">
        <v>170</v>
      </c>
      <c r="D138" s="15">
        <v>1</v>
      </c>
      <c r="E138" s="15" t="s">
        <v>168</v>
      </c>
      <c r="F138" s="15">
        <v>1</v>
      </c>
      <c r="G138" s="44"/>
      <c r="H138" s="44"/>
      <c r="I138" s="38">
        <f t="shared" si="30"/>
        <v>0</v>
      </c>
      <c r="J138" s="39">
        <f t="shared" si="31"/>
        <v>0</v>
      </c>
      <c r="K138" s="40">
        <f t="shared" si="32"/>
        <v>0</v>
      </c>
    </row>
    <row r="139" spans="1:11" ht="15" x14ac:dyDescent="0.2">
      <c r="A139" s="15">
        <v>10</v>
      </c>
      <c r="B139" s="16" t="s">
        <v>142</v>
      </c>
      <c r="C139" s="15" t="s">
        <v>143</v>
      </c>
      <c r="D139" s="15">
        <v>100</v>
      </c>
      <c r="E139" s="15" t="s">
        <v>91</v>
      </c>
      <c r="F139" s="15">
        <v>50</v>
      </c>
      <c r="G139" s="44"/>
      <c r="H139" s="44"/>
      <c r="I139" s="38">
        <f t="shared" si="30"/>
        <v>0</v>
      </c>
      <c r="J139" s="39">
        <f t="shared" si="31"/>
        <v>0</v>
      </c>
      <c r="K139" s="40">
        <f t="shared" si="32"/>
        <v>0</v>
      </c>
    </row>
    <row r="140" spans="1:11" ht="28.5" x14ac:dyDescent="0.2">
      <c r="A140" s="15">
        <v>11</v>
      </c>
      <c r="B140" s="16" t="s">
        <v>144</v>
      </c>
      <c r="C140" s="27" t="s">
        <v>145</v>
      </c>
      <c r="D140" s="15">
        <v>50</v>
      </c>
      <c r="E140" s="15" t="s">
        <v>91</v>
      </c>
      <c r="F140" s="15">
        <v>3</v>
      </c>
      <c r="G140" s="44"/>
      <c r="H140" s="44"/>
      <c r="I140" s="38">
        <f t="shared" ref="I140:I152" si="33">G140/100*H140+G140</f>
        <v>0</v>
      </c>
      <c r="J140" s="39">
        <f t="shared" ref="J140:J152" si="34">G140*F140</f>
        <v>0</v>
      </c>
      <c r="K140" s="40">
        <f t="shared" ref="K140:K152" si="35">I140*F140</f>
        <v>0</v>
      </c>
    </row>
    <row r="141" spans="1:11" ht="15" x14ac:dyDescent="0.2">
      <c r="A141" s="15">
        <v>12</v>
      </c>
      <c r="B141" s="16" t="s">
        <v>146</v>
      </c>
      <c r="C141" s="28">
        <v>0.2</v>
      </c>
      <c r="D141" s="15">
        <v>100</v>
      </c>
      <c r="E141" s="15" t="s">
        <v>11</v>
      </c>
      <c r="F141" s="15">
        <v>3</v>
      </c>
      <c r="G141" s="44"/>
      <c r="H141" s="44"/>
      <c r="I141" s="38">
        <f t="shared" si="33"/>
        <v>0</v>
      </c>
      <c r="J141" s="39">
        <f t="shared" si="34"/>
        <v>0</v>
      </c>
      <c r="K141" s="40">
        <f t="shared" si="35"/>
        <v>0</v>
      </c>
    </row>
    <row r="142" spans="1:11" ht="15" x14ac:dyDescent="0.2">
      <c r="A142" s="15">
        <v>13</v>
      </c>
      <c r="B142" s="16" t="s">
        <v>147</v>
      </c>
      <c r="C142" s="15" t="s">
        <v>148</v>
      </c>
      <c r="D142" s="15">
        <v>10</v>
      </c>
      <c r="E142" s="15" t="s">
        <v>91</v>
      </c>
      <c r="F142" s="15">
        <v>35</v>
      </c>
      <c r="G142" s="44"/>
      <c r="H142" s="44"/>
      <c r="I142" s="38">
        <f t="shared" si="33"/>
        <v>0</v>
      </c>
      <c r="J142" s="39">
        <f t="shared" si="34"/>
        <v>0</v>
      </c>
      <c r="K142" s="40">
        <f t="shared" si="35"/>
        <v>0</v>
      </c>
    </row>
    <row r="143" spans="1:11" ht="15" x14ac:dyDescent="0.2">
      <c r="A143" s="15">
        <v>14</v>
      </c>
      <c r="B143" s="16" t="s">
        <v>149</v>
      </c>
      <c r="C143" s="15" t="s">
        <v>150</v>
      </c>
      <c r="D143" s="15">
        <v>1</v>
      </c>
      <c r="E143" s="15"/>
      <c r="F143" s="15">
        <v>500</v>
      </c>
      <c r="G143" s="44"/>
      <c r="H143" s="44"/>
      <c r="I143" s="38">
        <f t="shared" si="33"/>
        <v>0</v>
      </c>
      <c r="J143" s="39">
        <f t="shared" si="34"/>
        <v>0</v>
      </c>
      <c r="K143" s="40">
        <f t="shared" si="35"/>
        <v>0</v>
      </c>
    </row>
    <row r="144" spans="1:11" ht="15" x14ac:dyDescent="0.2">
      <c r="A144" s="15">
        <v>15</v>
      </c>
      <c r="B144" s="16" t="s">
        <v>151</v>
      </c>
      <c r="C144" s="15" t="s">
        <v>152</v>
      </c>
      <c r="D144" s="15">
        <v>500</v>
      </c>
      <c r="E144" s="15" t="s">
        <v>91</v>
      </c>
      <c r="F144" s="15">
        <v>16</v>
      </c>
      <c r="G144" s="44"/>
      <c r="H144" s="44"/>
      <c r="I144" s="38">
        <f t="shared" si="33"/>
        <v>0</v>
      </c>
      <c r="J144" s="39">
        <f t="shared" si="34"/>
        <v>0</v>
      </c>
      <c r="K144" s="40">
        <f t="shared" si="35"/>
        <v>0</v>
      </c>
    </row>
    <row r="145" spans="1:11" ht="15" x14ac:dyDescent="0.2">
      <c r="A145" s="15">
        <v>16</v>
      </c>
      <c r="B145" s="16" t="s">
        <v>171</v>
      </c>
      <c r="C145" s="15" t="s">
        <v>172</v>
      </c>
      <c r="D145" s="15">
        <v>50</v>
      </c>
      <c r="E145" s="15" t="s">
        <v>91</v>
      </c>
      <c r="F145" s="15">
        <v>12</v>
      </c>
      <c r="G145" s="44"/>
      <c r="H145" s="44"/>
      <c r="I145" s="38">
        <f t="shared" si="33"/>
        <v>0</v>
      </c>
      <c r="J145" s="39">
        <f t="shared" si="34"/>
        <v>0</v>
      </c>
      <c r="K145" s="40">
        <f t="shared" si="35"/>
        <v>0</v>
      </c>
    </row>
    <row r="146" spans="1:11" ht="15" x14ac:dyDescent="0.2">
      <c r="A146" s="15">
        <v>17</v>
      </c>
      <c r="B146" s="16" t="s">
        <v>171</v>
      </c>
      <c r="C146" s="15" t="s">
        <v>173</v>
      </c>
      <c r="D146" s="15">
        <v>50</v>
      </c>
      <c r="E146" s="15" t="s">
        <v>91</v>
      </c>
      <c r="F146" s="15">
        <v>50</v>
      </c>
      <c r="G146" s="44"/>
      <c r="H146" s="44"/>
      <c r="I146" s="38">
        <f t="shared" si="33"/>
        <v>0</v>
      </c>
      <c r="J146" s="39">
        <f t="shared" si="34"/>
        <v>0</v>
      </c>
      <c r="K146" s="40">
        <f t="shared" si="35"/>
        <v>0</v>
      </c>
    </row>
    <row r="147" spans="1:11" ht="15" x14ac:dyDescent="0.2">
      <c r="A147" s="15">
        <v>18</v>
      </c>
      <c r="B147" s="16" t="s">
        <v>174</v>
      </c>
      <c r="C147" s="15" t="s">
        <v>175</v>
      </c>
      <c r="D147" s="15">
        <v>200</v>
      </c>
      <c r="E147" s="15" t="s">
        <v>91</v>
      </c>
      <c r="F147" s="15">
        <v>15</v>
      </c>
      <c r="G147" s="44"/>
      <c r="H147" s="44"/>
      <c r="I147" s="38">
        <f t="shared" si="33"/>
        <v>0</v>
      </c>
      <c r="J147" s="39">
        <f t="shared" si="34"/>
        <v>0</v>
      </c>
      <c r="K147" s="40">
        <f t="shared" si="35"/>
        <v>0</v>
      </c>
    </row>
    <row r="148" spans="1:11" ht="15" x14ac:dyDescent="0.2">
      <c r="A148" s="15">
        <v>19</v>
      </c>
      <c r="B148" s="16" t="s">
        <v>176</v>
      </c>
      <c r="C148" s="15" t="s">
        <v>177</v>
      </c>
      <c r="D148" s="15">
        <v>100</v>
      </c>
      <c r="E148" s="15" t="s">
        <v>91</v>
      </c>
      <c r="F148" s="15">
        <v>1</v>
      </c>
      <c r="G148" s="44"/>
      <c r="H148" s="44"/>
      <c r="I148" s="38">
        <f t="shared" si="33"/>
        <v>0</v>
      </c>
      <c r="J148" s="39">
        <f t="shared" si="34"/>
        <v>0</v>
      </c>
      <c r="K148" s="40">
        <f t="shared" si="35"/>
        <v>0</v>
      </c>
    </row>
    <row r="149" spans="1:11" ht="15" x14ac:dyDescent="0.2">
      <c r="A149" s="15">
        <v>20</v>
      </c>
      <c r="B149" s="16" t="s">
        <v>176</v>
      </c>
      <c r="C149" s="15" t="s">
        <v>178</v>
      </c>
      <c r="D149" s="15">
        <v>100</v>
      </c>
      <c r="E149" s="15" t="s">
        <v>91</v>
      </c>
      <c r="F149" s="15">
        <v>1</v>
      </c>
      <c r="G149" s="44"/>
      <c r="H149" s="44"/>
      <c r="I149" s="38">
        <f t="shared" si="33"/>
        <v>0</v>
      </c>
      <c r="J149" s="39">
        <f t="shared" si="34"/>
        <v>0</v>
      </c>
      <c r="K149" s="40">
        <f t="shared" si="35"/>
        <v>0</v>
      </c>
    </row>
    <row r="150" spans="1:11" ht="15" x14ac:dyDescent="0.2">
      <c r="A150" s="15">
        <v>21</v>
      </c>
      <c r="B150" s="16" t="s">
        <v>176</v>
      </c>
      <c r="C150" s="15" t="s">
        <v>179</v>
      </c>
      <c r="D150" s="15">
        <v>100</v>
      </c>
      <c r="E150" s="15" t="s">
        <v>91</v>
      </c>
      <c r="F150" s="15">
        <v>1</v>
      </c>
      <c r="G150" s="44"/>
      <c r="H150" s="44"/>
      <c r="I150" s="38">
        <f t="shared" si="33"/>
        <v>0</v>
      </c>
      <c r="J150" s="39">
        <f t="shared" si="34"/>
        <v>0</v>
      </c>
      <c r="K150" s="40">
        <f t="shared" si="35"/>
        <v>0</v>
      </c>
    </row>
    <row r="151" spans="1:11" ht="15" x14ac:dyDescent="0.2">
      <c r="A151" s="15">
        <v>22</v>
      </c>
      <c r="B151" s="16" t="s">
        <v>180</v>
      </c>
      <c r="C151" s="15" t="s">
        <v>181</v>
      </c>
      <c r="D151" s="15">
        <v>1</v>
      </c>
      <c r="E151" s="15" t="s">
        <v>182</v>
      </c>
      <c r="F151" s="15">
        <v>40</v>
      </c>
      <c r="G151" s="44"/>
      <c r="H151" s="44"/>
      <c r="I151" s="38">
        <f t="shared" si="33"/>
        <v>0</v>
      </c>
      <c r="J151" s="39">
        <f t="shared" si="34"/>
        <v>0</v>
      </c>
      <c r="K151" s="40">
        <f t="shared" si="35"/>
        <v>0</v>
      </c>
    </row>
    <row r="152" spans="1:11" ht="15" x14ac:dyDescent="0.2">
      <c r="A152" s="15">
        <v>23</v>
      </c>
      <c r="B152" s="16" t="s">
        <v>274</v>
      </c>
      <c r="C152" s="15" t="s">
        <v>275</v>
      </c>
      <c r="D152" s="15">
        <v>1</v>
      </c>
      <c r="E152" s="15" t="s">
        <v>91</v>
      </c>
      <c r="F152" s="15">
        <v>5</v>
      </c>
      <c r="G152" s="44"/>
      <c r="H152" s="44"/>
      <c r="I152" s="38">
        <f t="shared" si="33"/>
        <v>0</v>
      </c>
      <c r="J152" s="39">
        <f t="shared" si="34"/>
        <v>0</v>
      </c>
      <c r="K152" s="40">
        <f t="shared" si="35"/>
        <v>0</v>
      </c>
    </row>
    <row r="153" spans="1:11" ht="59.25" customHeight="1" x14ac:dyDescent="0.2">
      <c r="A153" s="55" t="s">
        <v>289</v>
      </c>
      <c r="B153" s="55"/>
      <c r="C153" s="55"/>
      <c r="D153" s="55"/>
      <c r="E153" s="55"/>
      <c r="F153" s="55"/>
      <c r="G153" s="55"/>
      <c r="H153" s="55"/>
      <c r="I153" s="55"/>
      <c r="J153" s="55"/>
      <c r="K153" s="55"/>
    </row>
    <row r="154" spans="1:11" ht="63" x14ac:dyDescent="0.2">
      <c r="A154" s="14" t="s">
        <v>3</v>
      </c>
      <c r="B154" s="14" t="s">
        <v>4</v>
      </c>
      <c r="C154" s="14" t="s">
        <v>5</v>
      </c>
      <c r="D154" s="14" t="s">
        <v>6</v>
      </c>
      <c r="E154" s="14" t="s">
        <v>7</v>
      </c>
      <c r="F154" s="14" t="s">
        <v>8</v>
      </c>
      <c r="G154" s="1" t="s">
        <v>276</v>
      </c>
      <c r="H154" s="1" t="s">
        <v>277</v>
      </c>
      <c r="I154" s="2" t="s">
        <v>278</v>
      </c>
      <c r="J154" s="2" t="s">
        <v>279</v>
      </c>
      <c r="K154" s="2" t="s">
        <v>280</v>
      </c>
    </row>
    <row r="155" spans="1:11" ht="15" x14ac:dyDescent="0.2">
      <c r="A155" s="15">
        <v>1</v>
      </c>
      <c r="B155" s="16" t="s">
        <v>183</v>
      </c>
      <c r="C155" s="15" t="s">
        <v>184</v>
      </c>
      <c r="D155" s="15">
        <v>1</v>
      </c>
      <c r="E155" s="15" t="s">
        <v>91</v>
      </c>
      <c r="F155" s="15">
        <v>5</v>
      </c>
      <c r="G155" s="44"/>
      <c r="H155" s="44"/>
      <c r="I155" s="38">
        <f t="shared" ref="I155:I161" si="36">G155/100*H155+G155</f>
        <v>0</v>
      </c>
      <c r="J155" s="39">
        <f t="shared" ref="J155:J161" si="37">G155*F155</f>
        <v>0</v>
      </c>
      <c r="K155" s="40">
        <f t="shared" ref="K155:K161" si="38">I155*F155</f>
        <v>0</v>
      </c>
    </row>
    <row r="156" spans="1:11" ht="15" x14ac:dyDescent="0.2">
      <c r="A156" s="15">
        <v>2</v>
      </c>
      <c r="B156" s="16" t="s">
        <v>185</v>
      </c>
      <c r="C156" s="15" t="s">
        <v>184</v>
      </c>
      <c r="D156" s="15">
        <v>1</v>
      </c>
      <c r="E156" s="15" t="s">
        <v>91</v>
      </c>
      <c r="F156" s="15">
        <v>20</v>
      </c>
      <c r="G156" s="44"/>
      <c r="H156" s="44"/>
      <c r="I156" s="38">
        <f t="shared" si="36"/>
        <v>0</v>
      </c>
      <c r="J156" s="39">
        <f t="shared" si="37"/>
        <v>0</v>
      </c>
      <c r="K156" s="40">
        <f t="shared" si="38"/>
        <v>0</v>
      </c>
    </row>
    <row r="157" spans="1:11" ht="15" x14ac:dyDescent="0.2">
      <c r="A157" s="15">
        <v>3</v>
      </c>
      <c r="B157" s="16" t="s">
        <v>186</v>
      </c>
      <c r="C157" s="15" t="s">
        <v>184</v>
      </c>
      <c r="D157" s="15">
        <v>1</v>
      </c>
      <c r="E157" s="15" t="s">
        <v>91</v>
      </c>
      <c r="F157" s="15">
        <v>5</v>
      </c>
      <c r="G157" s="44"/>
      <c r="H157" s="44"/>
      <c r="I157" s="38">
        <f t="shared" si="36"/>
        <v>0</v>
      </c>
      <c r="J157" s="39">
        <f t="shared" si="37"/>
        <v>0</v>
      </c>
      <c r="K157" s="40">
        <f t="shared" si="38"/>
        <v>0</v>
      </c>
    </row>
    <row r="158" spans="1:11" ht="15" x14ac:dyDescent="0.2">
      <c r="A158" s="15">
        <v>4</v>
      </c>
      <c r="B158" s="16" t="s">
        <v>187</v>
      </c>
      <c r="C158" s="15" t="s">
        <v>184</v>
      </c>
      <c r="D158" s="15">
        <v>1</v>
      </c>
      <c r="E158" s="15" t="s">
        <v>91</v>
      </c>
      <c r="F158" s="15">
        <v>60</v>
      </c>
      <c r="G158" s="44"/>
      <c r="H158" s="44"/>
      <c r="I158" s="38">
        <f t="shared" si="36"/>
        <v>0</v>
      </c>
      <c r="J158" s="39">
        <f t="shared" si="37"/>
        <v>0</v>
      </c>
      <c r="K158" s="40">
        <f t="shared" si="38"/>
        <v>0</v>
      </c>
    </row>
    <row r="159" spans="1:11" ht="15" x14ac:dyDescent="0.2">
      <c r="A159" s="15">
        <v>5</v>
      </c>
      <c r="B159" s="16" t="s">
        <v>188</v>
      </c>
      <c r="C159" s="15" t="s">
        <v>184</v>
      </c>
      <c r="D159" s="15">
        <v>1</v>
      </c>
      <c r="E159" s="15" t="s">
        <v>91</v>
      </c>
      <c r="F159" s="15">
        <v>20</v>
      </c>
      <c r="G159" s="44"/>
      <c r="H159" s="44"/>
      <c r="I159" s="38">
        <f t="shared" si="36"/>
        <v>0</v>
      </c>
      <c r="J159" s="39">
        <f t="shared" si="37"/>
        <v>0</v>
      </c>
      <c r="K159" s="40">
        <f t="shared" si="38"/>
        <v>0</v>
      </c>
    </row>
    <row r="160" spans="1:11" ht="15" x14ac:dyDescent="0.2">
      <c r="A160" s="15">
        <v>6</v>
      </c>
      <c r="B160" s="16" t="s">
        <v>189</v>
      </c>
      <c r="C160" s="15" t="s">
        <v>184</v>
      </c>
      <c r="D160" s="15">
        <v>1</v>
      </c>
      <c r="E160" s="15" t="s">
        <v>91</v>
      </c>
      <c r="F160" s="15">
        <v>25</v>
      </c>
      <c r="G160" s="44"/>
      <c r="H160" s="44"/>
      <c r="I160" s="38">
        <f t="shared" si="36"/>
        <v>0</v>
      </c>
      <c r="J160" s="39">
        <f t="shared" si="37"/>
        <v>0</v>
      </c>
      <c r="K160" s="40">
        <f t="shared" si="38"/>
        <v>0</v>
      </c>
    </row>
    <row r="161" spans="1:11" ht="15" x14ac:dyDescent="0.2">
      <c r="A161" s="15">
        <v>7</v>
      </c>
      <c r="B161" s="16" t="s">
        <v>190</v>
      </c>
      <c r="C161" s="15" t="s">
        <v>184</v>
      </c>
      <c r="D161" s="15">
        <v>1</v>
      </c>
      <c r="E161" s="15" t="s">
        <v>91</v>
      </c>
      <c r="F161" s="15">
        <v>5</v>
      </c>
      <c r="G161" s="44"/>
      <c r="H161" s="44"/>
      <c r="I161" s="38">
        <f t="shared" si="36"/>
        <v>0</v>
      </c>
      <c r="J161" s="39">
        <f t="shared" si="37"/>
        <v>0</v>
      </c>
      <c r="K161" s="40">
        <f t="shared" si="38"/>
        <v>0</v>
      </c>
    </row>
    <row r="162" spans="1:11" ht="15" x14ac:dyDescent="0.2">
      <c r="A162" s="15">
        <v>8</v>
      </c>
      <c r="B162" s="16" t="s">
        <v>191</v>
      </c>
      <c r="C162" s="15" t="s">
        <v>184</v>
      </c>
      <c r="D162" s="15">
        <v>1</v>
      </c>
      <c r="E162" s="15" t="s">
        <v>91</v>
      </c>
      <c r="F162" s="15">
        <v>20</v>
      </c>
      <c r="G162" s="44"/>
      <c r="H162" s="44"/>
      <c r="I162" s="38">
        <f t="shared" ref="I162:I163" si="39">G162/100*H162+G162</f>
        <v>0</v>
      </c>
      <c r="J162" s="39">
        <f t="shared" ref="J162:J163" si="40">G162*F162</f>
        <v>0</v>
      </c>
      <c r="K162" s="40">
        <f t="shared" ref="K162:K163" si="41">I162*F162</f>
        <v>0</v>
      </c>
    </row>
    <row r="163" spans="1:11" ht="15" thickBot="1" x14ac:dyDescent="0.25">
      <c r="A163" s="15">
        <v>9</v>
      </c>
      <c r="B163" s="16" t="s">
        <v>192</v>
      </c>
      <c r="C163" s="15" t="s">
        <v>184</v>
      </c>
      <c r="D163" s="15">
        <v>1</v>
      </c>
      <c r="E163" s="15" t="s">
        <v>91</v>
      </c>
      <c r="F163" s="15">
        <v>5</v>
      </c>
      <c r="G163" s="45"/>
      <c r="H163" s="49"/>
      <c r="I163" s="41">
        <f t="shared" si="39"/>
        <v>0</v>
      </c>
      <c r="J163" s="42">
        <f t="shared" si="40"/>
        <v>0</v>
      </c>
      <c r="K163" s="43">
        <f t="shared" si="41"/>
        <v>0</v>
      </c>
    </row>
    <row r="164" spans="1:11" ht="16.5" thickBot="1" x14ac:dyDescent="0.25">
      <c r="H164" s="50" t="s">
        <v>290</v>
      </c>
      <c r="I164" s="51">
        <f>SUM(I8:I59,I62:I91,I94:I104,I107:I108,I111:I112,I115:I121,I124:I127,I130:I152,I155:I163,)</f>
        <v>0</v>
      </c>
      <c r="J164" s="51">
        <f t="shared" ref="J164:K164" si="42">SUM(J8:J59,J62:J91,J94:J104,J107:J108,J111:J112,J115:J121,J124:J127,J130:J152,J155:J163,)</f>
        <v>0</v>
      </c>
      <c r="K164" s="51">
        <f t="shared" si="42"/>
        <v>0</v>
      </c>
    </row>
    <row r="165" spans="1:11" x14ac:dyDescent="0.2">
      <c r="J165" s="6"/>
    </row>
    <row r="166" spans="1:11" ht="110.25" customHeight="1" x14ac:dyDescent="0.2">
      <c r="A166" s="60" t="s">
        <v>291</v>
      </c>
      <c r="B166" s="60"/>
      <c r="C166" s="60"/>
      <c r="D166" s="60"/>
      <c r="E166" s="60"/>
      <c r="F166" s="60"/>
      <c r="G166" s="60"/>
      <c r="H166" s="60"/>
      <c r="I166" s="60"/>
      <c r="J166" s="60"/>
    </row>
    <row r="167" spans="1:11" ht="14.25" customHeight="1" x14ac:dyDescent="0.2">
      <c r="A167" s="59"/>
      <c r="J167" s="6"/>
    </row>
    <row r="168" spans="1:11" ht="14.25" customHeight="1" x14ac:dyDescent="0.2">
      <c r="A168" s="59"/>
      <c r="J168" s="6"/>
    </row>
    <row r="169" spans="1:11" ht="14.25" customHeight="1" x14ac:dyDescent="0.2">
      <c r="A169" s="59"/>
      <c r="J169" s="6"/>
    </row>
    <row r="170" spans="1:11" ht="14.25" customHeight="1" x14ac:dyDescent="0.2">
      <c r="A170" s="59"/>
      <c r="J170" s="6"/>
    </row>
    <row r="171" spans="1:11" x14ac:dyDescent="0.2">
      <c r="J171" s="6"/>
    </row>
    <row r="172" spans="1:11" x14ac:dyDescent="0.2">
      <c r="J172" s="6"/>
    </row>
    <row r="173" spans="1:11" x14ac:dyDescent="0.2">
      <c r="J173" s="6"/>
    </row>
    <row r="174" spans="1:11" ht="14.25" customHeight="1" x14ac:dyDescent="0.2">
      <c r="J174" s="6"/>
    </row>
    <row r="175" spans="1:11" ht="14.25" customHeight="1" x14ac:dyDescent="0.2">
      <c r="J175" s="6"/>
    </row>
    <row r="176" spans="1:11" ht="14.25" customHeight="1" x14ac:dyDescent="0.2">
      <c r="J176" s="6"/>
    </row>
    <row r="177" spans="10:10" x14ac:dyDescent="0.2">
      <c r="J177" s="6"/>
    </row>
    <row r="178" spans="10:10" x14ac:dyDescent="0.2">
      <c r="J178" s="6"/>
    </row>
    <row r="179" spans="10:10" x14ac:dyDescent="0.2">
      <c r="J179" s="6"/>
    </row>
    <row r="180" spans="10:10" x14ac:dyDescent="0.2">
      <c r="J180" s="6"/>
    </row>
    <row r="181" spans="10:10" ht="409.5" customHeight="1" x14ac:dyDescent="0.2">
      <c r="J181" s="6"/>
    </row>
    <row r="182" spans="10:10" ht="213.75" customHeight="1" x14ac:dyDescent="0.2">
      <c r="J182" s="6"/>
    </row>
    <row r="183" spans="10:10" x14ac:dyDescent="0.2">
      <c r="J183" s="6"/>
    </row>
    <row r="184" spans="10:10" x14ac:dyDescent="0.2">
      <c r="J184" s="6"/>
    </row>
    <row r="185" spans="10:10" x14ac:dyDescent="0.2">
      <c r="J185" s="6"/>
    </row>
    <row r="186" spans="10:10" x14ac:dyDescent="0.2">
      <c r="J186" s="6"/>
    </row>
    <row r="187" spans="10:10" x14ac:dyDescent="0.2">
      <c r="J187" s="6"/>
    </row>
    <row r="188" spans="10:10" x14ac:dyDescent="0.2">
      <c r="J188" s="6"/>
    </row>
    <row r="189" spans="10:10" x14ac:dyDescent="0.2">
      <c r="J189" s="6"/>
    </row>
    <row r="190" spans="10:10" x14ac:dyDescent="0.2">
      <c r="J190" s="6"/>
    </row>
    <row r="191" spans="10:10" x14ac:dyDescent="0.2">
      <c r="J191" s="6"/>
    </row>
    <row r="192" spans="10:10" x14ac:dyDescent="0.2">
      <c r="J192" s="6"/>
    </row>
    <row r="193" spans="10:10" x14ac:dyDescent="0.2">
      <c r="J193" s="6"/>
    </row>
    <row r="194" spans="10:10" x14ac:dyDescent="0.2">
      <c r="J194" s="6"/>
    </row>
    <row r="195" spans="10:10" x14ac:dyDescent="0.2">
      <c r="J195" s="6"/>
    </row>
    <row r="196" spans="10:10" x14ac:dyDescent="0.2">
      <c r="J196" s="6"/>
    </row>
    <row r="197" spans="10:10" x14ac:dyDescent="0.2">
      <c r="J197" s="6"/>
    </row>
    <row r="198" spans="10:10" x14ac:dyDescent="0.2">
      <c r="J198" s="6"/>
    </row>
    <row r="199" spans="10:10" x14ac:dyDescent="0.2">
      <c r="J199" s="6"/>
    </row>
    <row r="200" spans="10:10" x14ac:dyDescent="0.2">
      <c r="J200" s="6"/>
    </row>
    <row r="201" spans="10:10" x14ac:dyDescent="0.2">
      <c r="J201" s="6"/>
    </row>
    <row r="202" spans="10:10" x14ac:dyDescent="0.2">
      <c r="J202" s="6"/>
    </row>
    <row r="203" spans="10:10" x14ac:dyDescent="0.2">
      <c r="J203" s="6"/>
    </row>
    <row r="204" spans="10:10" x14ac:dyDescent="0.2">
      <c r="J204" s="6"/>
    </row>
    <row r="205" spans="10:10" x14ac:dyDescent="0.2">
      <c r="J205" s="6"/>
    </row>
    <row r="206" spans="10:10" x14ac:dyDescent="0.2">
      <c r="J206" s="6"/>
    </row>
    <row r="207" spans="10:10" x14ac:dyDescent="0.2">
      <c r="J207" s="6"/>
    </row>
    <row r="208" spans="10:10" x14ac:dyDescent="0.2">
      <c r="J208" s="6"/>
    </row>
    <row r="209" spans="10:10" x14ac:dyDescent="0.2">
      <c r="J209" s="6"/>
    </row>
    <row r="210" spans="10:10" x14ac:dyDescent="0.2">
      <c r="J210" s="6"/>
    </row>
    <row r="211" spans="10:10" x14ac:dyDescent="0.2">
      <c r="J211" s="6"/>
    </row>
    <row r="212" spans="10:10" x14ac:dyDescent="0.2">
      <c r="J212" s="6"/>
    </row>
    <row r="213" spans="10:10" x14ac:dyDescent="0.2">
      <c r="J213" s="6"/>
    </row>
    <row r="214" spans="10:10" x14ac:dyDescent="0.2">
      <c r="J214" s="6"/>
    </row>
    <row r="215" spans="10:10" x14ac:dyDescent="0.2">
      <c r="J215" s="6"/>
    </row>
    <row r="216" spans="10:10" x14ac:dyDescent="0.2">
      <c r="J216" s="6"/>
    </row>
    <row r="217" spans="10:10" x14ac:dyDescent="0.2">
      <c r="J217" s="6"/>
    </row>
    <row r="218" spans="10:10" x14ac:dyDescent="0.2">
      <c r="J218" s="6"/>
    </row>
    <row r="219" spans="10:10" x14ac:dyDescent="0.2">
      <c r="J219" s="6"/>
    </row>
    <row r="220" spans="10:10" x14ac:dyDescent="0.2">
      <c r="J220" s="6"/>
    </row>
    <row r="221" spans="10:10" x14ac:dyDescent="0.2">
      <c r="J221" s="6"/>
    </row>
    <row r="222" spans="10:10" x14ac:dyDescent="0.2">
      <c r="J222" s="6"/>
    </row>
    <row r="223" spans="10:10" x14ac:dyDescent="0.2">
      <c r="J223" s="6"/>
    </row>
    <row r="224" spans="10:10" x14ac:dyDescent="0.2">
      <c r="J224" s="6"/>
    </row>
    <row r="225" spans="10:10" x14ac:dyDescent="0.2">
      <c r="J225" s="6"/>
    </row>
    <row r="226" spans="10:10" x14ac:dyDescent="0.2">
      <c r="J226" s="6"/>
    </row>
    <row r="227" spans="10:10" x14ac:dyDescent="0.2">
      <c r="J227" s="6"/>
    </row>
    <row r="228" spans="10:10" x14ac:dyDescent="0.2">
      <c r="J228" s="6"/>
    </row>
    <row r="229" spans="10:10" x14ac:dyDescent="0.2">
      <c r="J229" s="6"/>
    </row>
    <row r="230" spans="10:10" x14ac:dyDescent="0.2">
      <c r="J230" s="6"/>
    </row>
    <row r="231" spans="10:10" x14ac:dyDescent="0.2">
      <c r="J231" s="6"/>
    </row>
    <row r="232" spans="10:10" x14ac:dyDescent="0.2">
      <c r="J232" s="6"/>
    </row>
    <row r="233" spans="10:10" x14ac:dyDescent="0.2">
      <c r="J233" s="6"/>
    </row>
    <row r="234" spans="10:10" x14ac:dyDescent="0.2">
      <c r="J234" s="6"/>
    </row>
    <row r="235" spans="10:10" x14ac:dyDescent="0.2">
      <c r="J235" s="6"/>
    </row>
    <row r="236" spans="10:10" x14ac:dyDescent="0.2">
      <c r="J236" s="6"/>
    </row>
    <row r="237" spans="10:10" x14ac:dyDescent="0.2">
      <c r="J237" s="6"/>
    </row>
    <row r="238" spans="10:10" x14ac:dyDescent="0.2">
      <c r="J238" s="6"/>
    </row>
    <row r="239" spans="10:10" x14ac:dyDescent="0.2">
      <c r="J239" s="6"/>
    </row>
    <row r="240" spans="10:10" x14ac:dyDescent="0.2">
      <c r="J240" s="6"/>
    </row>
    <row r="241" spans="10:10" x14ac:dyDescent="0.2">
      <c r="J241" s="6"/>
    </row>
    <row r="242" spans="10:10" x14ac:dyDescent="0.2">
      <c r="J242" s="6"/>
    </row>
    <row r="243" spans="10:10" x14ac:dyDescent="0.2">
      <c r="J243" s="6"/>
    </row>
    <row r="244" spans="10:10" x14ac:dyDescent="0.2">
      <c r="J244" s="6"/>
    </row>
    <row r="245" spans="10:10" x14ac:dyDescent="0.2">
      <c r="J245" s="6"/>
    </row>
    <row r="246" spans="10:10" x14ac:dyDescent="0.2">
      <c r="J246" s="6"/>
    </row>
    <row r="247" spans="10:10" x14ac:dyDescent="0.2">
      <c r="J247" s="6"/>
    </row>
    <row r="248" spans="10:10" x14ac:dyDescent="0.2">
      <c r="J248" s="6"/>
    </row>
    <row r="249" spans="10:10" x14ac:dyDescent="0.2">
      <c r="J249" s="6"/>
    </row>
    <row r="250" spans="10:10" x14ac:dyDescent="0.2">
      <c r="J250" s="6"/>
    </row>
    <row r="251" spans="10:10" x14ac:dyDescent="0.2">
      <c r="J251" s="6"/>
    </row>
    <row r="252" spans="10:10" x14ac:dyDescent="0.2">
      <c r="J252" s="6"/>
    </row>
    <row r="253" spans="10:10" x14ac:dyDescent="0.2">
      <c r="J253" s="6"/>
    </row>
    <row r="254" spans="10:10" x14ac:dyDescent="0.2">
      <c r="J254" s="6"/>
    </row>
    <row r="255" spans="10:10" x14ac:dyDescent="0.2">
      <c r="J255" s="6"/>
    </row>
    <row r="256" spans="10:10" x14ac:dyDescent="0.2">
      <c r="J256" s="6"/>
    </row>
    <row r="257" spans="10:10" x14ac:dyDescent="0.2">
      <c r="J257" s="6"/>
    </row>
    <row r="258" spans="10:10" x14ac:dyDescent="0.2">
      <c r="J258" s="6"/>
    </row>
    <row r="259" spans="10:10" x14ac:dyDescent="0.2">
      <c r="J259" s="6"/>
    </row>
    <row r="260" spans="10:10" x14ac:dyDescent="0.2">
      <c r="J260" s="6"/>
    </row>
    <row r="261" spans="10:10" x14ac:dyDescent="0.2">
      <c r="J261" s="6"/>
    </row>
    <row r="262" spans="10:10" x14ac:dyDescent="0.2">
      <c r="J262" s="6"/>
    </row>
    <row r="263" spans="10:10" x14ac:dyDescent="0.2">
      <c r="J263" s="6"/>
    </row>
    <row r="264" spans="10:10" x14ac:dyDescent="0.2">
      <c r="J264" s="6"/>
    </row>
    <row r="265" spans="10:10" x14ac:dyDescent="0.2">
      <c r="J265" s="6"/>
    </row>
    <row r="266" spans="10:10" x14ac:dyDescent="0.2">
      <c r="J266" s="6"/>
    </row>
    <row r="267" spans="10:10" x14ac:dyDescent="0.2">
      <c r="J267" s="6"/>
    </row>
  </sheetData>
  <sheetProtection algorithmName="SHA-512" hashValue="gkO5Uh3Unz7X47YIzoHpu9tX/l8s/Ot+TpjVkNuHPJ7BZMYCnQVjMTlDKY92nyh30YLODUi37F2RNYWFK1BB9w==" saltValue="+UyjAtgba5uB3PPsDYTrrA==" spinCount="100000" sheet="1" objects="1" scenarios="1"/>
  <mergeCells count="14">
    <mergeCell ref="A166:J166"/>
    <mergeCell ref="A1:B1"/>
    <mergeCell ref="A2:H2"/>
    <mergeCell ref="A3:H3"/>
    <mergeCell ref="B4:J4"/>
    <mergeCell ref="A113:K113"/>
    <mergeCell ref="A122:K122"/>
    <mergeCell ref="A128:K128"/>
    <mergeCell ref="A153:K153"/>
    <mergeCell ref="A6:K6"/>
    <mergeCell ref="A60:K60"/>
    <mergeCell ref="A92:K92"/>
    <mergeCell ref="A105:K105"/>
    <mergeCell ref="A109:K109"/>
  </mergeCells>
  <pageMargins left="0.70833333333333337" right="0.70833333333333337" top="0.74791666666666667" bottom="0.74791666666666667" header="0.51180555555555562" footer="0.51180555555555562"/>
  <pageSetup paperSize="9" scale="75"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oliviob</dc:creator>
  <cp:lastModifiedBy>Anita Lesar</cp:lastModifiedBy>
  <dcterms:created xsi:type="dcterms:W3CDTF">2015-11-02T09:56:00Z</dcterms:created>
  <dcterms:modified xsi:type="dcterms:W3CDTF">2019-09-17T06:06:39Z</dcterms:modified>
</cp:coreProperties>
</file>