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cks85\Desktop\INTERVENT. NEVRO RTG\popravki-25.9.19\"/>
    </mc:Choice>
  </mc:AlternateContent>
  <bookViews>
    <workbookView xWindow="0" yWindow="0" windowWidth="29010" windowHeight="14145"/>
  </bookViews>
  <sheets>
    <sheet name="PREDRAČUN" sheetId="1" r:id="rId1"/>
    <sheet name="REKAPITUALCIJA" sheetId="4" r:id="rId2"/>
  </sheets>
  <definedNames>
    <definedName name="_xlnm.Print_Area" localSheetId="0">PREDRAČUN!$A$1:$Z$259</definedName>
    <definedName name="_xlnm.Print_Area" localSheetId="1">REKAPITUALCIJA!$A$1:$D$206</definedName>
    <definedName name="_xlnm.Print_Titles" localSheetId="0">PREDRAČUN!$1:$3</definedName>
    <definedName name="_xlnm.Print_Titles" localSheetId="1">REKAPITUALCIJA!$1:$1</definedName>
  </definedNames>
  <calcPr calcId="152511"/>
</workbook>
</file>

<file path=xl/calcChain.xml><?xml version="1.0" encoding="utf-8"?>
<calcChain xmlns="http://schemas.openxmlformats.org/spreadsheetml/2006/main">
  <c r="S4" i="1" l="1"/>
  <c r="T4" i="1" s="1"/>
  <c r="Q4" i="1"/>
  <c r="W88" i="1"/>
  <c r="D71" i="4" s="1"/>
  <c r="V188" i="1"/>
  <c r="C159" i="4" s="1"/>
  <c r="V93" i="1"/>
  <c r="C75" i="4" s="1"/>
  <c r="Q144" i="1"/>
  <c r="V144" i="1" s="1"/>
  <c r="C126" i="4" s="1"/>
  <c r="Q143" i="1"/>
  <c r="V143" i="1" s="1"/>
  <c r="C125" i="4" s="1"/>
  <c r="S5" i="1"/>
  <c r="T5" i="1" s="1"/>
  <c r="S6" i="1"/>
  <c r="T6" i="1" s="1"/>
  <c r="S7" i="1"/>
  <c r="T7" i="1" s="1"/>
  <c r="S8" i="1"/>
  <c r="T8" i="1" s="1"/>
  <c r="S9" i="1"/>
  <c r="T9" i="1" s="1"/>
  <c r="S10" i="1"/>
  <c r="T10" i="1" s="1"/>
  <c r="S11" i="1"/>
  <c r="T11" i="1" s="1"/>
  <c r="S12" i="1"/>
  <c r="T12" i="1" s="1"/>
  <c r="S13" i="1"/>
  <c r="T13" i="1" s="1"/>
  <c r="W14" i="1" s="1"/>
  <c r="D4" i="4" s="1"/>
  <c r="S14" i="1"/>
  <c r="T14" i="1" s="1"/>
  <c r="S15" i="1"/>
  <c r="T15" i="1" s="1"/>
  <c r="W15" i="1" s="1"/>
  <c r="D5" i="4" s="1"/>
  <c r="S16" i="1"/>
  <c r="T16" i="1" s="1"/>
  <c r="W16" i="1" s="1"/>
  <c r="D6" i="4" s="1"/>
  <c r="S17" i="1"/>
  <c r="T17" i="1" s="1"/>
  <c r="W17" i="1" s="1"/>
  <c r="D7" i="4" s="1"/>
  <c r="S18" i="1"/>
  <c r="T18" i="1" s="1"/>
  <c r="W18" i="1" s="1"/>
  <c r="D8" i="4" s="1"/>
  <c r="S19" i="1"/>
  <c r="T19" i="1" s="1"/>
  <c r="W19" i="1" s="1"/>
  <c r="D9" i="4" s="1"/>
  <c r="S20" i="1"/>
  <c r="T20" i="1" s="1"/>
  <c r="W20" i="1" s="1"/>
  <c r="D10" i="4" s="1"/>
  <c r="S21" i="1"/>
  <c r="T21" i="1" s="1"/>
  <c r="W21" i="1" s="1"/>
  <c r="D11" i="4" s="1"/>
  <c r="S22" i="1"/>
  <c r="T22" i="1" s="1"/>
  <c r="W22" i="1" s="1"/>
  <c r="D12" i="4" s="1"/>
  <c r="S23" i="1"/>
  <c r="T23" i="1" s="1"/>
  <c r="S24" i="1"/>
  <c r="T24" i="1" s="1"/>
  <c r="S25" i="1"/>
  <c r="T25" i="1" s="1"/>
  <c r="S26" i="1"/>
  <c r="T26" i="1" s="1"/>
  <c r="S27" i="1"/>
  <c r="T27" i="1" s="1"/>
  <c r="W27" i="1" s="1"/>
  <c r="D14" i="4" s="1"/>
  <c r="S28" i="1"/>
  <c r="T28" i="1" s="1"/>
  <c r="W28" i="1" s="1"/>
  <c r="D15" i="4" s="1"/>
  <c r="S29" i="1"/>
  <c r="T29" i="1" s="1"/>
  <c r="W29" i="1" s="1"/>
  <c r="D16" i="4" s="1"/>
  <c r="S30" i="1"/>
  <c r="T30" i="1" s="1"/>
  <c r="W30" i="1" s="1"/>
  <c r="D17" i="4" s="1"/>
  <c r="S31" i="1"/>
  <c r="T31" i="1" s="1"/>
  <c r="W31" i="1" s="1"/>
  <c r="D18" i="4" s="1"/>
  <c r="S32" i="1"/>
  <c r="T32" i="1" s="1"/>
  <c r="W32" i="1" s="1"/>
  <c r="D19" i="4" s="1"/>
  <c r="S33" i="1"/>
  <c r="T33" i="1" s="1"/>
  <c r="W33" i="1" s="1"/>
  <c r="D20" i="4" s="1"/>
  <c r="S34" i="1"/>
  <c r="T34" i="1" s="1"/>
  <c r="W34" i="1" s="1"/>
  <c r="D21" i="4" s="1"/>
  <c r="S35" i="1"/>
  <c r="T35" i="1" s="1"/>
  <c r="W35" i="1" s="1"/>
  <c r="D22" i="4" s="1"/>
  <c r="S36" i="1"/>
  <c r="T36" i="1" s="1"/>
  <c r="W36" i="1" s="1"/>
  <c r="D23" i="4" s="1"/>
  <c r="S37" i="1"/>
  <c r="T37" i="1" s="1"/>
  <c r="S38" i="1"/>
  <c r="T38" i="1" s="1"/>
  <c r="S39" i="1"/>
  <c r="T39" i="1" s="1"/>
  <c r="S40" i="1"/>
  <c r="T40" i="1" s="1"/>
  <c r="W40" i="1" s="1"/>
  <c r="D25" i="4" s="1"/>
  <c r="S41" i="1"/>
  <c r="T41" i="1" s="1"/>
  <c r="W41" i="1" s="1"/>
  <c r="D26" i="4" s="1"/>
  <c r="S42" i="1"/>
  <c r="T42" i="1" s="1"/>
  <c r="W42" i="1" s="1"/>
  <c r="D27" i="4" s="1"/>
  <c r="S43" i="1"/>
  <c r="T43" i="1" s="1"/>
  <c r="W43" i="1" s="1"/>
  <c r="D28" i="4" s="1"/>
  <c r="S44" i="1"/>
  <c r="T44" i="1" s="1"/>
  <c r="W44" i="1" s="1"/>
  <c r="D29" i="4" s="1"/>
  <c r="S45" i="1"/>
  <c r="T45" i="1" s="1"/>
  <c r="W45" i="1" s="1"/>
  <c r="D30" i="4" s="1"/>
  <c r="S46" i="1"/>
  <c r="T46" i="1" s="1"/>
  <c r="S47" i="1"/>
  <c r="T47" i="1" s="1"/>
  <c r="S48" i="1"/>
  <c r="T48" i="1" s="1"/>
  <c r="S49" i="1"/>
  <c r="T49" i="1" s="1"/>
  <c r="W49" i="1" s="1"/>
  <c r="D32" i="4" s="1"/>
  <c r="S50" i="1"/>
  <c r="T50" i="1" s="1"/>
  <c r="W50" i="1" s="1"/>
  <c r="D33" i="4" s="1"/>
  <c r="S51" i="1"/>
  <c r="T51" i="1" s="1"/>
  <c r="W51" i="1" s="1"/>
  <c r="D34" i="4" s="1"/>
  <c r="S52" i="1"/>
  <c r="T52" i="1" s="1"/>
  <c r="W52" i="1" s="1"/>
  <c r="D35" i="4" s="1"/>
  <c r="S53" i="1"/>
  <c r="T53" i="1" s="1"/>
  <c r="W53" i="1" s="1"/>
  <c r="D36" i="4" s="1"/>
  <c r="S54" i="1"/>
  <c r="T54" i="1" s="1"/>
  <c r="W54" i="1" s="1"/>
  <c r="D37" i="4" s="1"/>
  <c r="S55" i="1"/>
  <c r="T55" i="1" s="1"/>
  <c r="W55" i="1" s="1"/>
  <c r="D38" i="4" s="1"/>
  <c r="S56" i="1"/>
  <c r="T56" i="1" s="1"/>
  <c r="W56" i="1" s="1"/>
  <c r="D39" i="4" s="1"/>
  <c r="S57" i="1"/>
  <c r="T57" i="1" s="1"/>
  <c r="W57" i="1" s="1"/>
  <c r="D40" i="4" s="1"/>
  <c r="S58" i="1"/>
  <c r="T58" i="1" s="1"/>
  <c r="W58" i="1" s="1"/>
  <c r="D41" i="4" s="1"/>
  <c r="S59" i="1"/>
  <c r="T59" i="1" s="1"/>
  <c r="W59" i="1" s="1"/>
  <c r="D42" i="4" s="1"/>
  <c r="S60" i="1"/>
  <c r="T60" i="1" s="1"/>
  <c r="W60" i="1" s="1"/>
  <c r="D43" i="4" s="1"/>
  <c r="S61" i="1"/>
  <c r="T61" i="1" s="1"/>
  <c r="W61" i="1" s="1"/>
  <c r="D44" i="4" s="1"/>
  <c r="S62" i="1"/>
  <c r="T62" i="1" s="1"/>
  <c r="W62" i="1" s="1"/>
  <c r="D45" i="4" s="1"/>
  <c r="S63" i="1"/>
  <c r="T63" i="1" s="1"/>
  <c r="W63" i="1" s="1"/>
  <c r="D46" i="4" s="1"/>
  <c r="S64" i="1"/>
  <c r="T64" i="1" s="1"/>
  <c r="W64" i="1" s="1"/>
  <c r="D47" i="4" s="1"/>
  <c r="S65" i="1"/>
  <c r="T65" i="1" s="1"/>
  <c r="W65" i="1" s="1"/>
  <c r="D48" i="4" s="1"/>
  <c r="S66" i="1"/>
  <c r="T66" i="1" s="1"/>
  <c r="W66" i="1" s="1"/>
  <c r="D49" i="4" s="1"/>
  <c r="S67" i="1"/>
  <c r="T67" i="1" s="1"/>
  <c r="W67" i="1" s="1"/>
  <c r="D50" i="4" s="1"/>
  <c r="S68" i="1"/>
  <c r="T68" i="1" s="1"/>
  <c r="W68" i="1" s="1"/>
  <c r="D51" i="4" s="1"/>
  <c r="S69" i="1"/>
  <c r="T69" i="1" s="1"/>
  <c r="W69" i="1" s="1"/>
  <c r="D52" i="4" s="1"/>
  <c r="S70" i="1"/>
  <c r="T70" i="1" s="1"/>
  <c r="W70" i="1" s="1"/>
  <c r="D53" i="4" s="1"/>
  <c r="S71" i="1"/>
  <c r="T71" i="1" s="1"/>
  <c r="W71" i="1" s="1"/>
  <c r="D54" i="4" s="1"/>
  <c r="S72" i="1"/>
  <c r="T72" i="1" s="1"/>
  <c r="W72" i="1" s="1"/>
  <c r="D55" i="4" s="1"/>
  <c r="S73" i="1"/>
  <c r="T73" i="1" s="1"/>
  <c r="W73" i="1" s="1"/>
  <c r="D56" i="4" s="1"/>
  <c r="S74" i="1"/>
  <c r="T74" i="1" s="1"/>
  <c r="W74" i="1" s="1"/>
  <c r="D57" i="4" s="1"/>
  <c r="S75" i="1"/>
  <c r="T75" i="1" s="1"/>
  <c r="W75" i="1" s="1"/>
  <c r="D58" i="4" s="1"/>
  <c r="S76" i="1"/>
  <c r="T76" i="1" s="1"/>
  <c r="W76" i="1" s="1"/>
  <c r="D59" i="4" s="1"/>
  <c r="S77" i="1"/>
  <c r="T77" i="1" s="1"/>
  <c r="W77" i="1" s="1"/>
  <c r="D60" i="4" s="1"/>
  <c r="S78" i="1"/>
  <c r="T78" i="1" s="1"/>
  <c r="W78" i="1" s="1"/>
  <c r="D61" i="4" s="1"/>
  <c r="S79" i="1"/>
  <c r="T79" i="1" s="1"/>
  <c r="W79" i="1" s="1"/>
  <c r="D62" i="4" s="1"/>
  <c r="S80" i="1"/>
  <c r="T80" i="1" s="1"/>
  <c r="W80" i="1" s="1"/>
  <c r="D63" i="4" s="1"/>
  <c r="S81" i="1"/>
  <c r="T81" i="1" s="1"/>
  <c r="W81" i="1" s="1"/>
  <c r="D64" i="4" s="1"/>
  <c r="S82" i="1"/>
  <c r="T82" i="1" s="1"/>
  <c r="W82" i="1" s="1"/>
  <c r="D65" i="4" s="1"/>
  <c r="S83" i="1"/>
  <c r="T83" i="1" s="1"/>
  <c r="W83" i="1" s="1"/>
  <c r="D66" i="4" s="1"/>
  <c r="S84" i="1"/>
  <c r="T84" i="1" s="1"/>
  <c r="W84" i="1" s="1"/>
  <c r="D67" i="4" s="1"/>
  <c r="S85" i="1"/>
  <c r="T85" i="1" s="1"/>
  <c r="W85" i="1" s="1"/>
  <c r="D68" i="4" s="1"/>
  <c r="S86" i="1"/>
  <c r="T86" i="1" s="1"/>
  <c r="W86" i="1" s="1"/>
  <c r="D69" i="4" s="1"/>
  <c r="S87" i="1"/>
  <c r="T87" i="1" s="1"/>
  <c r="W87" i="1" s="1"/>
  <c r="D70" i="4" s="1"/>
  <c r="S88" i="1"/>
  <c r="T88" i="1" s="1"/>
  <c r="S89" i="1"/>
  <c r="T89" i="1" s="1"/>
  <c r="W89" i="1" s="1"/>
  <c r="D72" i="4" s="1"/>
  <c r="S90" i="1"/>
  <c r="T90" i="1" s="1"/>
  <c r="S91" i="1"/>
  <c r="T91" i="1" s="1"/>
  <c r="S92" i="1"/>
  <c r="T92" i="1" s="1"/>
  <c r="W92" i="1" s="1"/>
  <c r="D74" i="4" s="1"/>
  <c r="S93" i="1"/>
  <c r="T93" i="1" s="1"/>
  <c r="W93" i="1" s="1"/>
  <c r="D75" i="4" s="1"/>
  <c r="S94" i="1"/>
  <c r="T94" i="1" s="1"/>
  <c r="W94" i="1" s="1"/>
  <c r="D76" i="4" s="1"/>
  <c r="S95" i="1"/>
  <c r="T95" i="1" s="1"/>
  <c r="W95" i="1" s="1"/>
  <c r="D77" i="4" s="1"/>
  <c r="S96" i="1"/>
  <c r="T96" i="1" s="1"/>
  <c r="W96" i="1" s="1"/>
  <c r="D78" i="4" s="1"/>
  <c r="S97" i="1"/>
  <c r="T97" i="1" s="1"/>
  <c r="W97" i="1" s="1"/>
  <c r="D79" i="4" s="1"/>
  <c r="S98" i="1"/>
  <c r="T98" i="1" s="1"/>
  <c r="W98" i="1" s="1"/>
  <c r="D80" i="4" s="1"/>
  <c r="S99" i="1"/>
  <c r="T99" i="1" s="1"/>
  <c r="W99" i="1" s="1"/>
  <c r="D81" i="4" s="1"/>
  <c r="S100" i="1"/>
  <c r="T100" i="1" s="1"/>
  <c r="W100" i="1" s="1"/>
  <c r="D82" i="4" s="1"/>
  <c r="S101" i="1"/>
  <c r="T101" i="1" s="1"/>
  <c r="W101" i="1" s="1"/>
  <c r="D83" i="4" s="1"/>
  <c r="S102" i="1"/>
  <c r="T102" i="1" s="1"/>
  <c r="W102" i="1" s="1"/>
  <c r="D84" i="4" s="1"/>
  <c r="S103" i="1"/>
  <c r="T103" i="1" s="1"/>
  <c r="W103" i="1" s="1"/>
  <c r="D85" i="4" s="1"/>
  <c r="S104" i="1"/>
  <c r="T104" i="1" s="1"/>
  <c r="W104" i="1" s="1"/>
  <c r="D86" i="4" s="1"/>
  <c r="S105" i="1"/>
  <c r="T105" i="1" s="1"/>
  <c r="W105" i="1" s="1"/>
  <c r="D87" i="4" s="1"/>
  <c r="S106" i="1"/>
  <c r="T106" i="1" s="1"/>
  <c r="W106" i="1" s="1"/>
  <c r="D88" i="4" s="1"/>
  <c r="S107" i="1"/>
  <c r="T107" i="1" s="1"/>
  <c r="W107" i="1" s="1"/>
  <c r="D89" i="4" s="1"/>
  <c r="S108" i="1"/>
  <c r="T108" i="1" s="1"/>
  <c r="W108" i="1" s="1"/>
  <c r="D90" i="4" s="1"/>
  <c r="S109" i="1"/>
  <c r="T109" i="1" s="1"/>
  <c r="W109" i="1" s="1"/>
  <c r="D91" i="4" s="1"/>
  <c r="S110" i="1"/>
  <c r="T110" i="1" s="1"/>
  <c r="W110" i="1" s="1"/>
  <c r="D92" i="4" s="1"/>
  <c r="S111" i="1"/>
  <c r="T111" i="1" s="1"/>
  <c r="W111" i="1" s="1"/>
  <c r="D93" i="4" s="1"/>
  <c r="S112" i="1"/>
  <c r="T112" i="1" s="1"/>
  <c r="W112" i="1" s="1"/>
  <c r="D94" i="4" s="1"/>
  <c r="S113" i="1"/>
  <c r="T113" i="1" s="1"/>
  <c r="W113" i="1" s="1"/>
  <c r="D95" i="4" s="1"/>
  <c r="S114" i="1"/>
  <c r="T114" i="1" s="1"/>
  <c r="W114" i="1" s="1"/>
  <c r="D96" i="4" s="1"/>
  <c r="S115" i="1"/>
  <c r="T115" i="1" s="1"/>
  <c r="W115" i="1" s="1"/>
  <c r="D97" i="4" s="1"/>
  <c r="S116" i="1"/>
  <c r="T116" i="1" s="1"/>
  <c r="W116" i="1" s="1"/>
  <c r="D98" i="4" s="1"/>
  <c r="S117" i="1"/>
  <c r="T117" i="1" s="1"/>
  <c r="W117" i="1" s="1"/>
  <c r="D99" i="4" s="1"/>
  <c r="S118" i="1"/>
  <c r="T118" i="1" s="1"/>
  <c r="W118" i="1" s="1"/>
  <c r="D100" i="4" s="1"/>
  <c r="S119" i="1"/>
  <c r="T119" i="1" s="1"/>
  <c r="W119" i="1" s="1"/>
  <c r="D101" i="4" s="1"/>
  <c r="S120" i="1"/>
  <c r="T120" i="1" s="1"/>
  <c r="W120" i="1" s="1"/>
  <c r="D102" i="4" s="1"/>
  <c r="S121" i="1"/>
  <c r="T121" i="1" s="1"/>
  <c r="W121" i="1" s="1"/>
  <c r="D103" i="4" s="1"/>
  <c r="S122" i="1"/>
  <c r="T122" i="1" s="1"/>
  <c r="W122" i="1" s="1"/>
  <c r="D104" i="4" s="1"/>
  <c r="S123" i="1"/>
  <c r="T123" i="1" s="1"/>
  <c r="W123" i="1" s="1"/>
  <c r="D105" i="4" s="1"/>
  <c r="S124" i="1"/>
  <c r="T124" i="1" s="1"/>
  <c r="W124" i="1" s="1"/>
  <c r="D106" i="4" s="1"/>
  <c r="S125" i="1"/>
  <c r="T125" i="1" s="1"/>
  <c r="W125" i="1" s="1"/>
  <c r="D107" i="4" s="1"/>
  <c r="S126" i="1"/>
  <c r="T126" i="1" s="1"/>
  <c r="W126" i="1" s="1"/>
  <c r="D108" i="4" s="1"/>
  <c r="S127" i="1"/>
  <c r="T127" i="1" s="1"/>
  <c r="W127" i="1" s="1"/>
  <c r="D109" i="4" s="1"/>
  <c r="S128" i="1"/>
  <c r="T128" i="1" s="1"/>
  <c r="W128" i="1" s="1"/>
  <c r="D110" i="4" s="1"/>
  <c r="S129" i="1"/>
  <c r="T129" i="1" s="1"/>
  <c r="W129" i="1" s="1"/>
  <c r="D111" i="4" s="1"/>
  <c r="S130" i="1"/>
  <c r="T130" i="1" s="1"/>
  <c r="W130" i="1" s="1"/>
  <c r="D112" i="4" s="1"/>
  <c r="S131" i="1"/>
  <c r="T131" i="1" s="1"/>
  <c r="W131" i="1" s="1"/>
  <c r="D113" i="4" s="1"/>
  <c r="S132" i="1"/>
  <c r="T132" i="1" s="1"/>
  <c r="W132" i="1" s="1"/>
  <c r="D114" i="4" s="1"/>
  <c r="S133" i="1"/>
  <c r="T133" i="1" s="1"/>
  <c r="W133" i="1" s="1"/>
  <c r="D115" i="4" s="1"/>
  <c r="S134" i="1"/>
  <c r="T134" i="1" s="1"/>
  <c r="W134" i="1" s="1"/>
  <c r="D116" i="4" s="1"/>
  <c r="S135" i="1"/>
  <c r="T135" i="1" s="1"/>
  <c r="W135" i="1" s="1"/>
  <c r="D117" i="4" s="1"/>
  <c r="S136" i="1"/>
  <c r="T136" i="1" s="1"/>
  <c r="W136" i="1" s="1"/>
  <c r="D118" i="4" s="1"/>
  <c r="S137" i="1"/>
  <c r="T137" i="1" s="1"/>
  <c r="W137" i="1" s="1"/>
  <c r="D119" i="4" s="1"/>
  <c r="S138" i="1"/>
  <c r="T138" i="1" s="1"/>
  <c r="W138" i="1" s="1"/>
  <c r="D120" i="4" s="1"/>
  <c r="S139" i="1"/>
  <c r="T139" i="1" s="1"/>
  <c r="W139" i="1" s="1"/>
  <c r="D121" i="4" s="1"/>
  <c r="S140" i="1"/>
  <c r="T140" i="1" s="1"/>
  <c r="W140" i="1" s="1"/>
  <c r="D122" i="4" s="1"/>
  <c r="S141" i="1"/>
  <c r="T141" i="1" s="1"/>
  <c r="W141" i="1" s="1"/>
  <c r="D123" i="4" s="1"/>
  <c r="S142" i="1"/>
  <c r="T142" i="1" s="1"/>
  <c r="W142" i="1" s="1"/>
  <c r="D124" i="4" s="1"/>
  <c r="S143" i="1"/>
  <c r="T143" i="1" s="1"/>
  <c r="W143" i="1" s="1"/>
  <c r="D125" i="4" s="1"/>
  <c r="S144" i="1"/>
  <c r="T144" i="1" s="1"/>
  <c r="W144" i="1" s="1"/>
  <c r="D126" i="4" s="1"/>
  <c r="S145" i="1"/>
  <c r="T145" i="1" s="1"/>
  <c r="W145" i="1" s="1"/>
  <c r="D127" i="4" s="1"/>
  <c r="S146" i="1"/>
  <c r="T146" i="1" s="1"/>
  <c r="W146" i="1" s="1"/>
  <c r="D128" i="4" s="1"/>
  <c r="S147" i="1"/>
  <c r="T147" i="1" s="1"/>
  <c r="W147" i="1" s="1"/>
  <c r="D129" i="4" s="1"/>
  <c r="S148" i="1"/>
  <c r="T148" i="1" s="1"/>
  <c r="W148" i="1" s="1"/>
  <c r="D130" i="4" s="1"/>
  <c r="S149" i="1"/>
  <c r="T149" i="1" s="1"/>
  <c r="W149" i="1" s="1"/>
  <c r="D131" i="4" s="1"/>
  <c r="S150" i="1"/>
  <c r="T150" i="1" s="1"/>
  <c r="W150" i="1" s="1"/>
  <c r="D132" i="4" s="1"/>
  <c r="S151" i="1"/>
  <c r="T151" i="1" s="1"/>
  <c r="W151" i="1" s="1"/>
  <c r="D133" i="4" s="1"/>
  <c r="S152" i="1"/>
  <c r="T152" i="1" s="1"/>
  <c r="W152" i="1" s="1"/>
  <c r="D134" i="4" s="1"/>
  <c r="S153" i="1"/>
  <c r="T153" i="1" s="1"/>
  <c r="W153" i="1" s="1"/>
  <c r="D135" i="4" s="1"/>
  <c r="S154" i="1"/>
  <c r="T154" i="1" s="1"/>
  <c r="W154" i="1" s="1"/>
  <c r="D136" i="4" s="1"/>
  <c r="S155" i="1"/>
  <c r="T155" i="1" s="1"/>
  <c r="W155" i="1" s="1"/>
  <c r="D137" i="4" s="1"/>
  <c r="S156" i="1"/>
  <c r="T156" i="1" s="1"/>
  <c r="W156" i="1" s="1"/>
  <c r="D138" i="4" s="1"/>
  <c r="S157" i="1"/>
  <c r="T157" i="1" s="1"/>
  <c r="W157" i="1" s="1"/>
  <c r="D139" i="4" s="1"/>
  <c r="S158" i="1"/>
  <c r="T158" i="1" s="1"/>
  <c r="W158" i="1" s="1"/>
  <c r="D140" i="4" s="1"/>
  <c r="S159" i="1"/>
  <c r="T159" i="1" s="1"/>
  <c r="W159" i="1" s="1"/>
  <c r="D141" i="4" s="1"/>
  <c r="S160" i="1"/>
  <c r="T160" i="1" s="1"/>
  <c r="W160" i="1" s="1"/>
  <c r="D142" i="4" s="1"/>
  <c r="S161" i="1"/>
  <c r="T161" i="1" s="1"/>
  <c r="W161" i="1" s="1"/>
  <c r="D143" i="4" s="1"/>
  <c r="S162" i="1"/>
  <c r="T162" i="1" s="1"/>
  <c r="W162" i="1" s="1"/>
  <c r="D144" i="4" s="1"/>
  <c r="S163" i="1"/>
  <c r="T163" i="1" s="1"/>
  <c r="W163" i="1" s="1"/>
  <c r="D145" i="4" s="1"/>
  <c r="S164" i="1"/>
  <c r="T164" i="1" s="1"/>
  <c r="W164" i="1" s="1"/>
  <c r="D146" i="4" s="1"/>
  <c r="S165" i="1"/>
  <c r="T165" i="1" s="1"/>
  <c r="W165" i="1" s="1"/>
  <c r="D147" i="4" s="1"/>
  <c r="S166" i="1"/>
  <c r="T166" i="1" s="1"/>
  <c r="W166" i="1" s="1"/>
  <c r="D148" i="4" s="1"/>
  <c r="S167" i="1"/>
  <c r="T167" i="1" s="1"/>
  <c r="S168" i="1"/>
  <c r="T168" i="1" s="1"/>
  <c r="S169" i="1"/>
  <c r="T169" i="1" s="1"/>
  <c r="S170" i="1"/>
  <c r="T170" i="1" s="1"/>
  <c r="S171" i="1"/>
  <c r="T171" i="1" s="1"/>
  <c r="S172" i="1"/>
  <c r="T172" i="1" s="1"/>
  <c r="S173" i="1"/>
  <c r="T173" i="1" s="1"/>
  <c r="W174" i="1" s="1"/>
  <c r="D152" i="4" s="1"/>
  <c r="S174" i="1"/>
  <c r="T174" i="1" s="1"/>
  <c r="S175" i="1"/>
  <c r="T175" i="1" s="1"/>
  <c r="S176" i="1"/>
  <c r="T176" i="1" s="1"/>
  <c r="S177" i="1"/>
  <c r="T177" i="1" s="1"/>
  <c r="S178" i="1"/>
  <c r="T178" i="1" s="1"/>
  <c r="S179" i="1"/>
  <c r="T179" i="1" s="1"/>
  <c r="S180" i="1"/>
  <c r="T180" i="1" s="1"/>
  <c r="S181" i="1"/>
  <c r="T181" i="1" s="1"/>
  <c r="S182" i="1"/>
  <c r="T182" i="1" s="1"/>
  <c r="S183" i="1"/>
  <c r="T183" i="1" s="1"/>
  <c r="S184" i="1"/>
  <c r="T184" i="1" s="1"/>
  <c r="S185" i="1"/>
  <c r="T185" i="1" s="1"/>
  <c r="S186" i="1"/>
  <c r="T186" i="1" s="1"/>
  <c r="S187" i="1"/>
  <c r="T187" i="1" s="1"/>
  <c r="S188" i="1"/>
  <c r="T188" i="1" s="1"/>
  <c r="S189" i="1"/>
  <c r="T189" i="1" s="1"/>
  <c r="W190" i="1" s="1"/>
  <c r="D160" i="4" s="1"/>
  <c r="S190" i="1"/>
  <c r="T190" i="1" s="1"/>
  <c r="S191" i="1"/>
  <c r="T191" i="1" s="1"/>
  <c r="W192" i="1" s="1"/>
  <c r="D161" i="4" s="1"/>
  <c r="S192" i="1"/>
  <c r="T192" i="1" s="1"/>
  <c r="S193" i="1"/>
  <c r="T193" i="1" s="1"/>
  <c r="S194" i="1"/>
  <c r="T194" i="1" s="1"/>
  <c r="S195" i="1"/>
  <c r="T195" i="1" s="1"/>
  <c r="S196" i="1"/>
  <c r="T196" i="1" s="1"/>
  <c r="S197" i="1"/>
  <c r="T197" i="1" s="1"/>
  <c r="S198" i="1"/>
  <c r="T198" i="1" s="1"/>
  <c r="S199" i="1"/>
  <c r="T199" i="1" s="1"/>
  <c r="S200" i="1"/>
  <c r="T200" i="1" s="1"/>
  <c r="S201" i="1"/>
  <c r="T201" i="1" s="1"/>
  <c r="S202" i="1"/>
  <c r="T202" i="1" s="1"/>
  <c r="S203" i="1"/>
  <c r="T203" i="1" s="1"/>
  <c r="S204" i="1"/>
  <c r="T204" i="1" s="1"/>
  <c r="S205" i="1"/>
  <c r="T205" i="1" s="1"/>
  <c r="W206" i="1" s="1"/>
  <c r="D168" i="4" s="1"/>
  <c r="S206" i="1"/>
  <c r="T206" i="1" s="1"/>
  <c r="S207" i="1"/>
  <c r="T207" i="1" s="1"/>
  <c r="S208" i="1"/>
  <c r="T208" i="1" s="1"/>
  <c r="S209" i="1"/>
  <c r="T209" i="1" s="1"/>
  <c r="S210" i="1"/>
  <c r="T210" i="1" s="1"/>
  <c r="S211" i="1"/>
  <c r="T211" i="1" s="1"/>
  <c r="S212" i="1"/>
  <c r="T212" i="1" s="1"/>
  <c r="S213" i="1"/>
  <c r="T213" i="1" s="1"/>
  <c r="S214" i="1"/>
  <c r="T214" i="1" s="1"/>
  <c r="S215" i="1"/>
  <c r="T215" i="1" s="1"/>
  <c r="S216" i="1"/>
  <c r="T216" i="1" s="1"/>
  <c r="S217" i="1"/>
  <c r="T217" i="1" s="1"/>
  <c r="S218" i="1"/>
  <c r="T218" i="1" s="1"/>
  <c r="S219" i="1"/>
  <c r="T219" i="1" s="1"/>
  <c r="S220" i="1"/>
  <c r="T220" i="1" s="1"/>
  <c r="S221" i="1"/>
  <c r="T221" i="1" s="1"/>
  <c r="W222" i="1" s="1"/>
  <c r="D176" i="4" s="1"/>
  <c r="S222" i="1"/>
  <c r="T222" i="1" s="1"/>
  <c r="S223" i="1"/>
  <c r="T223" i="1" s="1"/>
  <c r="W224" i="1" s="1"/>
  <c r="D177" i="4" s="1"/>
  <c r="S224" i="1"/>
  <c r="T224" i="1" s="1"/>
  <c r="S225" i="1"/>
  <c r="T225" i="1" s="1"/>
  <c r="S226" i="1"/>
  <c r="T226" i="1" s="1"/>
  <c r="S227" i="1"/>
  <c r="T227" i="1" s="1"/>
  <c r="S228" i="1"/>
  <c r="T228" i="1" s="1"/>
  <c r="S229" i="1"/>
  <c r="T229" i="1" s="1"/>
  <c r="S230" i="1"/>
  <c r="T230" i="1" s="1"/>
  <c r="S231" i="1"/>
  <c r="T231" i="1" s="1"/>
  <c r="S232" i="1"/>
  <c r="T232" i="1" s="1"/>
  <c r="S233" i="1"/>
  <c r="T233" i="1" s="1"/>
  <c r="S234" i="1"/>
  <c r="T234" i="1" s="1"/>
  <c r="S235" i="1"/>
  <c r="T235" i="1" s="1"/>
  <c r="S236" i="1"/>
  <c r="T236" i="1" s="1"/>
  <c r="S237" i="1"/>
  <c r="T237" i="1" s="1"/>
  <c r="W238" i="1" s="1"/>
  <c r="D184" i="4" s="1"/>
  <c r="S238" i="1"/>
  <c r="T238" i="1" s="1"/>
  <c r="S239" i="1"/>
  <c r="T239" i="1" s="1"/>
  <c r="S240" i="1"/>
  <c r="T240" i="1" s="1"/>
  <c r="S241" i="1"/>
  <c r="T241" i="1" s="1"/>
  <c r="S242" i="1"/>
  <c r="T242" i="1" s="1"/>
  <c r="S243" i="1"/>
  <c r="T243" i="1" s="1"/>
  <c r="S244" i="1"/>
  <c r="T244" i="1" s="1"/>
  <c r="S245" i="1"/>
  <c r="T245" i="1" s="1"/>
  <c r="S246" i="1"/>
  <c r="T246" i="1" s="1"/>
  <c r="S247" i="1"/>
  <c r="T247" i="1" s="1"/>
  <c r="S248" i="1"/>
  <c r="T248" i="1" s="1"/>
  <c r="S249" i="1"/>
  <c r="T249" i="1" s="1"/>
  <c r="S250" i="1"/>
  <c r="T250" i="1" s="1"/>
  <c r="S251" i="1"/>
  <c r="T251" i="1" s="1"/>
  <c r="S252" i="1"/>
  <c r="T252" i="1" s="1"/>
  <c r="S253" i="1"/>
  <c r="T253" i="1" s="1"/>
  <c r="W254" i="1" s="1"/>
  <c r="D192" i="4" s="1"/>
  <c r="S254" i="1"/>
  <c r="T254" i="1" s="1"/>
  <c r="S255" i="1"/>
  <c r="T255" i="1" s="1"/>
  <c r="W256" i="1" s="1"/>
  <c r="D193" i="4" s="1"/>
  <c r="S256" i="1"/>
  <c r="T256" i="1" s="1"/>
  <c r="S257" i="1"/>
  <c r="T257" i="1" s="1"/>
  <c r="S258" i="1"/>
  <c r="T258" i="1" s="1"/>
  <c r="Q5" i="1"/>
  <c r="Q6" i="1"/>
  <c r="Q7" i="1"/>
  <c r="Q8" i="1"/>
  <c r="Q9" i="1"/>
  <c r="Q10" i="1"/>
  <c r="Q11" i="1"/>
  <c r="Q12" i="1"/>
  <c r="Q13" i="1"/>
  <c r="V14" i="1" s="1"/>
  <c r="C4" i="4" s="1"/>
  <c r="Q14" i="1"/>
  <c r="Q15" i="1"/>
  <c r="V15" i="1" s="1"/>
  <c r="C5" i="4" s="1"/>
  <c r="Q16" i="1"/>
  <c r="V16" i="1" s="1"/>
  <c r="C6" i="4" s="1"/>
  <c r="Q17" i="1"/>
  <c r="V17" i="1" s="1"/>
  <c r="C7" i="4" s="1"/>
  <c r="Q18" i="1"/>
  <c r="V18" i="1" s="1"/>
  <c r="C8" i="4" s="1"/>
  <c r="Q19" i="1"/>
  <c r="V19" i="1" s="1"/>
  <c r="C9" i="4" s="1"/>
  <c r="Q20" i="1"/>
  <c r="V20" i="1" s="1"/>
  <c r="C10" i="4" s="1"/>
  <c r="Q21" i="1"/>
  <c r="V21" i="1" s="1"/>
  <c r="C11" i="4" s="1"/>
  <c r="Q22" i="1"/>
  <c r="V22" i="1" s="1"/>
  <c r="C12" i="4" s="1"/>
  <c r="Q23" i="1"/>
  <c r="V26" i="1" s="1"/>
  <c r="C13" i="4" s="1"/>
  <c r="Q24" i="1"/>
  <c r="Q25" i="1"/>
  <c r="Q26" i="1"/>
  <c r="Q27" i="1"/>
  <c r="V27" i="1" s="1"/>
  <c r="C14" i="4" s="1"/>
  <c r="Q28" i="1"/>
  <c r="V28" i="1" s="1"/>
  <c r="C15" i="4" s="1"/>
  <c r="Q29" i="1"/>
  <c r="V29" i="1" s="1"/>
  <c r="C16" i="4" s="1"/>
  <c r="Q30" i="1"/>
  <c r="V30" i="1" s="1"/>
  <c r="C17" i="4" s="1"/>
  <c r="Q31" i="1"/>
  <c r="V31" i="1" s="1"/>
  <c r="C18" i="4" s="1"/>
  <c r="Q32" i="1"/>
  <c r="V32" i="1" s="1"/>
  <c r="C19" i="4" s="1"/>
  <c r="Q33" i="1"/>
  <c r="V33" i="1" s="1"/>
  <c r="C20" i="4" s="1"/>
  <c r="Q34" i="1"/>
  <c r="V34" i="1" s="1"/>
  <c r="C21" i="4" s="1"/>
  <c r="Q35" i="1"/>
  <c r="V35" i="1" s="1"/>
  <c r="C22" i="4" s="1"/>
  <c r="Q36" i="1"/>
  <c r="V36" i="1" s="1"/>
  <c r="C23" i="4" s="1"/>
  <c r="Q37" i="1"/>
  <c r="Q38" i="1"/>
  <c r="Q39" i="1"/>
  <c r="Q40" i="1"/>
  <c r="V40" i="1" s="1"/>
  <c r="C25" i="4" s="1"/>
  <c r="Q41" i="1"/>
  <c r="V41" i="1" s="1"/>
  <c r="C26" i="4" s="1"/>
  <c r="Q42" i="1"/>
  <c r="V42" i="1" s="1"/>
  <c r="C27" i="4" s="1"/>
  <c r="Q43" i="1"/>
  <c r="V43" i="1" s="1"/>
  <c r="C28" i="4" s="1"/>
  <c r="Q44" i="1"/>
  <c r="V44" i="1" s="1"/>
  <c r="C29" i="4" s="1"/>
  <c r="Q45" i="1"/>
  <c r="V45" i="1" s="1"/>
  <c r="C30" i="4" s="1"/>
  <c r="Q46" i="1"/>
  <c r="Q47" i="1"/>
  <c r="Q48" i="1"/>
  <c r="Q49" i="1"/>
  <c r="V49" i="1" s="1"/>
  <c r="C32" i="4" s="1"/>
  <c r="Q50" i="1"/>
  <c r="V50" i="1" s="1"/>
  <c r="C33" i="4" s="1"/>
  <c r="Q51" i="1"/>
  <c r="V51" i="1" s="1"/>
  <c r="C34" i="4" s="1"/>
  <c r="Q52" i="1"/>
  <c r="V52" i="1" s="1"/>
  <c r="C35" i="4" s="1"/>
  <c r="Q53" i="1"/>
  <c r="V53" i="1" s="1"/>
  <c r="C36" i="4" s="1"/>
  <c r="Q54" i="1"/>
  <c r="V54" i="1" s="1"/>
  <c r="C37" i="4" s="1"/>
  <c r="Q55" i="1"/>
  <c r="V55" i="1" s="1"/>
  <c r="C38" i="4" s="1"/>
  <c r="Q56" i="1"/>
  <c r="V56" i="1" s="1"/>
  <c r="C39" i="4" s="1"/>
  <c r="Q57" i="1"/>
  <c r="V57" i="1" s="1"/>
  <c r="C40" i="4" s="1"/>
  <c r="Q58" i="1"/>
  <c r="V58" i="1" s="1"/>
  <c r="C41" i="4" s="1"/>
  <c r="Q59" i="1"/>
  <c r="V59" i="1" s="1"/>
  <c r="C42" i="4" s="1"/>
  <c r="Q60" i="1"/>
  <c r="V60" i="1" s="1"/>
  <c r="C43" i="4" s="1"/>
  <c r="Q61" i="1"/>
  <c r="V61" i="1" s="1"/>
  <c r="C44" i="4" s="1"/>
  <c r="Q62" i="1"/>
  <c r="V62" i="1" s="1"/>
  <c r="C45" i="4" s="1"/>
  <c r="Q63" i="1"/>
  <c r="V63" i="1" s="1"/>
  <c r="C46" i="4" s="1"/>
  <c r="Q64" i="1"/>
  <c r="V64" i="1" s="1"/>
  <c r="C47" i="4" s="1"/>
  <c r="Q65" i="1"/>
  <c r="V65" i="1" s="1"/>
  <c r="C48" i="4" s="1"/>
  <c r="Q66" i="1"/>
  <c r="V66" i="1" s="1"/>
  <c r="C49" i="4" s="1"/>
  <c r="Q67" i="1"/>
  <c r="V67" i="1" s="1"/>
  <c r="C50" i="4" s="1"/>
  <c r="Q68" i="1"/>
  <c r="V68" i="1" s="1"/>
  <c r="C51" i="4" s="1"/>
  <c r="Q69" i="1"/>
  <c r="V69" i="1" s="1"/>
  <c r="C52" i="4" s="1"/>
  <c r="Q70" i="1"/>
  <c r="V70" i="1" s="1"/>
  <c r="C53" i="4" s="1"/>
  <c r="Q71" i="1"/>
  <c r="V71" i="1" s="1"/>
  <c r="C54" i="4" s="1"/>
  <c r="Q72" i="1"/>
  <c r="V72" i="1" s="1"/>
  <c r="C55" i="4" s="1"/>
  <c r="Q73" i="1"/>
  <c r="V73" i="1" s="1"/>
  <c r="C56" i="4" s="1"/>
  <c r="Q74" i="1"/>
  <c r="V74" i="1" s="1"/>
  <c r="C57" i="4" s="1"/>
  <c r="Q75" i="1"/>
  <c r="V75" i="1" s="1"/>
  <c r="C58" i="4" s="1"/>
  <c r="Q76" i="1"/>
  <c r="V76" i="1" s="1"/>
  <c r="C59" i="4" s="1"/>
  <c r="Q77" i="1"/>
  <c r="V77" i="1" s="1"/>
  <c r="C60" i="4" s="1"/>
  <c r="Q78" i="1"/>
  <c r="V78" i="1" s="1"/>
  <c r="C61" i="4" s="1"/>
  <c r="Q79" i="1"/>
  <c r="V79" i="1" s="1"/>
  <c r="C62" i="4" s="1"/>
  <c r="Q80" i="1"/>
  <c r="V80" i="1" s="1"/>
  <c r="C63" i="4" s="1"/>
  <c r="Q81" i="1"/>
  <c r="V81" i="1" s="1"/>
  <c r="C64" i="4" s="1"/>
  <c r="Q82" i="1"/>
  <c r="V82" i="1" s="1"/>
  <c r="C65" i="4" s="1"/>
  <c r="Q83" i="1"/>
  <c r="V83" i="1" s="1"/>
  <c r="C66" i="4" s="1"/>
  <c r="Q84" i="1"/>
  <c r="V84" i="1" s="1"/>
  <c r="C67" i="4" s="1"/>
  <c r="Q85" i="1"/>
  <c r="V85" i="1" s="1"/>
  <c r="C68" i="4" s="1"/>
  <c r="Q86" i="1"/>
  <c r="V86" i="1" s="1"/>
  <c r="C69" i="4" s="1"/>
  <c r="Q87" i="1"/>
  <c r="V87" i="1" s="1"/>
  <c r="C70" i="4" s="1"/>
  <c r="Q88" i="1"/>
  <c r="V88" i="1" s="1"/>
  <c r="C71" i="4" s="1"/>
  <c r="Q89" i="1"/>
  <c r="V89" i="1" s="1"/>
  <c r="C72" i="4" s="1"/>
  <c r="Q90" i="1"/>
  <c r="Q91" i="1"/>
  <c r="Q92" i="1"/>
  <c r="V92" i="1" s="1"/>
  <c r="C74" i="4" s="1"/>
  <c r="Q93" i="1"/>
  <c r="Q94" i="1"/>
  <c r="V94" i="1" s="1"/>
  <c r="C76" i="4" s="1"/>
  <c r="Q95" i="1"/>
  <c r="V95" i="1" s="1"/>
  <c r="C77" i="4" s="1"/>
  <c r="Q96" i="1"/>
  <c r="V96" i="1" s="1"/>
  <c r="C78" i="4" s="1"/>
  <c r="Q97" i="1"/>
  <c r="V97" i="1" s="1"/>
  <c r="C79" i="4" s="1"/>
  <c r="Q98" i="1"/>
  <c r="V98" i="1" s="1"/>
  <c r="C80" i="4" s="1"/>
  <c r="Q99" i="1"/>
  <c r="V99" i="1" s="1"/>
  <c r="C81" i="4" s="1"/>
  <c r="Q100" i="1"/>
  <c r="V100" i="1" s="1"/>
  <c r="C82" i="4" s="1"/>
  <c r="Q101" i="1"/>
  <c r="V101" i="1" s="1"/>
  <c r="C83" i="4" s="1"/>
  <c r="Q102" i="1"/>
  <c r="V102" i="1" s="1"/>
  <c r="C84" i="4" s="1"/>
  <c r="Q103" i="1"/>
  <c r="V103" i="1" s="1"/>
  <c r="C85" i="4" s="1"/>
  <c r="Q104" i="1"/>
  <c r="V104" i="1" s="1"/>
  <c r="C86" i="4" s="1"/>
  <c r="Q105" i="1"/>
  <c r="V105" i="1" s="1"/>
  <c r="C87" i="4" s="1"/>
  <c r="Q106" i="1"/>
  <c r="V106" i="1" s="1"/>
  <c r="C88" i="4" s="1"/>
  <c r="Q107" i="1"/>
  <c r="V107" i="1" s="1"/>
  <c r="C89" i="4" s="1"/>
  <c r="Q108" i="1"/>
  <c r="V108" i="1" s="1"/>
  <c r="C90" i="4" s="1"/>
  <c r="Q109" i="1"/>
  <c r="V109" i="1" s="1"/>
  <c r="C91" i="4" s="1"/>
  <c r="Q110" i="1"/>
  <c r="V110" i="1" s="1"/>
  <c r="C92" i="4" s="1"/>
  <c r="Q111" i="1"/>
  <c r="V111" i="1" s="1"/>
  <c r="C93" i="4" s="1"/>
  <c r="Q112" i="1"/>
  <c r="V112" i="1" s="1"/>
  <c r="C94" i="4" s="1"/>
  <c r="Q113" i="1"/>
  <c r="V113" i="1" s="1"/>
  <c r="C95" i="4" s="1"/>
  <c r="Q114" i="1"/>
  <c r="V114" i="1" s="1"/>
  <c r="C96" i="4" s="1"/>
  <c r="Q115" i="1"/>
  <c r="V115" i="1" s="1"/>
  <c r="C97" i="4" s="1"/>
  <c r="Q116" i="1"/>
  <c r="V116" i="1" s="1"/>
  <c r="C98" i="4" s="1"/>
  <c r="Q117" i="1"/>
  <c r="V117" i="1" s="1"/>
  <c r="C99" i="4" s="1"/>
  <c r="Q118" i="1"/>
  <c r="V118" i="1" s="1"/>
  <c r="C100" i="4" s="1"/>
  <c r="Q119" i="1"/>
  <c r="V119" i="1" s="1"/>
  <c r="C101" i="4" s="1"/>
  <c r="Q120" i="1"/>
  <c r="V120" i="1" s="1"/>
  <c r="C102" i="4" s="1"/>
  <c r="Q121" i="1"/>
  <c r="V121" i="1" s="1"/>
  <c r="C103" i="4" s="1"/>
  <c r="Q122" i="1"/>
  <c r="V122" i="1" s="1"/>
  <c r="C104" i="4" s="1"/>
  <c r="Q123" i="1"/>
  <c r="V123" i="1" s="1"/>
  <c r="C105" i="4" s="1"/>
  <c r="Q124" i="1"/>
  <c r="V124" i="1" s="1"/>
  <c r="C106" i="4" s="1"/>
  <c r="Q125" i="1"/>
  <c r="V125" i="1" s="1"/>
  <c r="C107" i="4" s="1"/>
  <c r="Q126" i="1"/>
  <c r="V126" i="1" s="1"/>
  <c r="C108" i="4" s="1"/>
  <c r="Q127" i="1"/>
  <c r="V127" i="1" s="1"/>
  <c r="C109" i="4" s="1"/>
  <c r="Q128" i="1"/>
  <c r="V128" i="1" s="1"/>
  <c r="C110" i="4" s="1"/>
  <c r="Q129" i="1"/>
  <c r="V129" i="1" s="1"/>
  <c r="C111" i="4" s="1"/>
  <c r="Q130" i="1"/>
  <c r="V130" i="1" s="1"/>
  <c r="C112" i="4" s="1"/>
  <c r="Q131" i="1"/>
  <c r="V131" i="1" s="1"/>
  <c r="C113" i="4" s="1"/>
  <c r="Q132" i="1"/>
  <c r="V132" i="1" s="1"/>
  <c r="C114" i="4" s="1"/>
  <c r="Q133" i="1"/>
  <c r="V133" i="1" s="1"/>
  <c r="C115" i="4" s="1"/>
  <c r="Q134" i="1"/>
  <c r="V134" i="1" s="1"/>
  <c r="C116" i="4" s="1"/>
  <c r="Q135" i="1"/>
  <c r="V135" i="1" s="1"/>
  <c r="C117" i="4" s="1"/>
  <c r="Q136" i="1"/>
  <c r="V136" i="1" s="1"/>
  <c r="C118" i="4" s="1"/>
  <c r="Q137" i="1"/>
  <c r="V137" i="1" s="1"/>
  <c r="C119" i="4" s="1"/>
  <c r="Q138" i="1"/>
  <c r="V138" i="1" s="1"/>
  <c r="C120" i="4" s="1"/>
  <c r="Q139" i="1"/>
  <c r="V139" i="1" s="1"/>
  <c r="C121" i="4" s="1"/>
  <c r="Q140" i="1"/>
  <c r="V140" i="1" s="1"/>
  <c r="C122" i="4" s="1"/>
  <c r="Q141" i="1"/>
  <c r="V141" i="1" s="1"/>
  <c r="C123" i="4" s="1"/>
  <c r="Q142" i="1"/>
  <c r="V142" i="1" s="1"/>
  <c r="C124" i="4" s="1"/>
  <c r="Q145" i="1"/>
  <c r="V145" i="1" s="1"/>
  <c r="C127" i="4" s="1"/>
  <c r="Q146" i="1"/>
  <c r="V146" i="1" s="1"/>
  <c r="C128" i="4" s="1"/>
  <c r="Q147" i="1"/>
  <c r="V147" i="1" s="1"/>
  <c r="C129" i="4" s="1"/>
  <c r="Q148" i="1"/>
  <c r="V148" i="1" s="1"/>
  <c r="C130" i="4" s="1"/>
  <c r="Q149" i="1"/>
  <c r="V149" i="1" s="1"/>
  <c r="C131" i="4" s="1"/>
  <c r="Q150" i="1"/>
  <c r="V150" i="1" s="1"/>
  <c r="C132" i="4" s="1"/>
  <c r="Q151" i="1"/>
  <c r="V151" i="1" s="1"/>
  <c r="C133" i="4" s="1"/>
  <c r="Q152" i="1"/>
  <c r="V152" i="1" s="1"/>
  <c r="C134" i="4" s="1"/>
  <c r="Q153" i="1"/>
  <c r="V153" i="1" s="1"/>
  <c r="C135" i="4" s="1"/>
  <c r="Q154" i="1"/>
  <c r="V154" i="1" s="1"/>
  <c r="C136" i="4" s="1"/>
  <c r="Q155" i="1"/>
  <c r="V155" i="1" s="1"/>
  <c r="C137" i="4" s="1"/>
  <c r="Q156" i="1"/>
  <c r="V156" i="1" s="1"/>
  <c r="C138" i="4" s="1"/>
  <c r="Q157" i="1"/>
  <c r="V157" i="1" s="1"/>
  <c r="C139" i="4" s="1"/>
  <c r="Q158" i="1"/>
  <c r="V158" i="1" s="1"/>
  <c r="C140" i="4" s="1"/>
  <c r="Q159" i="1"/>
  <c r="V159" i="1" s="1"/>
  <c r="C141" i="4" s="1"/>
  <c r="Q160" i="1"/>
  <c r="V160" i="1" s="1"/>
  <c r="C142" i="4" s="1"/>
  <c r="Q161" i="1"/>
  <c r="V161" i="1" s="1"/>
  <c r="C143" i="4" s="1"/>
  <c r="Q162" i="1"/>
  <c r="V162" i="1" s="1"/>
  <c r="C144" i="4" s="1"/>
  <c r="Q163" i="1"/>
  <c r="V163" i="1" s="1"/>
  <c r="C145" i="4" s="1"/>
  <c r="Q164" i="1"/>
  <c r="V164" i="1" s="1"/>
  <c r="C146" i="4" s="1"/>
  <c r="Q165" i="1"/>
  <c r="V165" i="1" s="1"/>
  <c r="C147" i="4" s="1"/>
  <c r="Q166" i="1"/>
  <c r="V166" i="1" s="1"/>
  <c r="C148" i="4" s="1"/>
  <c r="Q167" i="1"/>
  <c r="V168" i="1" s="1"/>
  <c r="C149" i="4" s="1"/>
  <c r="Q168" i="1"/>
  <c r="Q169" i="1"/>
  <c r="V170" i="1" s="1"/>
  <c r="C150" i="4" s="1"/>
  <c r="Q170" i="1"/>
  <c r="Q171" i="1"/>
  <c r="V172" i="1" s="1"/>
  <c r="C151" i="4" s="1"/>
  <c r="Q172" i="1"/>
  <c r="Q173" i="1"/>
  <c r="Q174" i="1"/>
  <c r="Q175" i="1"/>
  <c r="V176" i="1" s="1"/>
  <c r="C153" i="4" s="1"/>
  <c r="Q176" i="1"/>
  <c r="Q177" i="1"/>
  <c r="V178" i="1" s="1"/>
  <c r="C154" i="4" s="1"/>
  <c r="Q178" i="1"/>
  <c r="Q179" i="1"/>
  <c r="Q180" i="1"/>
  <c r="Q181" i="1"/>
  <c r="Q182" i="1"/>
  <c r="Q183" i="1"/>
  <c r="V184" i="1" s="1"/>
  <c r="C157" i="4" s="1"/>
  <c r="Q184" i="1"/>
  <c r="Q185" i="1"/>
  <c r="V186" i="1" s="1"/>
  <c r="C158" i="4" s="1"/>
  <c r="Q186" i="1"/>
  <c r="Q187" i="1"/>
  <c r="Q188" i="1"/>
  <c r="Q189" i="1"/>
  <c r="Q190" i="1"/>
  <c r="Q191" i="1"/>
  <c r="V192" i="1" s="1"/>
  <c r="C161" i="4" s="1"/>
  <c r="Q192" i="1"/>
  <c r="Q193" i="1"/>
  <c r="V194" i="1" s="1"/>
  <c r="C162" i="4" s="1"/>
  <c r="Q194" i="1"/>
  <c r="Q195" i="1"/>
  <c r="Q196" i="1"/>
  <c r="Q197" i="1"/>
  <c r="Q198" i="1"/>
  <c r="Q199" i="1"/>
  <c r="V200" i="1" s="1"/>
  <c r="C165" i="4" s="1"/>
  <c r="Q200" i="1"/>
  <c r="Q201" i="1"/>
  <c r="V202" i="1" s="1"/>
  <c r="C166" i="4" s="1"/>
  <c r="Q202" i="1"/>
  <c r="Q203" i="1"/>
  <c r="V204" i="1" s="1"/>
  <c r="C167" i="4" s="1"/>
  <c r="Q204" i="1"/>
  <c r="Q205" i="1"/>
  <c r="Q206" i="1"/>
  <c r="Q207" i="1"/>
  <c r="V208" i="1" s="1"/>
  <c r="C169" i="4" s="1"/>
  <c r="Q208" i="1"/>
  <c r="Q209" i="1"/>
  <c r="V210" i="1" s="1"/>
  <c r="C170" i="4" s="1"/>
  <c r="Q210" i="1"/>
  <c r="Q211" i="1"/>
  <c r="Q212" i="1"/>
  <c r="Q213" i="1"/>
  <c r="Q214" i="1"/>
  <c r="Q215" i="1"/>
  <c r="V216" i="1" s="1"/>
  <c r="C173" i="4" s="1"/>
  <c r="Q216" i="1"/>
  <c r="Q217" i="1"/>
  <c r="V218" i="1" s="1"/>
  <c r="C174" i="4" s="1"/>
  <c r="Q218" i="1"/>
  <c r="Q219" i="1"/>
  <c r="Q220" i="1"/>
  <c r="Q221" i="1"/>
  <c r="Q222" i="1"/>
  <c r="Q223" i="1"/>
  <c r="V224" i="1" s="1"/>
  <c r="C177" i="4" s="1"/>
  <c r="Q224" i="1"/>
  <c r="Q225" i="1"/>
  <c r="V226" i="1" s="1"/>
  <c r="C178" i="4" s="1"/>
  <c r="Q226" i="1"/>
  <c r="Q227" i="1"/>
  <c r="Q228" i="1"/>
  <c r="Q229" i="1"/>
  <c r="Q230" i="1"/>
  <c r="Q231" i="1"/>
  <c r="V232" i="1" s="1"/>
  <c r="C181" i="4" s="1"/>
  <c r="Q232" i="1"/>
  <c r="Q233" i="1"/>
  <c r="V234" i="1" s="1"/>
  <c r="C182" i="4" s="1"/>
  <c r="Q234" i="1"/>
  <c r="Q235" i="1"/>
  <c r="V236" i="1" s="1"/>
  <c r="C183" i="4" s="1"/>
  <c r="Q236" i="1"/>
  <c r="Q237" i="1"/>
  <c r="Q238" i="1"/>
  <c r="Q239" i="1"/>
  <c r="V240" i="1" s="1"/>
  <c r="C185" i="4" s="1"/>
  <c r="Q240" i="1"/>
  <c r="Q241" i="1"/>
  <c r="V242" i="1" s="1"/>
  <c r="C186" i="4" s="1"/>
  <c r="Q242" i="1"/>
  <c r="Q243" i="1"/>
  <c r="Q244" i="1"/>
  <c r="Q245" i="1"/>
  <c r="Q246" i="1"/>
  <c r="Q247" i="1"/>
  <c r="V248" i="1" s="1"/>
  <c r="C189" i="4" s="1"/>
  <c r="Q248" i="1"/>
  <c r="Q249" i="1"/>
  <c r="V250" i="1" s="1"/>
  <c r="C190" i="4" s="1"/>
  <c r="Q250" i="1"/>
  <c r="Q251" i="1"/>
  <c r="Q252" i="1"/>
  <c r="Q253" i="1"/>
  <c r="Q254" i="1"/>
  <c r="Q255" i="1"/>
  <c r="V256" i="1" s="1"/>
  <c r="C193" i="4" s="1"/>
  <c r="Q256" i="1"/>
  <c r="Q257" i="1"/>
  <c r="V258" i="1" s="1"/>
  <c r="C194" i="4" s="1"/>
  <c r="Q258" i="1"/>
  <c r="V246" i="1" l="1"/>
  <c r="C188" i="4" s="1"/>
  <c r="V214" i="1"/>
  <c r="C172" i="4" s="1"/>
  <c r="W48" i="1"/>
  <c r="D31" i="4" s="1"/>
  <c r="W39" i="1"/>
  <c r="D24" i="4" s="1"/>
  <c r="V48" i="1"/>
  <c r="C31" i="4" s="1"/>
  <c r="V39" i="1"/>
  <c r="C24" i="4" s="1"/>
  <c r="V254" i="1"/>
  <c r="C192" i="4" s="1"/>
  <c r="V230" i="1"/>
  <c r="C180" i="4" s="1"/>
  <c r="V198" i="1"/>
  <c r="C164" i="4" s="1"/>
  <c r="V182" i="1"/>
  <c r="C156" i="4" s="1"/>
  <c r="W178" i="1"/>
  <c r="D154" i="4" s="1"/>
  <c r="V238" i="1"/>
  <c r="C184" i="4" s="1"/>
  <c r="V222" i="1"/>
  <c r="C176" i="4" s="1"/>
  <c r="V190" i="1"/>
  <c r="C160" i="4" s="1"/>
  <c r="V174" i="1"/>
  <c r="C152" i="4" s="1"/>
  <c r="V206" i="1"/>
  <c r="C168" i="4" s="1"/>
  <c r="V252" i="1"/>
  <c r="C191" i="4" s="1"/>
  <c r="V244" i="1"/>
  <c r="C187" i="4" s="1"/>
  <c r="V228" i="1"/>
  <c r="C179" i="4" s="1"/>
  <c r="V220" i="1"/>
  <c r="C175" i="4" s="1"/>
  <c r="V212" i="1"/>
  <c r="C171" i="4" s="1"/>
  <c r="V196" i="1"/>
  <c r="C163" i="4" s="1"/>
  <c r="V180" i="1"/>
  <c r="C155" i="4" s="1"/>
  <c r="W204" i="1"/>
  <c r="D167" i="4" s="1"/>
  <c r="W232" i="1"/>
  <c r="D181" i="4" s="1"/>
  <c r="W230" i="1"/>
  <c r="D180" i="4" s="1"/>
  <c r="W198" i="1"/>
  <c r="D164" i="4" s="1"/>
  <c r="W244" i="1"/>
  <c r="D187" i="4" s="1"/>
  <c r="W236" i="1"/>
  <c r="D183" i="4" s="1"/>
  <c r="W196" i="1"/>
  <c r="D163" i="4" s="1"/>
  <c r="W172" i="1"/>
  <c r="D151" i="4" s="1"/>
  <c r="W180" i="1"/>
  <c r="D155" i="4" s="1"/>
  <c r="W91" i="1"/>
  <c r="D73" i="4" s="1"/>
  <c r="W12" i="1"/>
  <c r="D3" i="4" s="1"/>
  <c r="W248" i="1"/>
  <c r="D189" i="4" s="1"/>
  <c r="W216" i="1"/>
  <c r="D173" i="4" s="1"/>
  <c r="W184" i="1"/>
  <c r="D157" i="4" s="1"/>
  <c r="W26" i="1"/>
  <c r="D13" i="4" s="1"/>
  <c r="W212" i="1"/>
  <c r="D171" i="4" s="1"/>
  <c r="W258" i="1"/>
  <c r="D194" i="4" s="1"/>
  <c r="W250" i="1"/>
  <c r="D190" i="4" s="1"/>
  <c r="W242" i="1"/>
  <c r="D186" i="4" s="1"/>
  <c r="W234" i="1"/>
  <c r="D182" i="4" s="1"/>
  <c r="W226" i="1"/>
  <c r="D178" i="4" s="1"/>
  <c r="W218" i="1"/>
  <c r="D174" i="4" s="1"/>
  <c r="W210" i="1"/>
  <c r="D170" i="4" s="1"/>
  <c r="W202" i="1"/>
  <c r="D166" i="4" s="1"/>
  <c r="W194" i="1"/>
  <c r="D162" i="4" s="1"/>
  <c r="W186" i="1"/>
  <c r="D158" i="4" s="1"/>
  <c r="W170" i="1"/>
  <c r="D150" i="4" s="1"/>
  <c r="W246" i="1"/>
  <c r="D188" i="4" s="1"/>
  <c r="W214" i="1"/>
  <c r="D172" i="4" s="1"/>
  <c r="W182" i="1"/>
  <c r="D156" i="4" s="1"/>
  <c r="W228" i="1"/>
  <c r="D179" i="4" s="1"/>
  <c r="V91" i="1"/>
  <c r="C73" i="4" s="1"/>
  <c r="V12" i="1"/>
  <c r="C3" i="4" s="1"/>
  <c r="W240" i="1"/>
  <c r="D185" i="4" s="1"/>
  <c r="W208" i="1"/>
  <c r="D169" i="4" s="1"/>
  <c r="W176" i="1"/>
  <c r="D153" i="4" s="1"/>
  <c r="W220" i="1"/>
  <c r="D175" i="4" s="1"/>
  <c r="W252" i="1"/>
  <c r="D191" i="4" s="1"/>
  <c r="W188" i="1"/>
  <c r="D159" i="4" s="1"/>
  <c r="W200" i="1"/>
  <c r="D165" i="4" s="1"/>
  <c r="W168" i="1"/>
  <c r="D149" i="4" s="1"/>
  <c r="V9" i="1"/>
  <c r="C2" i="4" s="1"/>
  <c r="W9" i="1"/>
  <c r="D2" i="4" s="1"/>
  <c r="D195" i="4" l="1"/>
  <c r="C195" i="4"/>
</calcChain>
</file>

<file path=xl/sharedStrings.xml><?xml version="1.0" encoding="utf-8"?>
<sst xmlns="http://schemas.openxmlformats.org/spreadsheetml/2006/main" count="1393" uniqueCount="645">
  <si>
    <t>Objava javnega naročila 845080101-002-19</t>
  </si>
  <si>
    <t>Nakup materiala za interventno nevroradiološko dejavnost</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</si>
  <si>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</si>
  <si>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</si>
  <si>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</si>
  <si>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</si>
  <si>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</si>
  <si>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</si>
  <si>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</si>
  <si>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</si>
  <si>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</si>
  <si>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</si>
  <si>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</si>
  <si>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</si>
  <si>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</si>
  <si>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</si>
  <si>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</si>
  <si>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</si>
  <si>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</si>
  <si>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</si>
  <si>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</si>
  <si>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</si>
  <si>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</si>
  <si>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</si>
  <si>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</si>
  <si>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</si>
  <si>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</si>
  <si>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</si>
  <si>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ASPIRACIJSKI KATETRI A</t>
  </si>
  <si>
    <t>0001</t>
  </si>
  <si>
    <t>KO</t>
  </si>
  <si>
    <t xml:space="preserve">Separator za fragmentacijo, sprostitev trombov zunanjega premera 0.030" , 0.035" in 0.045", dolžine 175 in 190 cm. 
</t>
  </si>
  <si>
    <t>ASPIRACIJSKI KATETRI B</t>
  </si>
  <si>
    <t>0002</t>
  </si>
  <si>
    <t>Aspiracisjka cev za povezavo aspiracijskega katetra in črpalke. Dolžina cevi 300 cm, notranji premer 0.218 inc.</t>
  </si>
  <si>
    <t>ASPIRACIJSKI KATETRI C</t>
  </si>
  <si>
    <t>0003</t>
  </si>
  <si>
    <t>Cev za aspiracijo dolžine 285 cm, notranjega premera 0.110 ".</t>
  </si>
  <si>
    <t>KAROTIDNI BALON PTA A</t>
  </si>
  <si>
    <t xml:space="preserve">Nizkoprofilni PTA baloni za žico 0.014", premera 4, 4.5, 5, 5.5, 6, 6.5, in 7 mm. Dolžina balonov 15, 20, 30 in 40 mm. Sistem hitre izmenjave z mikrožico. Maksimalni tlak do 14 atm. 
</t>
  </si>
  <si>
    <t>0004</t>
  </si>
  <si>
    <t>KAROTIDNI BALON PTA B</t>
  </si>
  <si>
    <t>0005</t>
  </si>
  <si>
    <t>KAROTIDNI BALON PTA C</t>
  </si>
  <si>
    <t>0006</t>
  </si>
  <si>
    <t>ZNOTRAJMOŽGANSKI BALON PTA A</t>
  </si>
  <si>
    <t xml:space="preserve">Nizkoprofilen znotrajmožganski balon za PTA, kompatibilen z žico prem. 0.014", zgradba katetra preko vodilne žice, nominalnega pritiska 6 atm. Premeri 1.5, 2.0, 2.25, 2.5, 2.75, 3.0, 3.25, 3.5, 3.75, 4.0 mm ; dolžine 9, 15, 20 mm.
</t>
  </si>
  <si>
    <t>0007</t>
  </si>
  <si>
    <t>ZNOTRAJMOŽGANSKI BALON PTA B</t>
  </si>
  <si>
    <t xml:space="preserve">Balonski mikrokateter za dilatacijo znotrajmožganskih stenoz, nizkoprofilni sistem balona ( premer balona 0.023"-0.026" );   sistem za hitro izmenjavo, z dvema radioopačnima markerjema, dolžina katetra 160 cm. Premer balona od 1.25, 1.5, 2.0, 2.25, 2.5, 2.75, 3.0, 3.5 mm;  dolžina baloma  10, 15, 20, 25, 30 in 40 mm. 
</t>
  </si>
  <si>
    <t>0008</t>
  </si>
  <si>
    <t>ZNOTRAJMOŽGANSKI BALON PTA C</t>
  </si>
  <si>
    <t>Znotrajmožganski balonski mikrokateter, notranjega premera 0.024", zunanjega premera 2.7 F.Kateter omogoča uvajanje žilne opornice. Visokopodajen balon dimenzij 6 x 20 mm.Dolžina katetra 160 cm.</t>
  </si>
  <si>
    <t>0009</t>
  </si>
  <si>
    <t>ZNOTRAJMOŽGANSKA ŽILNA OPORNICA, PREUSMERJEVALCI PRETOKA A</t>
  </si>
  <si>
    <t xml:space="preserve">
Preusmerjevalec pretoka za znotrajmožganske anevrizme, samoeskpanzijske pletene konstrukcije. Možnost delnega uvlečenja opornice. Premeri od 2, 2.5, 3.0, 3.5, 4.0,  4.5, 5.0, 5,5 mm ; dolžine 15, 20, 25, 30, 35 in 40 mm. Koničasta različica premerov 3-4 mm, 3-4.5 mm in 3.5-4.5 mm. 
</t>
  </si>
  <si>
    <t>0010</t>
  </si>
  <si>
    <t>ZNOTRAJMOŽGANSKA ŽILNA OPORNICA, PREUSMERJEVALCI PRETOKA B</t>
  </si>
  <si>
    <t>0011</t>
  </si>
  <si>
    <t>ZNOTRAJMOŽGANSKA ŽILNA OPORNICA, PREUSMERJEVALCI PRETOKA C</t>
  </si>
  <si>
    <t>Znotrajmožganska žilne opornica, preusmerjevalec pretoka, v obliki pahljače za zdravljenje širokobaznih anevrizem. Aktivni gost segment mora zagotavljati 30% pokritost površine vratu anevrizme.  Samoekspanzijska, nitinolova, možnost repozicioniranja, elektrolitičnega sproščanja.  Kompatibilno z žico 0,014. Sestava iz dveh segmentov, aktivni gosti segment dolžine 7.5 mm, segment za učvrsttiev dolžine 5.5 mm. Celotna širina 3.6 mm.</t>
  </si>
  <si>
    <t>0012</t>
  </si>
  <si>
    <t>Sistem za elektrolitično sproščanje, sistem kablov in škatle.</t>
  </si>
  <si>
    <t xml:space="preserve">Mikrouvajalo za postavljanje žilne opornice. Efektivna dolžina 168cm, zunanji premer 1,9F, notranji premer 0,017 ". </t>
  </si>
  <si>
    <t>Mikrokateter za postavljanje instrumenta za zdravljenje. Efektivna dolžina mikrokatetra 145cm, zunanji premer 3,6F, notranji premer 0,034 ".</t>
  </si>
  <si>
    <t>ZNOTRAJMOŽGANSKA ŽILNA OPORNICA, PREUSMERJEVALCI PRETOKA Č</t>
  </si>
  <si>
    <t xml:space="preserve">Znotrajmožganska žilna opornica, preusmerjevalec pretoka. Zgradba krom kobalt. Gostota pletenja odvisna od premera, 48-64 gostota pletenja (za zagotavljanje konstatnte gostote žic glede na premer).Dimenzije: premer 2.5mm, dolžina 12,15 in 20 mm; premer 3.25 mm, dolžina 12,15, 17, 20 in 25 mm; premer  4 mm, dolžina 12, 15,17, 20,25,30 mm ; premer 4.5 mm, dolžina 12, 15, 17, 20,25,30,40 in premer 5 mm, dolžina 15, 20,25,30 in 40 mm. </t>
  </si>
  <si>
    <t>0013</t>
  </si>
  <si>
    <t>ZNOTRAJMOŽGANSKA ŽILNA OPORNICA, PREUSMERJEVALCI PRETOKA D</t>
  </si>
  <si>
    <t>0014</t>
  </si>
  <si>
    <t>ZNOTRAJMOŽGANSKA ŽILNA OPORNICA, PREUSMERJEVALCI PRETOKA E</t>
  </si>
  <si>
    <t xml:space="preserve">Znotrajmožganska žilna opornica,  preusmerjevalec pretoka za izključevanje širokobaznih možganskih anevrizem,  narejen iz nitinola z dvoplastnim teleskopskim dizajnom pletenja, 4 radiopačni markerji distalno in proksimalno ter dodatni dve radiopačni helični niti po dolžini, razširjeni robovi 3 mm. Povprečna prekrivnost kovinske notranje mrežice je 37%. Kompatibilen z 0.027'' mikrokatetrom, možnost izvleka do 50%, premera 3,5 do 5,5 mm, dolžine 13 do 62 mm, delovne dolžine 7 do 56 mm. 
</t>
  </si>
  <si>
    <t>0015</t>
  </si>
  <si>
    <t>ZNOTRAJMOŽGANSKA ŽILNA OPORNICA, PREUSMERJEVALCI PRETOKA F</t>
  </si>
  <si>
    <t>0016</t>
  </si>
  <si>
    <t>ZNOTRAJMOŽGANSKA ŽILNA OPORNICA, PREUSMERJEVALCI PRETOKA G</t>
  </si>
  <si>
    <t xml:space="preserve">Znotrajmožganska žilna opornica za začasno implantacijo, namenjena endovaskularni podpori žičkanja širokobaznih anevrizem. Opornica  mora imeti enoročno sproščanje in ponovnega uvlečenja, pletene konstrukcije, 100% radioopačnosti strukture. Kompatibilnost z mikrokatetrom notranjega premera 0.021", 0.017". Dimenzije opornice: 
premer  1.5-4.5 mm,  dolžine 32 mm
premer  1.5-3.5 mm,  dolžine 24 mm    
premer  0.5-3 mm,  dolžine 22 mm
</t>
  </si>
  <si>
    <t>0017</t>
  </si>
  <si>
    <t>ZNOTRAJMOŽGANSKA ŽILNA OPORNICA, PREUSMERJEVALCI PRETOKA H</t>
  </si>
  <si>
    <t>Preusmerjevalec pretoka za znotrajmožganske anevrizme, samoeskpanzijske pletene konstrukcije. Možnost delnega uvlečenja opornice. Premeri 2.25 , 2.75, 3.25 mm ; dolžine : 10, 15, 20, 25 mm. Kompatibilen z mikrokatetrom premera 0,017 ".</t>
  </si>
  <si>
    <t>0018</t>
  </si>
  <si>
    <t>ŽILNA OPRNICA ZA ODSTRANJEVANJE TROMBOV A</t>
  </si>
  <si>
    <t xml:space="preserve">Znotrajmožganska žilna opornica za odstranjevanje stvrdkov.  Sestavljena iz treh hibridnih segmentov, distalni konec za zadržanje tromba, srednji del s širokimi odprtinami za ujetje tromba, proksimalni segment z večjo radialno silo za integracijo tromba. Radioopačni markerji v srednjem delu.
Dolžine opornice:  38, 39, 48, 57 mm ; premeri  4, 4.5 mm , različne oblike glede na lokacijo delovanja, dolžina vodilne žice 180 in 300 cm.
</t>
  </si>
  <si>
    <t>0019</t>
  </si>
  <si>
    <t>ŽILNA OPRNICA ZA ODSTRANJEVANJE TROMBOV B</t>
  </si>
  <si>
    <t xml:space="preserve">Znotrajmožganska žilna opornica za mehanično izvlečenje trombov. Nitinolove zgradbe. Premeri X dolžine: 3x15, 4x20 in 6x30 mm. Kompatibilen z mikrokatetri notranjega premera 0.017 ", 0.021" in 0.024".
</t>
  </si>
  <si>
    <t>0020</t>
  </si>
  <si>
    <t>ŽILNA OPRNICA ZA ODSTRANJEVANJE TROMBOV C</t>
  </si>
  <si>
    <t xml:space="preserve">Znotrajmožganska žilna opornica za odstranjevanje strdkov, parametrične zasnove. Dimenzije 4 x 15, 4  x 20, 4 x 40, 6 x 20 in 6 x 30 mm. 
</t>
  </si>
  <si>
    <t>0021</t>
  </si>
  <si>
    <t>ŽILNA OPRNICA ZA ODSTRANJEVANJE TROMBOV Č</t>
  </si>
  <si>
    <t xml:space="preserve">Žilna opornica za odstranjevanje možganskih stvrdkov, radioopačna po celotni dolžini, proksimalni del v obliki stožca.Fleksibilna oblika kovinskega pletenja, por. Dimenzije 3x20 mm, 4x20 mm, 4x30 mm in 6x25 mm. 
</t>
  </si>
  <si>
    <t>0022</t>
  </si>
  <si>
    <t>ŽILNA OPRNICA ZA ODSTRANJEVANJE TROMBOV D</t>
  </si>
  <si>
    <t>Dimenzije opornice:  premer  1.5-6 mm, dolžine 32 mm</t>
  </si>
  <si>
    <t>0023</t>
  </si>
  <si>
    <t>premer  0.5-3 mm, dolžine 23 mm</t>
  </si>
  <si>
    <t xml:space="preserve">premer  0.5-2.5 mm, dolžine 20.5 mm.
</t>
  </si>
  <si>
    <t>BRIZGE A</t>
  </si>
  <si>
    <t xml:space="preserve">Brizge iz polikarbonatnega tulca, različne barve batov in fiksnim moškim navojem. Prostorine brizg 1 ml, 3 ml, 6 ml, 10 ml, 20 ml, 30ml, 60 ml. Različne barvne kombinacije brizg za hitrejši zbor: bela, modra, zelena, rumena, rdeča, vijolična 
</t>
  </si>
  <si>
    <t>0024</t>
  </si>
  <si>
    <t>BRIZGE B</t>
  </si>
  <si>
    <t xml:space="preserve">Vakumska brizga iz polikarbonatnega tulca z možnostjo zaklepa v 4 ali 6 pozicijah. Bela barva bata, fiksen moški navoj,  prostornine 10 ml, 20 ml, 30 ml in 60 ml. 
</t>
  </si>
  <si>
    <t>0025</t>
  </si>
  <si>
    <t>DIAGNOSTIČNI KATETRI A</t>
  </si>
  <si>
    <t xml:space="preserve">Diagnostični katetri, zgradba katetra z notranjim pletenjem, koničastega vrha, radioopačni, hidrofilni ovoj. Premeri katetrov 4F in 5F, dolžine 100cm, 125 cm.
Oblika vrha: Headhunter 1;  Simmons 1,2;  ; Bentson 1,2;  Mani, Bernstein, Vertebralni, Cobra.
</t>
  </si>
  <si>
    <t>0026</t>
  </si>
  <si>
    <t>DIAGNOSTIČNI KATETRI B</t>
  </si>
  <si>
    <t xml:space="preserve">Diagnsotični katetri iz poliuretana, premera 4, 5 F;  dolžine katerov , 80, 100, 125 cm; oblike konice JB2, JB1, BERN, BERN 2, C1, C2, C3, H3, MAN 1, MPB, HN3, HN4, SIM1, SIM2,SIM3,  JB3, H1, VERT. </t>
  </si>
  <si>
    <t>0027</t>
  </si>
  <si>
    <t>DIAGNOSTIČNI KATETRI C</t>
  </si>
  <si>
    <t>0028</t>
  </si>
  <si>
    <t>HEMOSTATSKA KRPICA</t>
  </si>
  <si>
    <t>0029</t>
  </si>
  <si>
    <t>INDEFLATOR A</t>
  </si>
  <si>
    <t xml:space="preserve">Deflatorji volumna 20 ml, 30 bar.
</t>
  </si>
  <si>
    <t>0030</t>
  </si>
  <si>
    <t xml:space="preserve">Komplet rotacijske valvule, torkerja in uvajalne igle. Kompatibilno z žico 0.009-0.018". </t>
  </si>
  <si>
    <t>Torker za žico 0.009-0.018".</t>
  </si>
  <si>
    <t>INDEFLATOR B</t>
  </si>
  <si>
    <t>0031</t>
  </si>
  <si>
    <t>ROTACIJSKA ZAKLOPKA</t>
  </si>
  <si>
    <t>Rotacijska hemostatska zaklopka kompatibilna z žilnimi uvajali, vodilnimi katetri, mirkokatetri. Namenjena uvajanju mikrožic in ostalih endovaskularnih inštrumentov. Dolžina zaklopke 7.39 cm, notranjega premera 0.073 ".</t>
  </si>
  <si>
    <t>0032</t>
  </si>
  <si>
    <t>KATETRI ZA DISTALNI DOSTOP A</t>
  </si>
  <si>
    <t>0033</t>
  </si>
  <si>
    <t>KATETRI ZA DISTALNI DOSTOP B</t>
  </si>
  <si>
    <t xml:space="preserve">Vmesni kateter za distalni dostop, ovoj sestavljen iz več polimerov, 5 prehodnih con. Notranji premer 0.039, 0.052 in 0.065 ". Dolžine 105, 115, 125, 135 in 145 cm. 
</t>
  </si>
  <si>
    <t>0034</t>
  </si>
  <si>
    <t>KATETRI ZA DISTALNI DOSTOP C</t>
  </si>
  <si>
    <t xml:space="preserve">Vmesni katetri za distalni dostop, distalneflexibilne konice dolžine 5 cm, 12 prehodnih con, atravmatske konice, notranja prevleka iz PTFE. Dolžina katetra 115 cm, premer notranjega lumna 0,058". Zunanji premeri prokdimalno/distalno :  5.6F/5.3F.
</t>
  </si>
  <si>
    <t>0035</t>
  </si>
  <si>
    <t>KATETRI ZA DISTALNI DOSTOP Č</t>
  </si>
  <si>
    <t>0036</t>
  </si>
  <si>
    <t>KATETRI ZA DISTALNI DOSTOP D</t>
  </si>
  <si>
    <t xml:space="preserve">Aspiracijski kateter, premera 6F, hibridnega ojačanja, mehak distalni del dolžine 19 cm, distalno hidrofilen, notranji premer 0.070", z ravnim vrhom, označen z markerjem, dolžine 125 in 131 cm. </t>
  </si>
  <si>
    <t>0037</t>
  </si>
  <si>
    <t>KATETRI ZA DISTALNI DOSTOP E</t>
  </si>
  <si>
    <t xml:space="preserve"> 
Keter za distani dostop, omogoča atravmatski dostop 6F katetrov; distalni del dolžine 1.1 cm je širši, premera 0.068"; s tremi radioopačnimi markerji; notranji lumen katetra znaša 0.021" , delovne dolžine 160 cm. 
</t>
  </si>
  <si>
    <t>0038</t>
  </si>
  <si>
    <t>KATETRI ZA KAROTIDNO ZAŠČITO</t>
  </si>
  <si>
    <t>Kateter za proksimalno možgansko zaščito, sestavljen iz vodilnega katetra in dveh balonov. Zunaji premeri katetra 8 F in 9 F, notranji delovni lumen premera 0,083 inch. Baloni morajo biti kompliantni, omogočati zaporo, tesnenje žile: 5-13 mm premera proksimalen balon, 3-6 mm premera distalni balon.</t>
  </si>
  <si>
    <t>0039</t>
  </si>
  <si>
    <t>MIKROKATETRI A</t>
  </si>
  <si>
    <t xml:space="preserve">Mikrokateter z dvoplastnim hidrofilnim ovojem, polimerne zgradba iz 5 prehodnih fleksibilnih segmentov. Notranji premaz iz PTFE. Distalna 2 ali eden radioopačen marker. Notranji premeri 0.0165", 0.021" , 0.027". Dolžina 155 cm. 
</t>
  </si>
  <si>
    <t>0040</t>
  </si>
  <si>
    <t>MIKROKATETRI B</t>
  </si>
  <si>
    <t>0041</t>
  </si>
  <si>
    <t>MIKROKATETRI C</t>
  </si>
  <si>
    <t xml:space="preserve">Mikrokatetri pletene sestave, notranjega premera 0.017 ", 0,021", 0.024", 0.029", 0.032", 0.040". Dolžine 135, 140 in 155 cm, ravne in MP konice. 
</t>
  </si>
  <si>
    <t>0042</t>
  </si>
  <si>
    <t>MIKROKATETRI Č</t>
  </si>
  <si>
    <t xml:space="preserve">Mikrokatetri za superselektivno embolizcijo, distalno morajo imeti 3 prehodne cone, notranjega premera 0,008", 0.009" , 0.010" . Dolžine 155, 160, 165, 180 cm. 
</t>
  </si>
  <si>
    <t>0043</t>
  </si>
  <si>
    <t>MIKROKATETRI D</t>
  </si>
  <si>
    <t xml:space="preserve">Mikrokater za embolizacijo, DMSO kompatibilen, konica se mora  sprostiti. Dolžine 167 cm in 190 cm. Dolžina sprostitvene konice 1.5 cm, 2.5 cm , 3.5 cm. Premeri notranji: 0.007", 0.008",  distalni zunanji premer: 1,2 F in 1.5 F. Priložena mora biti mikrožica debeline 0.007" in 0.008". 
</t>
  </si>
  <si>
    <t>0044</t>
  </si>
  <si>
    <t>MIKROKATETRI E</t>
  </si>
  <si>
    <t xml:space="preserve">Mikrokateter z dvojnim lumnom dolžine 140 cm, notranjega lumna 0.014".
</t>
  </si>
  <si>
    <t>0045</t>
  </si>
  <si>
    <t>MIKROKATETRI F</t>
  </si>
  <si>
    <t>0046</t>
  </si>
  <si>
    <t>MIKROKATETRI G</t>
  </si>
  <si>
    <t>0047</t>
  </si>
  <si>
    <t>MIKROKATETRI H</t>
  </si>
  <si>
    <t>0048</t>
  </si>
  <si>
    <t>MIKROKATETRI I</t>
  </si>
  <si>
    <t>0049</t>
  </si>
  <si>
    <t>MIKROKATETRI J</t>
  </si>
  <si>
    <t xml:space="preserve">Mikrokatetri za aplikacijo tekočega embolizacisjekga sredstva, DMSO kompatibilni. Proskimalni del ojačan z spiralo, distalni del zgrajen iz nitinolove prevleke za večjo trdnost. Dolžina distalnega dela 25 cm. Notranji premer 0.013 inch, zunaji premer 2.7/1.5 F, dolžine 170 cm. 
</t>
  </si>
  <si>
    <t>0050</t>
  </si>
  <si>
    <t>MIKROKATETRI K</t>
  </si>
  <si>
    <t xml:space="preserve">Mikrokatetri za aplikacijo tekočega embolizacisjekga sredstva, DMSO kompatibilni. Proskimalni del ojačan z spiralo, distalni del zgrajen iz nitinolove prevleke za večjo trdnost. Možnost konice s sproščanjem. Dolžina konice 1.5, 3 in 5 mm. Notranji premer 0.013 inch, zunaji premer 2.7/1.5 F, dolžine 165 cm.
</t>
  </si>
  <si>
    <t>0051</t>
  </si>
  <si>
    <t>MIKROKATETRI L</t>
  </si>
  <si>
    <t>0052</t>
  </si>
  <si>
    <t>MIKROKATETRI M</t>
  </si>
  <si>
    <t>Adapter za DMSO kompatibilen kateter.</t>
  </si>
  <si>
    <t>0053</t>
  </si>
  <si>
    <t>MIKROKATETRI N</t>
  </si>
  <si>
    <t xml:space="preserve">Mikrokateter s koničastim PTFE premazom notranjega lumna, ojačan, sestave 7 segmentov, atraumatske konice, 2 radiopačna markerje, DMSO kompatibilen, notranji premer 0.017'', zunanji premer prok./dist. 2.4/1.7F, dolžine 150 cm.  Na voljo katetri z ravnim vrhom v dveh različnih podporah in tri različice vrha krivine 45°, 90° in J. 
</t>
  </si>
  <si>
    <t>0054</t>
  </si>
  <si>
    <t>MIKROKATETRI O</t>
  </si>
  <si>
    <t xml:space="preserve">Mikrokateter za postavljanje preusmerjevalca pretoka, sestave 8 segmentov, hibridnega ojačanja, ravnega vrha, notranji lumen s PTFE premazom. Na voljo mikrokateter notranjega premera 0.021'', zunanjega premera prok./dist. 2.5F/2.0F in mikrokateter notranjega premera 0.027", zunanjega premra prox./dist. 3.1F/2.6F, dolžine 156 cm. </t>
  </si>
  <si>
    <t>0055</t>
  </si>
  <si>
    <t>MIKROKATETRI P</t>
  </si>
  <si>
    <t xml:space="preserve">Mikrokateter hibridnega ojačanja, hidrofilen, DMSO kompatibilen. Distalni ravni vrh progresivno mehak dolž. 30 cm, ravne konice .Na voljo kateter z dvema markerjema, dolžine 156 cm, notranjega premera 0.0165'', zunanjega premera prox./dist. 2.1F/1.6F;  in kateter z enim markerjem, dolžine 167 cm, notranji premer prox./dist. 0.0165''/0.013'', zunanji premer prox./dist. 2.1F/1.3F. 
</t>
  </si>
  <si>
    <t>0056</t>
  </si>
  <si>
    <t>MIKROKATETRI R</t>
  </si>
  <si>
    <t xml:space="preserve">Balonski okluzijski mikrokater za remodeliranje, postavljanje znotrajmožganske žilne opornice,DMSO kompatibilen. Hidrofilni balon iz poliuretana, ima dva radiopačna markerja, ojačan koaksialni kateter z dvojnim lumnom, distalni vrh 5 mm z markerjem, Premeri:  notranji 0.0165'', zunanji premeri proksimalno/distalno 2.8F/2.1F, na vrhu odprtina za odvod zraka, kompatibilen z žico 0,014''. Na voljo podajen balon premera 4 mm, dolžine 10, 15 in 20 mm;  in zelo podajen balon premera 4,0 X 11 mm. 
</t>
  </si>
  <si>
    <t>0057</t>
  </si>
  <si>
    <t>MIKROKATETRI S</t>
  </si>
  <si>
    <t>Mirkokrakateter kompatibilen z žilno opornico za odstanjevanje možganskih stvrdkov. Zunanji premeri 2.4/2.0F , notranji premer 0.017 inch, dolžine 157 cm. Znanji premer 2.7/2.4 F, notranji premer 0.021 inch, dolžine katetra 150 cm.  Zunanji premer 2.9/2.7 F, notranji lumen 0,027 inch, dolžine kkatetra 150 cm, sesdtavljen iz 5 prehodnih segmentov, distalni segment dolžine 6 cm.</t>
  </si>
  <si>
    <t>0058</t>
  </si>
  <si>
    <t>MIKROKATETRI Š</t>
  </si>
  <si>
    <t>Mikrokateter dolžine 150 cm, notranjega lumna 0.025 inch, proksimalni/ distalni zunaji premer 2,95/2,6 F, oblika konice 45, 90 in 130 kotnih stopinj.</t>
  </si>
  <si>
    <t>0059</t>
  </si>
  <si>
    <t>MIKROKATETRI T</t>
  </si>
  <si>
    <t>Mikrokateter za uvajanje aspiracisjkega katetra, delovne dolžine 160 cm, notranjega premera 0.025", proksimalni / distalni zunanji premer 2.95F/2.6F .</t>
  </si>
  <si>
    <t>0060</t>
  </si>
  <si>
    <t>SEPARATOR</t>
  </si>
  <si>
    <t>0061</t>
  </si>
  <si>
    <t>MIKROŽICE A</t>
  </si>
  <si>
    <t xml:space="preserve">Mikrožica, hidrofilnega ovoja,  koničaste konice. Spirala iz platine/volframa. Debeline 0.010" , 0.014" , 0.016" .  Distalna konica dolžine 33, 36, 38, 42, 44, 45 cm . Dolžine žice 195 cm, 205 cm, 175 cm, 350 cm.  Dveh trdot: mehka, standardna.
</t>
  </si>
  <si>
    <t>0062</t>
  </si>
  <si>
    <t>MIKROŽICE B</t>
  </si>
  <si>
    <t xml:space="preserve">Mikrožice hibridne sestave, variabilne debeline, hidrofilnega ovoja.  Debeline :  0.007" , 0.008" , 0.012" , 0.014" , 0.010" , dolžine 200 cm, 220 cm, 310 cm, ravne in ukrivljene konice  
</t>
  </si>
  <si>
    <t>0063</t>
  </si>
  <si>
    <t>MIKROŽICE C</t>
  </si>
  <si>
    <t xml:space="preserve">Mikrožica: proksimalni del s spiralnim PTFE ovojem, debeline 0,014" in 0.018", flexibilna konica 1 cm, dolžine 180 in 300 cm.
</t>
  </si>
  <si>
    <t>0064</t>
  </si>
  <si>
    <t>MIKROŽICE Č</t>
  </si>
  <si>
    <t xml:space="preserve">Mikrožica debeline 0.014" , z polimernim vrhom, hidrofilnega ovoja, teža konice 2.1 g, dolžine 182 in 300 cm, vrh ravne in J oblike. 
</t>
  </si>
  <si>
    <t>0065</t>
  </si>
  <si>
    <t>MIKROŽICE D</t>
  </si>
  <si>
    <t xml:space="preserve">Mikrožica debeline 0.010 " in 0.014 " .  Zgradba žice kovinsko jedro obdano s spiralo iz platine-tungstanove zlitine, distalni zunanji ovoj iz nitinolovih mikrovlaken, proksimalni ovoj iz PTFE.  Trdota konice mehka, standardna in trda za oporo, dolžine 200 in 300 cm. 
</t>
  </si>
  <si>
    <t>0066</t>
  </si>
  <si>
    <t>MIKROŽICE E</t>
  </si>
  <si>
    <t>0067</t>
  </si>
  <si>
    <t>MIKROŽICE F</t>
  </si>
  <si>
    <t>Kompatibilen podaljšek mikrožice dolžine 115 cm.</t>
  </si>
  <si>
    <t>0068</t>
  </si>
  <si>
    <t>MIKROŽICE G</t>
  </si>
  <si>
    <t xml:space="preserve">Hibridna vodilna mikrožica, distalno iz nitinola, debeline 0,012'', prevlečena s hidrofil polimerom, proksimala zgradba iz nerjavečega jekla debeline 0,014'', prevlečena s PTFE slojem. Celotne dolžine 200 cm, dolžina vrha 1,4 cm. Na voljo dve različici mehke žice, 40 in 97 cm hidrofilne prevleke in radiopačnim vrhom dolžine 3 cm;  ter žica z večjo podporo, 40 cm hidrofilne prevleke in 6 cm radioopačnim vrhom dolžine 6 cm. 
</t>
  </si>
  <si>
    <t>0069</t>
  </si>
  <si>
    <t>MIKROŽICE H</t>
  </si>
  <si>
    <t>Mikrožica debeline 0,008/0.012 inch, dolžine 200 cm, iz nerjavečega jekla, hidroflna,  konica mora imeti možnost oblikovanja.</t>
  </si>
  <si>
    <t>0070</t>
  </si>
  <si>
    <t>MIKROŽICE I</t>
  </si>
  <si>
    <t xml:space="preserve">Mikrožica prevlečena s plaščem, namenjena za podporo,  dolžine 190 cm, debeline 0.014", dolžina mehke konice 3 cm. </t>
  </si>
  <si>
    <t>0071</t>
  </si>
  <si>
    <t>SISTEMI ZA ZAŠČITO MOŽGANOV A</t>
  </si>
  <si>
    <t xml:space="preserve">Filtri za  distalno zaščito pri stentiranju karotidnih arterij. Sestava filtra: kovinska opora iz platinaste zlitine, filter iz njlona, velikost por 120 mikom, hidrofilnega ovoja. Premer filtra 5 mm in 7 mm.
</t>
  </si>
  <si>
    <t>0072</t>
  </si>
  <si>
    <t>3 različne trdote vodilne 0,014" žice, dolžina vodilne žice 190 cm in 315 cm.</t>
  </si>
  <si>
    <t>SISTEMI ZA ZAŠČITO MOŽGANOV B</t>
  </si>
  <si>
    <t xml:space="preserve">Filter za distalno zaščito pri karotidni angioplastiki. Zanka filtra iz nitinola, velikost por 110 mikrom, predhodno uložen v kateter, sistem hitre izmenjave. Premer katetra 3.2 F, koničast distalni vrh. Dolžine 190 in 300 cm. 
</t>
  </si>
  <si>
    <t>0073</t>
  </si>
  <si>
    <t>SISTEMI ZA ZAŠČITO MOŽGANOV C</t>
  </si>
  <si>
    <t>0074</t>
  </si>
  <si>
    <t>SPIRALE EMBOLIZACIJSKE</t>
  </si>
  <si>
    <t xml:space="preserve">Embolizacijske spirale, aplikacija s pretokom, premera 2,5 mm , dolžine 5, 10 in 15 mm. Morajo biti kompatibilne s katetrom notranjega lumna 0.007 ".
</t>
  </si>
  <si>
    <t>0075</t>
  </si>
  <si>
    <t>TEKOČE EMBOLIZACIJSKO SREDSTVO A</t>
  </si>
  <si>
    <t xml:space="preserve">Tekoče polimerizacisjko embolizacijsko sredstvo, EVOH copolimer z DMSO topilom , gostote 12 cP in 18 cP, standardne in nizke radioopačnosti.  
</t>
  </si>
  <si>
    <t>0076</t>
  </si>
  <si>
    <t>TEKOČE EMBOLIZACIJSKO SREDSTVO B</t>
  </si>
  <si>
    <t xml:space="preserve">Tekoče emolizacijsko sredstvo, co polimer EVOH, topilo DMSO. Različne gostote, 500 HD, 18, 20 in 34.
</t>
  </si>
  <si>
    <t>0077</t>
  </si>
  <si>
    <t>TEKOČE EMBOLIZACIJSKO SREDSTVO C</t>
  </si>
  <si>
    <t>0078</t>
  </si>
  <si>
    <t>TEKOČE EMBOLIZACIJSKO SREDSTVO Č</t>
  </si>
  <si>
    <t xml:space="preserve">Tekočinsko dvokomponentno embolizacijsko sredstvo. Neadheziven kopolimer hidroksietil metakrilat (pHEMA) 1ml brizga in DMSO topilo v 1 ml brizgi. Radioopačnost zagotavlja jonska komponentna vezana na kopolimer. Na voljo material treh viskoznosti oz. tri različne koncentracije: 25 , 30 in 35%. 
</t>
  </si>
  <si>
    <t>0079</t>
  </si>
  <si>
    <t>VODILNE ŽICE A</t>
  </si>
  <si>
    <t>0080</t>
  </si>
  <si>
    <t>VODILNE ŽICE B</t>
  </si>
  <si>
    <t xml:space="preserve">Vodilna žica z 5 cm konico zgrajene iz spirale platine/nikelj sestave. Dolžine 190 in 300cm, debelina 0,018".
</t>
  </si>
  <si>
    <t>0081</t>
  </si>
  <si>
    <t>VODILNE ŽICE C</t>
  </si>
  <si>
    <t>Vodilne žice za izmenjavo, debeline 0.025 inch,  0.035 inch, 0.038 inch. Dolžine žic 180, 260 in 300 cm. Mora imeti 3 različne trdote, visoko, srednjo in standardno; dolžina mehke konice 1 in 3 cm, oblika konice ravna in J.</t>
  </si>
  <si>
    <t>0082</t>
  </si>
  <si>
    <t>VODILNE ŽICE Č</t>
  </si>
  <si>
    <t>Teflonska žica za uvajanje,  dolžine 150 cm, debeline 0,035 ", J oblike konice</t>
  </si>
  <si>
    <t>0083</t>
  </si>
  <si>
    <t>VODILNI KATETRI A</t>
  </si>
  <si>
    <t xml:space="preserve">Vodlini katetri z membransko hemostatsko valvulo, z notranjim pletenjem in prehodno hibridno cono med katetrom in uvajalom. Širine 6F-9F, dolžine 55, 90 in 95 cm. Oblika konice ravna, MP, MPC, MPD, CBL in Hockeystick
</t>
  </si>
  <si>
    <t>0084</t>
  </si>
  <si>
    <t>VODILNI KATETRI B</t>
  </si>
  <si>
    <t xml:space="preserve">Vodilni katetri z notranjo pleteno ojačitvijo po celotni dolžini, distalna fleksibilna konica dolžine 4 cm.Distalni ovoj mora imeti hidrofilno prevleko.Dolžine katetrov 80 in 90 cm, zunanji premer 6F, notranji premer 0.088",  oblika konice ravna in MP.
</t>
  </si>
  <si>
    <t>0085</t>
  </si>
  <si>
    <t>VODILNI KATETRI C</t>
  </si>
  <si>
    <t>Katetri za distalni dostop v kombinaciji z vodilnim 6F kaktetrom, zunanjega premera 5.6F/ 6 F / 5F, dolžine 105 , 125 cm, konice BER, H1, SIM, SIM-V</t>
  </si>
  <si>
    <t>0086</t>
  </si>
  <si>
    <t>VODILNI KATETRI Č</t>
  </si>
  <si>
    <t xml:space="preserve">Vodilni katetri iz njlona/poliuretana, kovinske pletene notranje kostrukcije. Mehka distalna radioopačna konice . Premera 5F, 6F, 7F dolžine 90, 100 cm. Oblika konice ravna, MPC, MPD, CBL, H1, SIM2. 
</t>
  </si>
  <si>
    <t>0087</t>
  </si>
  <si>
    <t>VODILNI KATETRI D</t>
  </si>
  <si>
    <t xml:space="preserve">Vodilni kateter z okluzijskim balonom distalno, zunanjega premera 6F in 8F, dolžine 100 in 110 cm.
</t>
  </si>
  <si>
    <t>0088</t>
  </si>
  <si>
    <t>VODILNI KATETRI E</t>
  </si>
  <si>
    <t>Vodilni okluzijski kateetr z balonom, premera 8F, notranji premer 0.084 inch, dolžine 85 in 95 cm. Kompliabilen balon dolžine 10 mm. Zravek katetra mora biti še dilatator, valvula, brizga in podaljšek.</t>
  </si>
  <si>
    <t>0089</t>
  </si>
  <si>
    <t>VODILNI KATETRI F</t>
  </si>
  <si>
    <t xml:space="preserve">Vodilni kateter z integriranim diagnostičnim katetrom z zaklepnim mehanizmom. Vodilni kateter mora biti ojačan in prekrit s tankim PTFE slojem, diagnostični kateter pa radiopačen, proksimalno ojačan, distalno mehak s 15 cm hidrofilno prevleko. Na voljo morajo biti naslednje krivine vodilnega katetra: raven, MP2 in BUR;  krivine diagnostičnega katetra: JB2, VTR, SIM2. 
Dimenzije: -Vodilni kateter 5F, dolžine 95 cm, notranji premer 0.059'' z diag. kat. 4F, dolžine 117 cm. -Vodilni kateter 6F, dolžine 95 cm, notranji premer 0.071'' z diag. kat. 5F, dolžine 117 cm. 
</t>
  </si>
  <si>
    <t>0090</t>
  </si>
  <si>
    <t>VODILNI KATETRI G</t>
  </si>
  <si>
    <t>Vodilni okluzijski kateter z balonom, zunaji premer 9F, premer notranjega lumna 0.085". Dolžina 80 cm in 95 cm.</t>
  </si>
  <si>
    <t>0091</t>
  </si>
  <si>
    <t>VODILNI KATETRI H</t>
  </si>
  <si>
    <t xml:space="preserve">
Vodilni kateter namenjen podpori, uvajanju aspiracijskega katetra. Zgradba iz več prehodnih segmentov, pletene konstrukcije. Notranji premer 0,09 ", dolžine 80 cm, 90 in 95 cm.
</t>
  </si>
  <si>
    <t>0092</t>
  </si>
  <si>
    <t>ZNOTRAJMOŽGANSKE ŽILNE OPORNICE A</t>
  </si>
  <si>
    <t xml:space="preserve">Znotrajmožganska žilna opornica, samoekspanzijska, nitinolove zgradbe, debelina nitinolovestrukture 50-70 mikrom. Možnost uvlečenja in ponovnega izvlečenja. Premeri 3, 3.5, 4, 4.5, 5.5, 6.5 mm, dolžin 15, 20, 25, 30 in 35 mm. 
</t>
  </si>
  <si>
    <t>0093</t>
  </si>
  <si>
    <t>ZNOTRAJMOŽGANSKE ŽILNE OPORNICE B</t>
  </si>
  <si>
    <t xml:space="preserve">Znotrajmožganska žilna opornica, samoekspanzijska, zaprte celične strukture, zgradba celic izmenična 8/12 vrstic. Minimalno skrajšanje ob vgraditvi, do 6.3 % . Dimenzije: širina 3 mm, dolžine 15, 21, 24 mm ; širina 4 mm, dolžina 15, 24 in 30 mm; premer 4.5 mm, dolžina 21 in 30 mm.
</t>
  </si>
  <si>
    <t>0094</t>
  </si>
  <si>
    <t>ZNOTRAJMOŽGANSKE ŽILNE OPORNICE C</t>
  </si>
  <si>
    <t>0095</t>
  </si>
  <si>
    <t>ZNOTRAJMOŽGANSKE ŽILNE OPORNICE Č</t>
  </si>
  <si>
    <t xml:space="preserve">
Znotrajmožganska žilna opornica , zaprtih celic, narejen iz nitinola, velikost celic 0,8 mm, z možnostjo izvleka do 80%, 4 radiopačni markerji distalno in proksimalno ter dodatni dve radiopačni helični niti za boljšo vizualizacijo, razširjeni robovi 2 mm. Kompatibilen z 0,021'' mikrokatetrom. Raprta žilna opornica premera 3.5, 4.5 in 5.5 mm, dolžine 17 do 58 mm, delovne dolžine 13 do 54 mm. 
</t>
  </si>
  <si>
    <t>0096</t>
  </si>
  <si>
    <t>ZNOTRAJMOŽGANSKE ŽILNE OPORNICE D</t>
  </si>
  <si>
    <t xml:space="preserve">Znotrajmožganska žilna opornica zaprtih celic, narejen iz nitinola, velikost celic 1,5 mm, z možnostjo izvleka do 75%, 3 radiopačni markerji distalno in proksimalno ter dodatne tri radiopačne helične niti za boljšo vizualizacijo, razširjeni robovi 2,5/1.5 mm prox./distal. Kompatibilen z 0,017'' mikrokatetrom. Raprta žilna opornica premera 2,5 in 3,5 mm, dolžine 13 do 40 mm, delovne dolžine 9 do 36 mm. 
</t>
  </si>
  <si>
    <t>0097</t>
  </si>
  <si>
    <t>ZNOTRAJMOŽGANSKE ŽILNE OPORNICE E</t>
  </si>
  <si>
    <t xml:space="preserve">Znotrajžilna opornica, lasersko rezana, samoekspanzijska iz nitinola. Na vsakem koncu mora imeti 4 radiopačne markerje. Kompatibilna z mikrokatetrom 0.021" . Mora imeti možnost distalne konice ali brez distalne konice. Premera 4.0 mm , dolžine 16, 23, 30, 39 mm. 
</t>
  </si>
  <si>
    <t>0098</t>
  </si>
  <si>
    <t>ZNOTRAJMOŽGANSKE ŽILNE OPORNICE F</t>
  </si>
  <si>
    <t xml:space="preserve">Znotrajžilne intrakranilne opornice, samoekspanzijske, pletene kontrukcije. Premeri: 2.0, 2.5, 3.0, 3.5, 4.5, 5.5 mm, dolžine:  12, 18, 25, 30, 35, 40, 50 , 60 in 75 mm.
</t>
  </si>
  <si>
    <t>0099</t>
  </si>
  <si>
    <t>KAROTIDNE ŽILNE OPRNICE A</t>
  </si>
  <si>
    <t xml:space="preserve">Karotidna žilna opornica, sestava crom-kobalt, zaprtih celic. Zunanji premer katetra 5.0 in 5.9 F, dimenzije opornice:  premer x dolžina 6x22;  8 x 21mm, 8 X 29mm, 8 X 36mm ;  10 x 24 mm, 10 x31 mm, 10 x 37 mm.
</t>
  </si>
  <si>
    <t>0100</t>
  </si>
  <si>
    <t>KAROTIDNE ŽILNE OPRNICE B</t>
  </si>
  <si>
    <t>0101</t>
  </si>
  <si>
    <t>KAROTIDNE ŽILNE OPRNICE C</t>
  </si>
  <si>
    <t xml:space="preserve">Samoekspazijska žilna opornica za karotidne stenoze, nitinolove konstrukcije, ozkega profila ( 5.7F). Možnost enoročnega sproščanja. Širine 7,8,9 in 10 mm, dolžine 20, 30 mm. Konične konfiguracije širine prox/distal: 8-6 mm, dolžine 30 mm ; 9-7 mm, dolžine 30 mm;  10-8 mm, dolžine 30 mm ; 8-6 mm dolžine 40 mm; 9-7 mm, dolžine 40 mm; 10-8 mm dolžine 40 mm. 
</t>
  </si>
  <si>
    <t>0102</t>
  </si>
  <si>
    <t>KAROTIDNE ŽILNE OPRNICE Č</t>
  </si>
  <si>
    <t>Samoekspazijska žilna opornica za karotidne stenoze, nitinolove konstrukcije, dvoplastne strukture; zunanja struktura odprtih celic, notranja mikromreža zgradbe PET. Premeri: 6,7,8,9 in 10 mm, dolžine 20, 30, 40, 60 mm.  Uvajalni sistem premera 6F. kompatibilen z mikrožico 0,014''.</t>
  </si>
  <si>
    <t>0103</t>
  </si>
  <si>
    <t>ŽILNA UVAJALA A</t>
  </si>
  <si>
    <t xml:space="preserve">Žilna uvajala, z membransko hemostatsko valvulo, 3 cm distalna atravmatska konica z radiopačnim markerjem. Premeri 4-11 F, dolžine kanile 5.5, 11 in 23 cm. 
</t>
  </si>
  <si>
    <t>0104</t>
  </si>
  <si>
    <t>ŽILNA UVAJALA B</t>
  </si>
  <si>
    <t xml:space="preserve">Žilna uvajala, z membranskohemostatskovalvulo, atravmatična 3 mm konica z radioopačnim distalnim markerjem. Premeri 5-9 F , dolžine kanile 35 cm, 45 cm, 55 cm in 90 cm.
</t>
  </si>
  <si>
    <t>0105</t>
  </si>
  <si>
    <t>ŽILNA UVAJALA C</t>
  </si>
  <si>
    <t xml:space="preserve">Žilna uvajala atravmatske konice, ojačane konstrukcije s spiralo, notranja PTFE prevleke. Širine 5F, 6F, 7F, 8F. dolžine45 cm, 65 in 90 cm. Možnost dveh hemostatskih zaklopk, membranske in rotacijske. Oblika konice ravna, MP, HS, RDC, LIMA. 
</t>
  </si>
  <si>
    <t>0106</t>
  </si>
  <si>
    <t>ŽILNA UVAJALA Č</t>
  </si>
  <si>
    <t xml:space="preserve">Žilna uvajala za transradialni pristop z hidrofilnim ovojem premera 5,6 in 7F. Dolžine 10 in 16 cm.
</t>
  </si>
  <si>
    <t>0107</t>
  </si>
  <si>
    <t>ŽILNA UVAJALA D</t>
  </si>
  <si>
    <t xml:space="preserve">Žilna uvaja za transfermoralni dostop, širine 4-9 F, dolžine 6, 10 in 25 cm.
</t>
  </si>
  <si>
    <t>0108</t>
  </si>
  <si>
    <t>ŽILNA UVAJALA E</t>
  </si>
  <si>
    <t xml:space="preserve">Žilno uvajalo, ojačano s pletenjem iz  nerjavečega jekla,  fleksibilni 9,5 cm distalni del;distalni del dolžine 10 cm je hidrofilen. Notranji lumen 0,088 incha, zunanji premer 8F, dolžine 70, 80 in 90 cm, v setu z dilatatorjem in valvulo. </t>
  </si>
  <si>
    <t>0109</t>
  </si>
  <si>
    <t>ŽILNA UVAJALA F</t>
  </si>
  <si>
    <t>0110</t>
  </si>
  <si>
    <t>ŽILNA UVAJALA G</t>
  </si>
  <si>
    <t>Žilna uvajala z zunanjo kovinsko ojačitvijo po celotni dolžini, radioopačne konice. Premeri 5,6,7,8,9,10 in 11F, dolžine 7.5, 11, 24, 45, 65, 80 in 90 cm.</t>
  </si>
  <si>
    <t>0111</t>
  </si>
  <si>
    <t>SISTEM ZA DISTALNO ZAŠČITO</t>
  </si>
  <si>
    <t>Sistem za distalno zaščito pri karotidni angioplastiki, kompatibilen z žico 0.014" ali 0.018". Sistem je zgrajen iz vodilne žice dolžine 190 cm ali 320 cm na kateri je pritrjena nitinolova mrežica filtra in dovodnega katetra z dvema koncema za dovod in odstranitev filtra. Dimenzije, premeri filtra: 3 ,4, 5, 6, 7, mm.*</t>
  </si>
  <si>
    <t>0112</t>
  </si>
  <si>
    <t>ŽILNA ZAPIRALA A</t>
  </si>
  <si>
    <t>Inštrument za perkutano zapiranje žilnega vbodnega mesta, za premere 5-8F. Inštrument mora imeti monofilamenti šiv iz polipropilena, samozatezni mehanizem šiva. Priložen inštrument za zategovanje šiva.</t>
  </si>
  <si>
    <t>0113</t>
  </si>
  <si>
    <t>ŽILNA ZAPIRALA B</t>
  </si>
  <si>
    <t>Inštrument za perkutano zapiranje žile, v dveh dimenzijah, 6F in 8F. Inštrument omogoča  zaporo arteriotomijskega mesta z mehanizmom sedviča med bio-resorbilnim sidrom in kolagensko spužvo, ki se mora resorbirati.</t>
  </si>
  <si>
    <t>0114</t>
  </si>
  <si>
    <t>ŽILNA ZAPIRALA C</t>
  </si>
  <si>
    <t xml:space="preserve">Sistem za perkutano zašitje vbodnega mesta na arteriji s šivom.
Sistem ima dva ojačana poliestrska šiva in štiri nitinol igle, ki namestijo šiv.Sistem vsebuje porivalo za zategnitev vozla.
Sistem do 10 Fr, šivanje vbodnega mesta premera najmanj 12 Fr.
</t>
  </si>
  <si>
    <t>0115</t>
  </si>
  <si>
    <t>ZANKA ZA ODTSTRANJEVANJE ZNOTRAJŽILNIH TUJKOV</t>
  </si>
  <si>
    <t>0116</t>
  </si>
  <si>
    <t>PREVLEČENE AORTNE ŽILNE OPORNICE A</t>
  </si>
  <si>
    <t>Pokrita žilna opornica za torakalno aorto, premera od 24- najmanj 40 mm, iz nitinola in poliestra, brez kljukic, tubularne in konusne. Z najmanj 3 radioopačnimi markerji, s sistemom za nadzorovano sproščanje in hidrofilnim premazom dovodnega sistema, delovne dolžine najmanj 95 cm. Dovodni sistem do 24 Fr. Dolžina pokritega dela 13-23 cm.</t>
  </si>
  <si>
    <t>Izbira velikosti po meri.</t>
  </si>
  <si>
    <t>0117</t>
  </si>
  <si>
    <t>PREVLEČENE AORTNE ŽILNE OPORNICE B</t>
  </si>
  <si>
    <t>0118</t>
  </si>
  <si>
    <t>PERIFERNI BALONSKI KATETRI A</t>
  </si>
  <si>
    <t>Balonski kateter skladen z žico 0,035 incha, dovodni kateter dolžine od 80-130 cm, dolžina balona med 20 in 200 mm. Sistem OTW, balon iz semikristalnega kopolimerja, kateter, balon in lumen za žico morajo imeti hidrofobni premaz, RBP več kot 10 atmosfer. Skladni z žilnim uvajalom 5 Fr.</t>
  </si>
  <si>
    <t>0119</t>
  </si>
  <si>
    <t>PERIFERNI BALONSKI KATETRI B</t>
  </si>
  <si>
    <t>0120</t>
  </si>
  <si>
    <t>PERIFERNI BALONSKI KATETRI C</t>
  </si>
  <si>
    <t>Balonski kateter OTW, dolžine dovodnega katetra 80-140 cm, dolžine balona 20-200 mm za premere do 6 mm, večje dimenzije  (7,8, 9,10, 12 mm) do 60 mm, premer balona od 3-12 mm, skladni z žico 0,035 incha in 5Fr žilnimi uvajali vsaj do premera balona 7 mm in dolžine 80 mm. Najmanj dva markerja, crossing profile do 0,083 incha za balon premera 12 mm.</t>
  </si>
  <si>
    <t>0121</t>
  </si>
  <si>
    <t>PERIFERNI BALONSKI KATETRI Č</t>
  </si>
  <si>
    <t>0122</t>
  </si>
  <si>
    <t>PERIFERNE ŽILNE OPORNICE A</t>
  </si>
  <si>
    <t>Kobakt krom žilna opornica na balonu, OTW, dolžina katetra 80- 140 cm, skladne z uvajalom 6 Fr in žico 0,035 incha, dolžine 18-58 mm, premera 5-10 mm, debeline struta 125-150 mikrometrov.</t>
  </si>
  <si>
    <t>0123</t>
  </si>
  <si>
    <t>PERIFERNE ŽILNE OPORNICE B</t>
  </si>
  <si>
    <t>0124</t>
  </si>
  <si>
    <t>PERIFERNE ŽILNE OPORNICE C</t>
  </si>
  <si>
    <t>0125</t>
  </si>
  <si>
    <t>SISTEM ZA BIOPSIJO KOSTI</t>
  </si>
  <si>
    <t xml:space="preserve">Sistem za biopsijo kosti, ki vsebuje penetracijski sistem, sistem za biopsijo ter sveder ustrezne dolžine za punkcijo trše kortikalne kosti pri globokoležečih strukturah ter pripomoček-adapter- za hitrejše vrtanje. Sistem mora omogočati koaksialni odvzem vzorcev v sterilnih pogojih za 1x uporabo.
</t>
  </si>
  <si>
    <t xml:space="preserve">Dolžina: - Biopsijski inštrument: penetracijska globina 10-20 mm, premer 18 in 20 G, dolžine 10, 16 in 20 cm.- Biopsijski inštrument: penetracijska globina 10-20 mm, premer 14 in 16 G, dolžine 10 in 16 cm; premer 18 G, dolžina 10,16,20 in 25 cm; premer 20 G, dolžine 10,16 in 20 cm- Koaksialna igla 13 in 15 G, dolžina 7,8 in 13,8 cm - Koaksialna igla 17 in 19 G, dolžina 7,8, 13,8 cm  in 17,8 cm- Adapter: kompatibilen s 12 G in 14 G svedrom.
</t>
  </si>
  <si>
    <t>0126</t>
  </si>
  <si>
    <t>ŽILNE OPORNICE (STENTI)- samoraztezne A</t>
  </si>
  <si>
    <t>0127</t>
  </si>
  <si>
    <t>ŽILNE OPORNICE (STENTI)- samoraztezne B</t>
  </si>
  <si>
    <t>Samoekspanzijski stent v RX izvedbi, 6 radiopačnih zlatih markerjev, nitinol konstrukcija. Dolžina katetra 135cm. Različna zasnova 8 celic za 6-8mm premera in 9 celic za 9-10mm premera</t>
  </si>
  <si>
    <t>0128</t>
  </si>
  <si>
    <t>ŽILNE OPORNICE (STENTI)- pletene iz žičke</t>
  </si>
  <si>
    <t>0129</t>
  </si>
  <si>
    <t>ŽILNE OPORNICE NA BALONU A</t>
  </si>
  <si>
    <t>Iz nerjavečega jekla, gladke površine, postavljena na balon PTA katetra, kompatibilna z vodilno žico .035 in žilnim uvajalom 6F, z minimalnim krčenjem, s tantalum GPS radiopačnimi markerji na obeh koncih, skladna z MR.</t>
  </si>
  <si>
    <t>0130</t>
  </si>
  <si>
    <t>ŽILNE OPORNICE NA BALONU B</t>
  </si>
  <si>
    <t>0131</t>
  </si>
  <si>
    <t>ŽILNE OPORNICE NA BALONU C</t>
  </si>
  <si>
    <t>Iz nerjavečega jekla , medium in large, stent Palmaz dizajna, medium do premera najmanj 23 mm, skladni z žilnim uvajalom 6 Fr, large do premera najmanj 73 mm, skladni z uvajalom 7 Fr. Dovodni kateter 80-135cm.</t>
  </si>
  <si>
    <t>0132</t>
  </si>
  <si>
    <t>BILIARNE POKRITE ŽILNE OPORNICE  (stent grafti) A</t>
  </si>
  <si>
    <t>Samoraztezna žilna endoproteza za TIPS, zgrajena iz nitinola in PTFE materiala, portalni del je prost ( nepokrit ).</t>
  </si>
  <si>
    <t>0133</t>
  </si>
  <si>
    <t>BILIARNE POKRITE ŽILNE OPORNICE  (stent grafti) B</t>
  </si>
  <si>
    <t>Biliarna endoproteza iz nitinola ter PTFE in FEP, z možnostjo odstranitve do 1 leta, na katetru 40 cm.</t>
  </si>
  <si>
    <t xml:space="preserve">Premer: 8-10 mm 
Dolžina : 4-10 cm
</t>
  </si>
  <si>
    <t>0134</t>
  </si>
  <si>
    <t>AORTNE POKRITE ŽILNE OPORNICE (aortni stent-grafti) - TREBUŠNA AORTA</t>
  </si>
  <si>
    <t>Dvokračna endoproteza za zdravljenje bolezni trebušne aorte, zgrajena iz nitinola in  Dakrona. Fiksacija z radialno silo in 10 kljukicami na petih mestih, možnost postavitve pod in nad izstopišče ledvičnih arterij, s sistemom sproščanja v dveh korakih za natančno postavitev. Set vsebuje tudi ipsilateralni krak, izbira velikosti po meri. Dovodni sistem do 20 Fr.</t>
  </si>
  <si>
    <t>0135</t>
  </si>
  <si>
    <t>BALONSKI KATETRI Z ZDRAVILOM - DCB</t>
  </si>
  <si>
    <t xml:space="preserve">Premer: 4- 7mm
Dolžina: 40 - 120 mm
</t>
  </si>
  <si>
    <t>0136</t>
  </si>
  <si>
    <t>Periferne POKRITE ŽILNE OPORNICE BALONSKE (stent grafti)</t>
  </si>
  <si>
    <t>Endoproteza s fiksacijo na balonskem katetru, opornica iz 316L nerjavečega jekla, prekrita s PTFE materialom.</t>
  </si>
  <si>
    <t xml:space="preserve">Premer:   4- 12 mm 
Dolžine:   12-58 mm  
</t>
  </si>
  <si>
    <t>0137</t>
  </si>
  <si>
    <t>BALONSKI KATETRI A</t>
  </si>
  <si>
    <t>0138</t>
  </si>
  <si>
    <t>BALONSKI KATETRI B</t>
  </si>
  <si>
    <t>0139</t>
  </si>
  <si>
    <t>BALONSKI KATETRI C</t>
  </si>
  <si>
    <t>0140</t>
  </si>
  <si>
    <t>BALONSKI KATETRI D</t>
  </si>
  <si>
    <t>0141</t>
  </si>
  <si>
    <t>DIAGNOSTIČNI, VODILNI, TERAPEVTSKI KATETRI</t>
  </si>
  <si>
    <t>Kateter za vračanje v lumen žile pri subintimalnem prehodu zapore, T in L markerja dolžine 120 cm, z mikroiglo distalno, skladen z uvajalom 6 fr.</t>
  </si>
  <si>
    <t>0142</t>
  </si>
  <si>
    <t>RAZNO A</t>
  </si>
  <si>
    <t>Set za sistem AVANTA (Medrad) z brizgo in ročnim proženjem za največ 5 pacientov ter z zaščitnim sterilnim ovojem in setom ločenih linij za enkratno uporabo.</t>
  </si>
  <si>
    <t>0143</t>
  </si>
  <si>
    <t>RAZNO B</t>
  </si>
  <si>
    <t>Kateter za renalno denervacijo s spiralno razporeditvijo vsaj 4 elektrod, za arterije premera 3-8 mm, skladen z vodilnim katetrom 6 Fr preko 0,014'' žice, Monorail sistem.</t>
  </si>
  <si>
    <t>0144</t>
  </si>
  <si>
    <t>RAZNO C</t>
  </si>
  <si>
    <t>Mikrobalonski okluzivni kateter za kemoembolizacijo. Koaksialne zasnove, distalni premer  1,8F dolžine 110, 130 in 150cm. Dolžina balona 10mm, 3,5mm distanca med konico in začetkom balona. 2 markerja v razmaku 12mm.</t>
  </si>
  <si>
    <t>0145</t>
  </si>
  <si>
    <t>SET ZA PRIPRAVO BOLNIKA A</t>
  </si>
  <si>
    <t>RTG DRENAŽNI SET</t>
  </si>
  <si>
    <t>0146</t>
  </si>
  <si>
    <t>SET ZA PRIPRAVO BOLNIKA B</t>
  </si>
  <si>
    <t>SET PREPARIRNI- HYBRID PACK</t>
  </si>
  <si>
    <t>0147</t>
  </si>
  <si>
    <t>Embolizacijske spirale-UVODNE A</t>
  </si>
  <si>
    <t xml:space="preserve">Embolizacijske spirale iz platine, sproščanje s termomehanskim enoročnim sistemom brez kablov,  sferične 3D oblike, standardne in mehke konsistence, debeline 0,010'' in sproščenem premeru od 2 mm do 10 mm so dolge od 2 cm do 37 cm; debeline 0,018'' in sproščenem premeru od 6 mm do 24 mm so dolge od 19 cm do 68 cm.  
</t>
  </si>
  <si>
    <t>0148</t>
  </si>
  <si>
    <t>Sistem za termomehansko enoročno sproščanje spiral brez kablov</t>
  </si>
  <si>
    <t>Embolizacijske spirale-UVODNE B</t>
  </si>
  <si>
    <t xml:space="preserve">Embolizacijske spirale iz platine, sproščanje s termomehanskim enoročnim sistemom brez kablov,  kompleksne 3D oblike, mehke konsistence,
debeline 0,010'' , sproščenem premeru od 2 mm do 6 mm so dolge od 3 cm do 18 cm.  
</t>
  </si>
  <si>
    <t>0149</t>
  </si>
  <si>
    <t>Embolizacijske spirale-UVODNE C</t>
  </si>
  <si>
    <t xml:space="preserve">Embolizacijske spirale iz platine, sproščanje s termomehanskim enoročnim sistemom brez kablov, 2D obročaste oblike, standardne in mehke konsistence,
debeline 0,010'' in sproščenem premeru od 2 mm do 7 mm, dolžine od 4 cm do 18 cm;  spirale stanardne  konsistence debeline 0,018'' in sproščenem premeru od 11 mm do 20 mm, dolžine 28 cm do 50 cm.  
</t>
  </si>
  <si>
    <t>0150</t>
  </si>
  <si>
    <t>Embolizacijske spirale-UVODNE Č</t>
  </si>
  <si>
    <t>0151</t>
  </si>
  <si>
    <t>Embolizacijske spirale-UVODNE D</t>
  </si>
  <si>
    <t>0152</t>
  </si>
  <si>
    <t>Embolizacijske spirale-UVODNE E</t>
  </si>
  <si>
    <t>0153</t>
  </si>
  <si>
    <t>Embolizacijske spirale-UVODNE F</t>
  </si>
  <si>
    <t>0154</t>
  </si>
  <si>
    <t>Embolizacijske spirale-UVODNE G</t>
  </si>
  <si>
    <t>0155</t>
  </si>
  <si>
    <t>Sistem za termomehansko enoročno sproščanje spiral s priloženim kablom</t>
  </si>
  <si>
    <t>Embolizacijske spirale-UVODNE H</t>
  </si>
  <si>
    <t>Spirale s sistemskim elektrolitičnim sproščanjem iz platine, standardne konzistence, kompleksne oblike. Velikosti pri debelini 0,011" do 0,012", sproščenem premeru od 2 do 10 mm, dolžine od 3 mm do 34 mm.</t>
  </si>
  <si>
    <t>0156</t>
  </si>
  <si>
    <t>Embolizacijske spirale-UVODNE I</t>
  </si>
  <si>
    <t>0157</t>
  </si>
  <si>
    <t>Embolizacijske spirale-UVODNE J</t>
  </si>
  <si>
    <t>0158</t>
  </si>
  <si>
    <t>Embolizacijske spirale-UVODNE K</t>
  </si>
  <si>
    <t>Znotrajmožganske spirale progresivne trdote,kompleksne oblike,  distalne standardne konzistence; primarna debelina spirale  0,010 ", sekundarni premer spirale 4,5,6,7 in 8 mm. Dolžina spirale 8,10,15,20,25 in 30 cm.</t>
  </si>
  <si>
    <t>0159</t>
  </si>
  <si>
    <t>Sistem za elektrolitično sproščanje.</t>
  </si>
  <si>
    <t>Embolizacijske spirale-UVODNE L</t>
  </si>
  <si>
    <t>0160</t>
  </si>
  <si>
    <t>Embolizacijske spirale-UVODNE M</t>
  </si>
  <si>
    <t>Znotrajmožganske spirale standardne konzistence; primarna debelina spirale 0.014", sekundarni premeri (sproščeni premeri) spirale od 2 do 12 mm, primarne dolžine spirale 9,12,15,20 in 30 cm.</t>
  </si>
  <si>
    <t>0161</t>
  </si>
  <si>
    <t>Embolizacijske spirale-UVODNE N</t>
  </si>
  <si>
    <t xml:space="preserve">Embolizacijske spirale iz platine, obdane s hidrogelom, sproščanje s termomehanskim enoročnim sistemom brez kablov, kompleksne oblike, mehke konsistence, debeline 0,010'' in sproščenem premeru od 4 mm do 10 mm so dolge od 5 cm do 36 cm.
</t>
  </si>
  <si>
    <t>0162</t>
  </si>
  <si>
    <t>Embolizacijske spirale-UVODNE O</t>
  </si>
  <si>
    <t xml:space="preserve">Embolizacijske spirale iz platine, obdane s hidrogelom, sproščanje s termomehanskim enoročnim sistemom brez kablov, kompleksne oblike, standardne konsistence, debeline 0,018'' in sproščenem premeru od 6 mm do 20 mm so dolge od 19 cm do 50 cm.
</t>
  </si>
  <si>
    <t>0163</t>
  </si>
  <si>
    <t>Embolizacijske spirale-POLNITVENE A</t>
  </si>
  <si>
    <t xml:space="preserve">Polnitvene spirale, iz zmesi platine in volframa, sproščanje s termomehanskim enoročnim sistemom brez kablov, mehke in zelo mehke konzistence, izmenične  oblike zank, progresivne debeline 0.011'' do 0.014'', sproščenega premera 1  do 20 mm, dolžine 3 do 40 cm.
</t>
  </si>
  <si>
    <t>0164</t>
  </si>
  <si>
    <t>Embolizacijske spirale-POLNITVENE B</t>
  </si>
  <si>
    <t>0165</t>
  </si>
  <si>
    <t>Embolizacijske spirale-POLNITVENE C</t>
  </si>
  <si>
    <t>0166</t>
  </si>
  <si>
    <t>Embolizacijske spirale-POLNITVENE Č</t>
  </si>
  <si>
    <t>0167</t>
  </si>
  <si>
    <t>Embolizacijske spirale-POLNITVENE D</t>
  </si>
  <si>
    <t>0168</t>
  </si>
  <si>
    <t>Embolizacijske spirale-POLNITVENE E</t>
  </si>
  <si>
    <t>Spirale s sistemskim elektrolitičnim sproščanjem iz platine, mehke konzistence, helične oblike. Velikosti pri debelini 0,011" do 0,012", sproščenem premeru od 3 do 10 mm, dolžine od 4 mm do 30 mm.</t>
  </si>
  <si>
    <t>0169</t>
  </si>
  <si>
    <t>Embolizacijske spirale-POLNITVENE F</t>
  </si>
  <si>
    <t>0170</t>
  </si>
  <si>
    <t>Embolizacijske spirale-POLNITVENE G</t>
  </si>
  <si>
    <t xml:space="preserve">Znotrajmožganske spirale progresivne trdote,kompleksne oblike, distalne mehke konzistence; primarna debelina spirale  0,010 ", sekundarni premer spirale 2, 3, 3.5,  4, 4.5,  5, 6, 7 in 8 mm. Dolžina spirale 3,4,6,8,10,15 in 20 cm. </t>
  </si>
  <si>
    <t>0171</t>
  </si>
  <si>
    <t>Embolizacijske spirale-POLNITVENE H</t>
  </si>
  <si>
    <t xml:space="preserve">Znotrajmožganske spirale mehke konzistence, vodilna žica z pozicijskim markerjem; primarna debeline spirale 0.010", sekundarni premer ( sproščeni premer) spirale 16 mm. Primarna dolžina spirale 10, 20 in 30 cm. </t>
  </si>
  <si>
    <t>0172</t>
  </si>
  <si>
    <t>Embolizacijske spirale-POLNITVENE I</t>
  </si>
  <si>
    <t xml:space="preserve">Znotrajmožganske spirale, mehke konzistence, kompleksne oblike zavojev, debelina primarne spirale 0,010", sekundarni premeri spiral 2, 2.5, 3 , 4, 5, 6, 7 in 8 mm, dolžina spirale 3, 4,5, 6, 7, 8, 9,  10, 11, 13, 16, 17, 20, 24, 27 cm. </t>
  </si>
  <si>
    <t>0173</t>
  </si>
  <si>
    <t>Embolizacijske spirale-POLNITVENE J</t>
  </si>
  <si>
    <t xml:space="preserve">Znotrajmožganske spirale, mehke konzistence, helične oblike zavojev, debelina primarne spirale 0,010", sekundarni premeri spiral 3, 4, 5, 6 mm,  dolžina spirale 4, 6, 8, 10 cm. </t>
  </si>
  <si>
    <t>0174</t>
  </si>
  <si>
    <t>Embolizacijske spirale-POLNITVENE K</t>
  </si>
  <si>
    <t>0175</t>
  </si>
  <si>
    <t>Embolizacijske spirale-ZAKLJUČNE A</t>
  </si>
  <si>
    <t xml:space="preserve">Embolizacijske spirale iz platine, sproščanje s termomehanskim enoročnim sistemom brez kablov, helične oblike,zelo mehke konsistence, debeline 0,010'' in sproščenem premeru od 1.5 mm do 6 mm so dolge od 1 cm do 8 cm. 
</t>
  </si>
  <si>
    <t>0176</t>
  </si>
  <si>
    <t>Embolizacijske spirale-ZAKLJUČNE B</t>
  </si>
  <si>
    <t>0177</t>
  </si>
  <si>
    <t>Embolizacijske spirale-ZAKLJUČNE C</t>
  </si>
  <si>
    <t>0178</t>
  </si>
  <si>
    <t>Embolizacijske spirale-ZAKLJUČNE Č</t>
  </si>
  <si>
    <t>0179</t>
  </si>
  <si>
    <t>Embolizacijske spirale-ZAKLJUČNE D</t>
  </si>
  <si>
    <t>Spirale s sistemskim elektrolitičnim sproščanjem iz platine, zelo mehke konzistence, helične oblike. Velikosti pri debelini 0,011" do 0,012", sproščenem premereu od 1 do 6 mm, dolžine od 1 mm do 10 mm.</t>
  </si>
  <si>
    <t>0180</t>
  </si>
  <si>
    <t>Embolizacijske spirale-ZAKLJUČNE E</t>
  </si>
  <si>
    <t>Spirale s sistemskim elektrolitičnim sproščanjem iz platine, mehke konzistence, kompleksne oblike. Velikosti pri debelini 0,011" do 0,012", sproščenem premeru od 1 do 5 mm, dolžine od 1 mm do 13 mm.</t>
  </si>
  <si>
    <t>0181</t>
  </si>
  <si>
    <t>Embolizacijske spirale-ZAKLJUČNE F</t>
  </si>
  <si>
    <t>0182</t>
  </si>
  <si>
    <t>Embolizacijske spirale-ZAKLJUČNE  F</t>
  </si>
  <si>
    <t>Embolizacijske spirale-ZAKLJUČNE G</t>
  </si>
  <si>
    <t>0183</t>
  </si>
  <si>
    <t>Embolizacijske spirale-ZAKLJUČNE H</t>
  </si>
  <si>
    <t>0184</t>
  </si>
  <si>
    <t>Embolizacijske spirale-ZAKLJUČNE I</t>
  </si>
  <si>
    <t xml:space="preserve">Znotrajmožganske spirale zelo mehke konzistence; vodilna žica z pozicijskim markerjem, primarna debelina spirale 0.010", sekundarni premer ( sproščeni premer ) spirale 16 mm. Primarna dolžina spirale 10 in 15 cm. </t>
  </si>
  <si>
    <t>0185</t>
  </si>
  <si>
    <t>Embolizacijske spirale-ZAKLJUČNE J</t>
  </si>
  <si>
    <t>Znotrajmožganske spirale zelo mehke konzistence; primarna debelina spirale 0.010", sekundarni premeri (sproščeni premeri) spiral 1.5, 2, 2.5, 3, 3.5 in 4 mm.  Primarna dolžina spiral od 1, 2, 3, 4, 6, 8 cm.</t>
  </si>
  <si>
    <t>0186</t>
  </si>
  <si>
    <t>Enoročni sistem elektrilitičnega sproščanja.</t>
  </si>
  <si>
    <t>Embolizacijske spirale-ZAKLJUČNE K</t>
  </si>
  <si>
    <t>Znotrajmožganske spirale, zelo mehke konzistence, komplesne oblike zavojev, debelina primarne spirale 0,010", sekundarni premeri spiral 1, 1.5, 2, 2.5, 3 ,3.5, 4 in 5 mm, dolžina spirale 1, 2, 3, 4, 6, 8, 10 in 13 cm.</t>
  </si>
  <si>
    <t>0187</t>
  </si>
  <si>
    <t>Embolizacijske spirale-ZAKLJUČNE L</t>
  </si>
  <si>
    <t xml:space="preserve">Znotrajmožganske spirale, zelo mehke konzistence, helične oblike zavojev, debelina primarne spirale 0,010", sekundarni premeri spiral 1, 1.5, 2, 2.5, 3, 4, 5 mm,  dolžina spirale 1, 2, 3, 4, 6, 8, 10 cm. </t>
  </si>
  <si>
    <t>0188</t>
  </si>
  <si>
    <t>Embolizacijske spirale-ZAKLJUČNE M</t>
  </si>
  <si>
    <t>0189</t>
  </si>
  <si>
    <t>Embolizacijske spirale-ZAKLJUČNE N</t>
  </si>
  <si>
    <t>0190</t>
  </si>
  <si>
    <t>Embolizacijske spirale-ZAKLJUČNE O</t>
  </si>
  <si>
    <t>0191</t>
  </si>
  <si>
    <t>Embolizacijske spirale-ZAKLJUČNE P</t>
  </si>
  <si>
    <t>0192</t>
  </si>
  <si>
    <t>Embolizacijske spirale-ZAKLJUČNE R</t>
  </si>
  <si>
    <t>0193</t>
  </si>
  <si>
    <t xml:space="preserve">Katetri za aspiracijo trombov, dolžine 132 cm, 139 cm, 153 cm,  notranjega premera 0.068 ", 0.064", 0.060", 0.054", 0.041". Poleg katetrov mora biti dodan tudi aspiracijska cev za povezavo s črpalko. 
</t>
  </si>
  <si>
    <t xml:space="preserve">Aspiracijska posoda z zbiralnikom za strdke. </t>
  </si>
  <si>
    <t xml:space="preserve">
Karotidni post-dilatacijski balonski kateter z integrirano embolično zaščito, nizkoprofilen, multi-komplianten balon iz najlona, distalno integriran zaščitni filter iz nitinola, koncentričnega pletenja, velikosti por 40 µm. Filter ima prilagodljiv premer, največ 7 mm. Na voljo katetrski sistem z balonom premera 5 in 5,5 mm, dolžine 20 in 30 mm, nom. tlaka 8 atm, za žico 0,014'',190 cm in uvajalo 6F. 
</t>
  </si>
  <si>
    <t xml:space="preserve">Znotrajmožganska žilna opornica, preusmerjevalec pretoka, za izključevanje znotrajmožganskih anevrizem. Zunanji rob opornice je v celoti radioopačna, kompozitne zgradbe nitinol – jedro iz platine. Opornica ima na vsakem koncu 3 radiopačne markerji. Površina nitinolovega pletenja obdelana z » modro« tehnologijo za zagotavljanje gladkega prehoda po katetru in nižje trombogenosti. Premeri od 3.5, 4.0, 4.5, 5.0, 5.5 in 6.0 mm, dolžine od 15, 20, 25, 30, 40, 50 mm.
</t>
  </si>
  <si>
    <t xml:space="preserve">Znotrajmožganska žilna opornica, prusmerjevalec pretoka za zdravljenje širokobaznih in vretenastih anevrizem. Samoekspanzijska, standardne zgradbe in z tehnologijo »ščita«, specifično obdelavo površine, s sintetičnim fosforilholinskim polimerom kovalento vezanim na osnovno pletenje opornice, za zmanjševanje trombogensoti. 
Premeri v mm : 2, 2.5, 2.75 , 3 , 3.25 , 3.5 ,3.75 , 4 , 4.25, 4.5,  4.75 , 5 mm. 
Dolžine v mm: 10, 14, 12, 16, 18, 20, 25, 30, 35 mm.    
</t>
  </si>
  <si>
    <t xml:space="preserve">Bifurkacijska znotražilna opornica, samoekspanzijska iz nitinola. 8 radioopačnih markerjev. Mora imeti možnost kontroliranega elektrolitičnega sproščanja. Mora biti dveh oblik, »T« in »Y« konfiguracije, dimenzije distalnega loka 8,6 mm  in 10,6 mm. Priporočen za premer žile od 2.0 – 4.5 mm . Zraven priložen sistem kablov in škatle za elektrolitično sproščanje . 
</t>
  </si>
  <si>
    <t xml:space="preserve">Znotrajmožganska žilna opornica za odstranjevaje strdkov, namenjena endoluminalni trombektomiji znotrajmožganskih arterij. Opornica mora imeti možnost stopenjske kontrole premera, pletene konstrukcije, 100% radioopačnost strukture. Konica opornice v obliki »J«. Kompatibilnost z mikrokatetrom notranjega premera 0.021", 0.017", 0.016"/0.013".
</t>
  </si>
  <si>
    <t>Diagnostični  kateter dolžine 125 cm, zunanjega premera 5F, oblika konice »vertebralna« in »Simmons«.</t>
  </si>
  <si>
    <t xml:space="preserve">Plastično lijakasto uvajalo za mikrokatetre </t>
  </si>
  <si>
    <t xml:space="preserve">Katetri za distalni dostop z notranjo pleteno ojačitvijo iz nitinola in koničastim notranjim lumnom.  Dolžine 115, 125 in 130 cm, kombinacija notranjihproksimalnih–distalnih premerov  0.064"-0.054" in 0.064"-0.041".
</t>
  </si>
  <si>
    <t xml:space="preserve">Mikrokatetri: proksimalna pletena notranja konstrukcija/distalni del ojačan s spiralo. Notranja prevleka iz PTFE, hidrofilna zunanja prevleka. Dolžina 150 cm in 170 cm. Notranjega premera 0.015" , 0.0165", 0.021" in 0.027". Konica ravna, 45˚, 90˚, J. 
</t>
  </si>
  <si>
    <t xml:space="preserve">Mikrokateter notranjega lumna 0,027", dolžine 135cm in 150 cm, sestavljen iz petih prehodnih segmentov,zunanjega premera proksimalno 2,9F in distalno 2,7F. Dolžina distalnega segmenta 6 in 18 cm, ravne in zavkrivljene oblike konice,kompatibilen z žico 0,010“, 0,014“ in 0,018“. 
</t>
  </si>
  <si>
    <t xml:space="preserve">Mikrokateter notranjega lumna 0,0165", dolžine 150 cm, zunaji premer proximalno/distalno 2.4/1.7F, zunanji ovoj izhrofimega ovoja"Hidrolena. “. Proksimalni zunanji premer 2,4F, distalni zunanji premer 1,7F, uporabne dolžine 150cm, distalni mehki  del dolžine 6 cm. Atravmatkse zaobljene konice, konica brez pletenja,  oblika konice ravna, 45˚ , 90˚, J, C in S. 
</t>
  </si>
  <si>
    <t xml:space="preserve">Mikrokateter notranjega lumna 0,017", dolžine 150 cm, zunaji premer proximalno/distalno 2.4/1.7F. Zgradba distalnega ovoja iz ploščate žice križnega-spiralstega pletenja. Distalni del dolžine 7.5 cm in 15 cm,  atravmatska okrogla konica, oblika distalne konice: ravna, 45˚ , 90˚, J. 
</t>
  </si>
  <si>
    <t xml:space="preserve">Mikrokateter kompatibilen z preusmerjevalcem pretoka. Proksimalni del katetra ojačan s spiralo. Notranji premeri 0.027  ̎, zunanji premeri distalno/proksimalno 2.8/3.2F, dolžina 105, 135, 150 cm.
</t>
  </si>
  <si>
    <t xml:space="preserve">Mikrokatetri, DSMO kompatibilen, z variabilnim nitinolovim pletenjem, flexibilni distalni vrh. Zunanji premeri 2.1/1.7 F ;  2.4/1.9 F, notranji premer 0.017  ̎, dolžine 155. Konica ravna, 45 ˚, 90 ˚.
</t>
  </si>
  <si>
    <t xml:space="preserve">Žica za fragmentacijo in odtstranjevanje znotrajmožganskih strdkov, distalna konica zadebeljena, atravmatksa. Debelina distalnega funkcionalnega dela se mora prilegati katetru premera 0.026 , 0.032, 0.041, 0.054 inch. Celotna dolžina žice 200 cm.  </t>
  </si>
  <si>
    <t xml:space="preserve">Mikrožica debeline 0,010“ in 0,014“. Zgradba žice kovinsko jedro iz zlitinescitanij, hidrofilni distalni del, radioopačna dolžina konice 35, 39 in 61 cm. Trdota konice standardna, mehka, upogljiva, platinasta in suportivna. Celotne dolžine žice 182cm,  205cm in 300 cm. 
</t>
  </si>
  <si>
    <t xml:space="preserve">Filter za distalno zaščito pri karotidni angioplastiki, zgrajen iz nitinola, hibridnega pletenja, s tantalum radiopačnimi markerji, filter koncentričnega dizajna, pore velikosti &lt;150µ, na integrirani uvajalni žici prem. 0,014'', dolžine 190 cm, kompatibilen s katerokoli 0,014'' žico, sočasno zapiranje filtra ob izvlačenju.  Premer sistema 4.5F, 150 cm dolžine katetra. Na voljo filter premera 7.2 mm za žile premera 4,5 - 6,5 mm in filter premera 5.2 mm za žile premera 3,0 do 4,5 mm.
</t>
  </si>
  <si>
    <t xml:space="preserve">Adapter za DMSO kompatibilen kateter. </t>
  </si>
  <si>
    <t xml:space="preserve">Žica z atravmatsko 1.5 mm »J« konico za transradialni dostop. Hidrofilnega ovoja. Debeline 0.035", dolžine 180 cm. 
</t>
  </si>
  <si>
    <t xml:space="preserve">Znotrajmožganska samoekspanzijska žilna opornica, mora imeti možnost popolnega sproščanja in ponovnega vlečenja v mikrokateter. Kompatibilna z mikrokatetrom premera 0.021 ̎ in 0,027 ̎. Možnost elektrolitičnega sproščanja. Premeri 3,4,5,6 mm. Dolžine 14,20,30,40 mm.  Priložen sistem za sproščanje, škatla in kabli. 
</t>
  </si>
  <si>
    <t xml:space="preserve">Karotidni stent iz nitinola, zaprtih celic,  dvoplastne teleskopske zgradbe pletenja; notranja mrežica z majhnimi celicami (375 - 700 µm), možen izvlek in repozicija do 50% izvlečenj. Nizkoprofilen uvajalni sistem 5F za žico 0,014''. Stenti premera 5 - 10 mm, celotne dolžine 22 - 47 mm, dolžina dvoplastne mrežice 16 - 40 mm.  
</t>
  </si>
  <si>
    <t>Žica z distalno zanko za odstranjevanje in manipulocaijo znotrajžilnih tujkov, vsadkov. Zanka ima 90 st. kot, nitinolove strukture. Dobavljiva mora biti v setu z pripadajočim katetrom.  Premeri zanke 2,4 in 7 mm, dolžina žic 175 in 200 cm; pemeri katerov 2.3 – 3 F.</t>
  </si>
  <si>
    <t xml:space="preserve"> Balonski kateter OTW, dolžine dovodnega katetra 100-150 cm, dolžine balona 20-200 mm za premere do 6 mm, večje dimenzije  (7,8 mm) do 40 mm, premer balona od 2-8 mm, skladni z žico 0,018 incha in 4Fr žilnimi uvajali vsaj do premera balona 6 mm in dolžine 200 mm. Hidrofilni ovoj, najmanj dva markerja, crossing profile do 0,057 incha za balon premera 8 mm.</t>
  </si>
  <si>
    <t xml:space="preserve">Samoraztezna, dizajn zaprtih celic, iz šestih prepletenih nitinolovih žičk, OTW, dovodni kateter z markerji, skladna z vodilnim katetrom največ 7 Fr, vodilna žica 0,014'' ali 0,018''. </t>
  </si>
  <si>
    <t xml:space="preserve">Iz nerjavečega jekla, 316L, odprtih celic s trojno helično geometrijo, fleksibilna, minimalnega krčenja 0-2 mm, za uvajalo 6-7F, dovodni sistem  80 in 120 cm, skladen z žico 0,035'', RBP 12-14 bar. </t>
  </si>
  <si>
    <t>OTW kateter s profilom konice do 0,54 mm, z dvema tungsten integriranima fleksibilnima markerjema, skladen z žico 0,014’’ ter uvajalom 4 Fr, RBP 14 bar. Dovodni kateter 90-150 cm.</t>
  </si>
  <si>
    <t xml:space="preserve">Premer: 1,5-4 mm
Dolžina: 20 – 200 mm
</t>
  </si>
  <si>
    <t xml:space="preserve">Premer: 3-14 mm
Dolžina: 20 – 250 mm
</t>
  </si>
  <si>
    <t xml:space="preserve">Premer: 2– 7mm  
Dolžina: 20 – 220 mm
</t>
  </si>
  <si>
    <t xml:space="preserve">Premer: 12– 28 mm  
Dolžina: 20 – 40 mm
</t>
  </si>
  <si>
    <t xml:space="preserve">Spirale s sistemskim termomehanskim sproščanjem, izključno iz platine, 360° oblike, standardne konsistence, naslednjih velikosti: pri debelini 0,010” in sproščenem premeru od 3 mm do 15 mm so dolge od 6 cm do 40 cm. </t>
  </si>
  <si>
    <t xml:space="preserve">Sistem za termomehansko enoročno sproščanje spiral brez kablov </t>
  </si>
  <si>
    <t xml:space="preserve">Spirale s sistemskim termomehanskim sproščanjem, izključno iz platine 3D oblike, standardne konsistence, naslednjih velikosti: pri debelini 0,010” in sproščenem premeru od 3 mm do 10 mm so dolge od 6 cm do 30 cm. </t>
  </si>
  <si>
    <t>Spirale s sistemskim elektromehanskim sproščanjem, izključno iz platine 360° oblike, standardne konsistence, naslednjih velikosti: pri debelini 0,014” in sproščenem premeru od 6 mm do 24 mm so dolge od 20 cm do 50 cm.</t>
  </si>
  <si>
    <t xml:space="preserve">Spirale s sistemskim elektrolitičnim sproščanjem, iz platine, triangularne strukture na obodu, naslednjih velikosti: pri debelini 0,015” in sproščenem premeru od 3 mm do 24 mm so dolge  od 12 do 60 cm. </t>
  </si>
  <si>
    <t>Spirale z mehanskim sproščanjem, izključno iz platine, standardne konsistence, naslednjih velikosti: pri debelini 0,020 ” in sproščenem premeru od 3 mm do 32 mm so dolge od 6 cm do 60 cm.</t>
  </si>
  <si>
    <t xml:space="preserve">Sistem za mehansko enoročno sproščanje spiral brez kablov </t>
  </si>
  <si>
    <t xml:space="preserve">Spirale s sistemskim termomehanskim sproščanjem, izključno iz platine, 360° oblike, mehke konsistence, naslednjih velikosti: pri debelini 0,010” in sproščenem premeru od 2 mm do 14 mm so dolge od 4 cm do 30 cm. </t>
  </si>
  <si>
    <t xml:space="preserve">Spirale s sistemskim elektromehanskim sproščanjem, izključno iz platine 360° oblike, mehke konsistence, naslednjih velikosti: pri debelini 0,014” in sproščenem premeru od 2 mm do 20 mm so dolge od 3 cm do 50 cm. </t>
  </si>
  <si>
    <t>Spirale s sistemskim elektrolitičnim sproščanjem, iz platine triangularne strukture na obodu, mehke konsistence, naslednjih velikosti: pri debelini 0,0105” in sproščenem premeru od 1,5 mm do 9 mm so dolge od 4 cm do 25 cm.</t>
  </si>
  <si>
    <t>Spirale s mehanskim sproščanjem, izključno iz platine, mehke konsistence, naslednjih velikosti: pri debelini 0,020” in sproščenem premeru od 3 mm do 16 mm so dolge od 3 cm do 45 cm.</t>
  </si>
  <si>
    <t xml:space="preserve">Spirale s sistemskim elektromehanskim sproščanjem, izključno iz platine 360° oblike, zelo mehke konsistence, naslednjih velikosti: pri debelini 0,010” in sproščenem premeru od 2 mm do 5 mm so dolge od 3 cm do 15 cm. </t>
  </si>
  <si>
    <t xml:space="preserve">Spirale s sistemskim termomehanskim sproščanjem, izključno iz platine,  oblike 360 st., mehke konsistence, naslednjih velikosti: pri debelini 0,010” in sproščenem premeru od 1 mm do 3.5 mm so dolge od 2 cm do 6 cm. </t>
  </si>
  <si>
    <t>Spirale s sistemskim elektrolitičnim sproščanjem, iz platine triangularne strukture na obodu, zelo mehke konsistence, naslednjih velikosti: pri debelini 0,0098” in sproščenem premeru od 1,5 mm do 4 mm so dolge od 1 cm do 8 cm.</t>
  </si>
  <si>
    <t>Spirale s mehanskim sproščanjem, izključno iz platine,  zelo mehke konsistence, naslednjih velikosti: pri debelini 0,020” ,  in sprošenemu premeru od 2 do 4  mm, dolžine od 2 cm do 10 cm.</t>
  </si>
  <si>
    <r>
      <t xml:space="preserve">Znotrajmožganske spirale progresive trdote, helične valovite oblike, distalne zelo mehke konzistence; primarna debelina spirale  0,010 ", sekundarni premer spirale 1, 1.5, 2, 2.5, 3, 4, 5. Dolžina spirale 1, 2, 3, 4, 6,8,10 cm. </t>
    </r>
    <r>
      <rPr>
        <sz val="12"/>
        <color rgb="FFFF0000"/>
        <rFont val="Arial Narrow"/>
        <family val="2"/>
        <charset val="238"/>
      </rPr>
      <t/>
    </r>
  </si>
  <si>
    <t xml:space="preserve">Spirale s sistemskim termomehanskim sproščanjem, izključno iz platine,  helične oblike, zelo mehke konsistence, naslednjih velikosti: pri debelini 0,010” in sproščenem premeru od 1 mm do 3 mm so dolge od 1 cm do 8 cm. </t>
  </si>
  <si>
    <t xml:space="preserve">Spirale s sistemskim elektromehanskim sproščanjem, izključno iz platine helične oblike, zelo mehke konsistence, naslednjih velikosti: pri debelini 0,014” in sproščenem premeru od 5 mm do 10 mm so dolge od 15 cm do 40 cm. </t>
  </si>
  <si>
    <t>Spirale s sistemskim elektromehanskim sproščanjem, izključno iz platine helične oblike, zelo mehke konsistence, naslednjih velikosti: pri debelini 0,010” in sproščenem premeru od 2 mm do 4.5 mm so dolge od 1 cm do 15 cm.</t>
  </si>
  <si>
    <t>Embolizacijske spirale iz platine, obdane s hidrogelom, sproščanje s termomehanskim enoročnim sistemom brez kablov, helične oblike,zelo mehke konsistence, debeline 0,010'' in sproščenem premeru od 1.5 mm do 6 mm so dolge od 1 cm do 20 cm.</t>
  </si>
  <si>
    <t xml:space="preserve">Embolizacijske spirale iz platine, obdane s hidrogelom, sproščanje s termomehanskim enoročnim sistemom brez kablov, 3D oblike,zelo mehke konsistence, debeline 0,010'' in sproščenem premeru od 1 mm do 3 mm so dolge od 2 cm do 10 cm. </t>
  </si>
  <si>
    <t xml:space="preserve">Embolizacijske spirale iz platine, obdane s hidrogelom, sproščanje s termomehanskim enoročnim sistemom brez kablov, helične oblike, mehke konsistence, debeline 0,010'' in sproščenem premeru od 2 mm do 10 mm so dolge od 6 cm do 30 cm. </t>
  </si>
  <si>
    <r>
      <rPr>
        <b/>
        <sz val="12"/>
        <color theme="1"/>
        <rFont val="Arial Narrow"/>
        <family val="2"/>
        <charset val="238"/>
      </rPr>
      <t>dolžine 132 cm</t>
    </r>
    <r>
      <rPr>
        <sz val="12"/>
        <color theme="1"/>
        <rFont val="Arial Narrow"/>
        <family val="2"/>
        <charset val="238"/>
      </rPr>
      <t xml:space="preserve">,  </t>
    </r>
    <r>
      <rPr>
        <b/>
        <sz val="12"/>
        <color theme="1"/>
        <rFont val="Arial Narrow"/>
        <family val="2"/>
        <charset val="238"/>
      </rPr>
      <t>notranjega premera 0.068 ", 0.064"</t>
    </r>
    <r>
      <rPr>
        <sz val="12"/>
        <color theme="1"/>
        <rFont val="Arial Narrow"/>
        <family val="2"/>
        <charset val="238"/>
      </rPr>
      <t xml:space="preserve">.
</t>
    </r>
  </si>
  <si>
    <r>
      <rPr>
        <b/>
        <sz val="12"/>
        <color theme="1"/>
        <rFont val="Arial Narrow"/>
        <family val="2"/>
        <charset val="238"/>
      </rPr>
      <t>dolžine 132 cm</t>
    </r>
    <r>
      <rPr>
        <sz val="12"/>
        <color theme="1"/>
        <rFont val="Arial Narrow"/>
        <family val="2"/>
        <charset val="238"/>
      </rPr>
      <t xml:space="preserve">,   notranjega premera </t>
    </r>
    <r>
      <rPr>
        <b/>
        <sz val="12"/>
        <color theme="1"/>
        <rFont val="Arial Narrow"/>
        <family val="2"/>
        <charset val="238"/>
      </rPr>
      <t xml:space="preserve">0.060". </t>
    </r>
    <r>
      <rPr>
        <sz val="12"/>
        <color theme="1"/>
        <rFont val="Arial Narrow"/>
        <family val="2"/>
        <charset val="238"/>
      </rPr>
      <t xml:space="preserve">
</t>
    </r>
  </si>
  <si>
    <r>
      <rPr>
        <b/>
        <sz val="12"/>
        <color theme="1"/>
        <rFont val="Arial Narrow"/>
        <family val="2"/>
        <charset val="238"/>
      </rPr>
      <t>dolžine 132 cm</t>
    </r>
    <r>
      <rPr>
        <sz val="12"/>
        <color theme="1"/>
        <rFont val="Arial Narrow"/>
        <family val="2"/>
        <charset val="238"/>
      </rPr>
      <t xml:space="preserve">,  notranjega premera </t>
    </r>
    <r>
      <rPr>
        <b/>
        <sz val="12"/>
        <color theme="1"/>
        <rFont val="Arial Narrow"/>
        <family val="2"/>
        <charset val="238"/>
      </rPr>
      <t>0.054".</t>
    </r>
    <r>
      <rPr>
        <sz val="12"/>
        <color theme="1"/>
        <rFont val="Arial Narrow"/>
        <family val="2"/>
        <charset val="238"/>
      </rPr>
      <t xml:space="preserve">
</t>
    </r>
  </si>
  <si>
    <r>
      <t xml:space="preserve">dolžine </t>
    </r>
    <r>
      <rPr>
        <b/>
        <sz val="12"/>
        <color theme="1"/>
        <rFont val="Arial Narrow"/>
        <family val="2"/>
        <charset val="238"/>
      </rPr>
      <t>139 cm</t>
    </r>
    <r>
      <rPr>
        <sz val="12"/>
        <color theme="1"/>
        <rFont val="Arial Narrow"/>
        <family val="2"/>
        <charset val="238"/>
      </rPr>
      <t xml:space="preserve">, notranjega premera  </t>
    </r>
    <r>
      <rPr>
        <b/>
        <sz val="12"/>
        <color theme="1"/>
        <rFont val="Arial Narrow"/>
        <family val="2"/>
        <charset val="238"/>
      </rPr>
      <t>0.041"</t>
    </r>
    <r>
      <rPr>
        <sz val="12"/>
        <color theme="1"/>
        <rFont val="Arial Narrow"/>
        <family val="2"/>
        <charset val="238"/>
      </rPr>
      <t>.</t>
    </r>
  </si>
  <si>
    <r>
      <t xml:space="preserve">dolžine </t>
    </r>
    <r>
      <rPr>
        <b/>
        <sz val="12"/>
        <color theme="1"/>
        <rFont val="Arial Narrow"/>
        <family val="2"/>
        <charset val="238"/>
      </rPr>
      <t>153 cm</t>
    </r>
    <r>
      <rPr>
        <sz val="12"/>
        <color theme="1"/>
        <rFont val="Arial Narrow"/>
        <family val="2"/>
        <charset val="238"/>
      </rPr>
      <t>,  notranjega premera,</t>
    </r>
    <r>
      <rPr>
        <b/>
        <sz val="12"/>
        <color theme="1"/>
        <rFont val="Arial Narrow"/>
        <family val="2"/>
        <charset val="238"/>
      </rPr>
      <t>0.035''</t>
    </r>
    <r>
      <rPr>
        <sz val="12"/>
        <color theme="1"/>
        <rFont val="Arial Narrow"/>
        <family val="2"/>
        <charset val="238"/>
      </rPr>
      <t xml:space="preserve">. 
</t>
    </r>
  </si>
  <si>
    <r>
      <t>Aspiracijski kateter za distalni dostop,  distalnega lumna 0.060" , dolžina konice 14 cm, 15 prehodnih con, premer distalne deformacije v obliki osmice manj od 1</t>
    </r>
    <r>
      <rPr>
        <b/>
        <sz val="12"/>
        <rFont val="Arial Narrow"/>
        <family val="2"/>
        <charset val="238"/>
      </rPr>
      <t>mm</t>
    </r>
    <r>
      <rPr>
        <b/>
        <strike/>
        <sz val="12"/>
        <rFont val="Arial Narrow"/>
        <family val="2"/>
        <charset val="238"/>
      </rPr>
      <t xml:space="preserve"> </t>
    </r>
    <r>
      <rPr>
        <sz val="12"/>
        <rFont val="Arial Narrow"/>
        <family val="2"/>
        <charset val="238"/>
      </rPr>
      <t xml:space="preserve">. Dolžina katetra 137 cm, zunanji premer  proksimalno/disatlno: 6F/5.4F. 
</t>
    </r>
  </si>
  <si>
    <r>
      <t xml:space="preserve">Embolizacijske spirale iz platine, sproščanje s termomehanskim enoročnim sistemom brez kablov, 3D oblike, zelo mehke konsistence, debeline 0,010'' , sproščenem premeru od 1 mm do 5 mm, dolžine od 2 cm do 15 cm. </t>
    </r>
    <r>
      <rPr>
        <sz val="12"/>
        <color rgb="FFFF0000"/>
        <rFont val="Arial Narrow"/>
        <family val="2"/>
        <charset val="238"/>
      </rPr>
      <t xml:space="preserve"> </t>
    </r>
  </si>
  <si>
    <r>
      <t>Spirale s sistemskim elektrolitičnim sproščanjem iz platine, standardne konzistence, kompleksne oblike. Velikosti pri debelini 0.015", sproščenem premeru od 6 do 15 mm, dolžine od 16 mm do 50 mm</t>
    </r>
    <r>
      <rPr>
        <sz val="12"/>
        <color rgb="FFFF0000"/>
        <rFont val="Arial Narrow"/>
        <family val="2"/>
        <charset val="238"/>
      </rPr>
      <t xml:space="preserve"> </t>
    </r>
  </si>
  <si>
    <r>
      <t>Znotrajmožganske spirale, standardne konzistence,  kompleksne oblike zavojev, debelina primarne spirale 0,010", sekundarni premeri spiral 5,6,7,8,9 in 10 mm, dolžina spirale 11,13,16, 17,20,23,27,30 in 34 cm.</t>
    </r>
    <r>
      <rPr>
        <sz val="12"/>
        <color rgb="FFFF0000"/>
        <rFont val="Arial Narrow"/>
        <family val="2"/>
        <charset val="238"/>
      </rPr>
      <t xml:space="preserve"> </t>
    </r>
  </si>
  <si>
    <r>
      <t>Znotrajmožganske spirale progresive trdote, kompleksne oblike, distalne zelo mehke konzistence; primarna debelina spirale  0,010 ", sekundarni premer spirale 1, 1.5, 2, 2.5, 3, 3.5,  4, 4.5. Dolžina spirale 1, 1.5, 2, 3, 4, 6,8, 10 in 12 cm.</t>
    </r>
    <r>
      <rPr>
        <sz val="12"/>
        <color rgb="FFFF0000"/>
        <rFont val="Arial Narrow"/>
        <family val="2"/>
        <charset val="238"/>
      </rPr>
      <t xml:space="preserve"> </t>
    </r>
  </si>
  <si>
    <r>
      <rPr>
        <b/>
        <sz val="12"/>
        <color theme="1"/>
        <rFont val="Arial Narrow"/>
        <family val="2"/>
        <charset val="238"/>
      </rPr>
      <t>glej opise v RD</t>
    </r>
    <r>
      <rPr>
        <sz val="12"/>
        <color theme="1"/>
        <rFont val="Arial Narrow"/>
        <family val="2"/>
        <charset val="238"/>
      </rPr>
      <t xml:space="preserve"> pod:DODATNE ZAHTEVE ZA PREDMET JAVNEGA NAROČILA (po sklopih)</t>
    </r>
  </si>
  <si>
    <t xml:space="preserve">SKUPAJ: </t>
  </si>
  <si>
    <r>
      <t xml:space="preserve">Kateter za aspiracijo znotrajmožganskih strdkov. Zgradba katetra iz polimera, pletene spiralne konstrukcije, proksimalni del katetra je zgrajen iz vodilne žice debeline 0.020" , distalni del je namenjen aspiraciji. Notranji premeri 0.036", 0.043", 0.057", </t>
    </r>
    <r>
      <rPr>
        <sz val="12"/>
        <color rgb="FFFF0066"/>
        <rFont val="Arial Narrow"/>
        <family val="2"/>
        <charset val="238"/>
      </rPr>
      <t>0.069"</t>
    </r>
    <r>
      <rPr>
        <sz val="12"/>
        <rFont val="Arial Narrow"/>
        <family val="2"/>
        <charset val="238"/>
      </rPr>
      <t xml:space="preserve"> ; celotna dolžine katetrov 163 cm, 150 cm, 145 cm, dolžine aspiracijskih delov 43 cm, 30 cm, 25 cm.
</t>
    </r>
  </si>
  <si>
    <r>
      <t>Embolizacijske spirale iz platine, sproščanje s termomehanskim enoročnim sistemom brez kablov, helične oblike, standardne in mehke konsistence, debeline 0,010'' in sproščenem premeru od 2 mm do 10 mm so dolge od 2 cm do 30 cm; debeline</t>
    </r>
    <r>
      <rPr>
        <sz val="12"/>
        <color rgb="FFFF0066"/>
        <rFont val="Arial Narrow"/>
        <family val="2"/>
        <charset val="238"/>
      </rPr>
      <t xml:space="preserve"> 0.018 "</t>
    </r>
    <r>
      <rPr>
        <sz val="12"/>
        <color theme="1"/>
        <rFont val="Arial Narrow"/>
        <family val="2"/>
        <charset val="238"/>
      </rPr>
      <t xml:space="preserve"> sproščenega premera 2 do 20 mm, dolžine 4 do 30 cm.
</t>
    </r>
  </si>
  <si>
    <r>
      <rPr>
        <strike/>
        <sz val="12"/>
        <rFont val="Arial Narrow"/>
        <family val="2"/>
        <charset val="238"/>
      </rPr>
      <t>OTW kateter s profilom konice do 0,54 mm, z dvema tungsten integriranima fleksibilnima markerjema, hidrofilni premaz v katetru, v lumnu, skladen z žico 0,014’’ ter uvajalom 5-7 Fr, RBP bar. Dovodni kateter 80-135 cm.</t>
    </r>
    <r>
      <rPr>
        <sz val="12"/>
        <rFont val="Arial Narrow"/>
        <family val="2"/>
        <charset val="238"/>
      </rPr>
      <t xml:space="preserve"> </t>
    </r>
    <r>
      <rPr>
        <sz val="12"/>
        <color rgb="FFFF0066"/>
        <rFont val="Arial Narrow"/>
        <family val="2"/>
        <charset val="238"/>
      </rPr>
      <t xml:space="preserve">OTW balonski kateter s profilom konice do 1,26mm, z dvema radiopačnima markerjema , hidrofilni premaz na balonu, katetru in notranjem lumnu katetra, skladen z žico 0,035, uvajalom 5-7 F ter RBP do 28 atm. Dovodni kateter 80 cm in 135 cm. </t>
    </r>
  </si>
  <si>
    <r>
      <t xml:space="preserve">Krpica za zunanjo hemostazo z aktivno snosvjopGlcNAc, velikosti 3x3 cm
</t>
    </r>
    <r>
      <rPr>
        <sz val="12"/>
        <color rgb="FFFF0066"/>
        <rFont val="Arial Narrow"/>
        <family val="2"/>
        <charset val="238"/>
      </rPr>
      <t>(ali krpica z aktivno snovjo chitosan, velikosti 3.5x3.5 cm).</t>
    </r>
  </si>
  <si>
    <r>
      <t>Periferni žilni stent graft na semikompliantnem balonu, graft iz PTFE, stent nerjaveče jeklo, prevlečeni s heparinom
Dovodni sistem 135 cm, skladen z žico 0,035".
Premer 5-11 mm, ki se lahko razširi do 16 mm</t>
    </r>
    <r>
      <rPr>
        <sz val="12"/>
        <color rgb="FFFF0066"/>
        <rFont val="Arial Narrow"/>
        <family val="2"/>
        <charset val="238"/>
      </rPr>
      <t>. (ali žilna endoproteza fiksirana na balonskem katetru, graft iz PTFE, stent nerjaveče jeklo, dovodni sistem 120cm, skladen z žico 0.035, premer 5-10mm).</t>
    </r>
    <r>
      <rPr>
        <sz val="12"/>
        <color theme="1"/>
        <rFont val="Arial Narrow"/>
        <family val="2"/>
        <charset val="238"/>
      </rPr>
      <t xml:space="preserve">
</t>
    </r>
  </si>
  <si>
    <r>
      <t>Samoraztezna žilna opornica</t>
    </r>
    <r>
      <rPr>
        <strike/>
        <sz val="12"/>
        <color theme="1"/>
        <rFont val="Arial Narrow"/>
        <family val="2"/>
        <charset val="238"/>
      </rPr>
      <t xml:space="preserve"> na balonu</t>
    </r>
    <r>
      <rPr>
        <sz val="12"/>
        <color theme="1"/>
        <rFont val="Arial Narrow"/>
        <family val="2"/>
        <charset val="238"/>
      </rPr>
      <t xml:space="preserve">, OTW, odprte celice, na robu 3 mm zaprte celice, 8 radioopačnih označevalcev. Dolžina katetra 80- 140 cm, skladne z uvajalom 6 Fr in žico 0,035 incha, dolžine 40-200 mm vsaj za premere 5-7 mm, večje max. Dolžine vsaj 100 mm premera 5-10 mm, debeline struta 190 mikrometrov </t>
    </r>
    <r>
      <rPr>
        <sz val="12"/>
        <color rgb="FFFF0066"/>
        <rFont val="Arial Narrow"/>
        <family val="2"/>
        <charset val="238"/>
      </rPr>
      <t>(ali 180 do 190 mikrometrov)</t>
    </r>
    <r>
      <rPr>
        <sz val="12"/>
        <color theme="1"/>
        <rFont val="Arial Narrow"/>
        <family val="2"/>
        <charset val="238"/>
      </rPr>
      <t>.</t>
    </r>
  </si>
  <si>
    <r>
      <t>Balonski kateter skladen z žico 0,014 incha, dovodni kateter dolžine od 100</t>
    </r>
    <r>
      <rPr>
        <sz val="12"/>
        <color rgb="FFFF0066"/>
        <rFont val="Arial Narrow"/>
        <family val="2"/>
        <charset val="238"/>
      </rPr>
      <t xml:space="preserve"> (ali 90)</t>
    </r>
    <r>
      <rPr>
        <sz val="12"/>
        <color theme="1"/>
        <rFont val="Arial Narrow"/>
        <family val="2"/>
        <charset val="238"/>
      </rPr>
      <t xml:space="preserve"> -150 cm, dolžina balona med</t>
    </r>
    <r>
      <rPr>
        <sz val="12"/>
        <color rgb="FFFF0066"/>
        <rFont val="Arial Narrow"/>
        <family val="2"/>
        <charset val="238"/>
      </rPr>
      <t xml:space="preserve"> (ali 12)</t>
    </r>
    <r>
      <rPr>
        <sz val="12"/>
        <color theme="1"/>
        <rFont val="Arial Narrow"/>
        <family val="2"/>
        <charset val="238"/>
      </rPr>
      <t xml:space="preserve"> 15 in najmanj 120 mm. Sistem OTW, premaz s silicijem </t>
    </r>
    <r>
      <rPr>
        <sz val="12"/>
        <color rgb="FFFF0066"/>
        <rFont val="Arial Narrow"/>
        <family val="2"/>
        <charset val="238"/>
      </rPr>
      <t>(ali hidrofoben premaz katetra, balon premazan s silikonom)</t>
    </r>
    <r>
      <rPr>
        <sz val="12"/>
        <color theme="1"/>
        <rFont val="Arial Narrow"/>
        <family val="2"/>
        <charset val="238"/>
      </rPr>
      <t>, RBP več kot 13 atmosfer. Skladni z žilnim uvajalom 4 Fr.</t>
    </r>
  </si>
  <si>
    <r>
      <t>Nizkoprofilen semikomplianten balonski kateter iz najlona s sistemom dog-bone za ponovno zlaganje z dvama markerjema, skladen z vodilno žico 0,018'', RBP 18 bar</t>
    </r>
    <r>
      <rPr>
        <sz val="12"/>
        <color rgb="FFFF0066"/>
        <rFont val="Arial Narrow"/>
        <family val="2"/>
        <charset val="238"/>
      </rPr>
      <t xml:space="preserve"> (ali 11 do 18 bar)</t>
    </r>
    <r>
      <rPr>
        <sz val="12"/>
        <rFont val="Arial Narrow"/>
        <family val="2"/>
        <charset val="238"/>
      </rPr>
      <t xml:space="preserve">. Premer balona 7 mm, dolžine vsaj 120 mm </t>
    </r>
    <r>
      <rPr>
        <sz val="12"/>
        <color rgb="FFFF0066"/>
        <rFont val="Arial Narrow"/>
        <family val="2"/>
        <charset val="238"/>
      </rPr>
      <t>(ali dolžine 80 mm</t>
    </r>
    <r>
      <rPr>
        <sz val="12"/>
        <rFont val="Arial Narrow"/>
        <family val="2"/>
        <charset val="238"/>
      </rPr>
      <t>) mora biti skladen z uvajalom 4 Fr ali manj</t>
    </r>
    <r>
      <rPr>
        <sz val="12"/>
        <color rgb="FFFF0066"/>
        <rFont val="Arial Narrow"/>
        <family val="2"/>
        <charset val="238"/>
      </rPr>
      <t>.</t>
    </r>
    <r>
      <rPr>
        <sz val="12"/>
        <rFont val="Arial Narrow"/>
        <family val="2"/>
        <charset val="238"/>
      </rPr>
      <t xml:space="preserve"> Dovodni kateter dožine od 90-150 cm.</t>
    </r>
  </si>
  <si>
    <r>
      <t>nekomplianten balonski kateter velikega premera iz najlona</t>
    </r>
    <r>
      <rPr>
        <sz val="12"/>
        <color rgb="FFFF0066"/>
        <rFont val="Arial Narrow"/>
        <family val="2"/>
        <charset val="238"/>
      </rPr>
      <t xml:space="preserve"> (ali  iz PET materiala)</t>
    </r>
    <r>
      <rPr>
        <sz val="12"/>
        <rFont val="Arial Narrow"/>
        <family val="2"/>
        <charset val="238"/>
      </rPr>
      <t xml:space="preserve">  s sistemom dog-bone za ponovno zlaganje z dvama markerjema, skladen z vodilno žico 0,0135' </t>
    </r>
    <r>
      <rPr>
        <sz val="12"/>
        <color rgb="FFFF0066"/>
        <rFont val="Arial Narrow"/>
        <family val="2"/>
        <charset val="238"/>
      </rPr>
      <t>(ali skladen z vodilno žico 0,035 inch)</t>
    </r>
    <r>
      <rPr>
        <sz val="12"/>
        <rFont val="Arial Narrow"/>
        <family val="2"/>
        <charset val="238"/>
      </rPr>
      <t>, RBP 10 bar</t>
    </r>
    <r>
      <rPr>
        <sz val="12"/>
        <color rgb="FFFF0066"/>
        <rFont val="Arial Narrow"/>
        <family val="2"/>
        <charset val="238"/>
      </rPr>
      <t xml:space="preserve"> (ali 4 do 10 bar)</t>
    </r>
    <r>
      <rPr>
        <sz val="12"/>
        <rFont val="Arial Narrow"/>
        <family val="2"/>
        <charset val="238"/>
      </rPr>
      <t xml:space="preserve">. Uvajalo 6-12 Fr. </t>
    </r>
  </si>
  <si>
    <r>
      <t xml:space="preserve">Premer:  8 - 12 mm </t>
    </r>
    <r>
      <rPr>
        <sz val="12"/>
        <color rgb="FFFF0066"/>
        <rFont val="Arial Narrow"/>
        <family val="2"/>
        <charset val="238"/>
      </rPr>
      <t>(ali 8-10 mm)</t>
    </r>
    <r>
      <rPr>
        <sz val="12"/>
        <rFont val="Arial Narrow"/>
        <family val="2"/>
        <charset val="238"/>
      </rPr>
      <t xml:space="preserve">
Dolžine: 60 - 80 mm </t>
    </r>
    <r>
      <rPr>
        <sz val="12"/>
        <color rgb="FFFF0066"/>
        <rFont val="Arial Narrow"/>
        <family val="2"/>
        <charset val="238"/>
      </rPr>
      <t>(ali 40-80mm)</t>
    </r>
    <r>
      <rPr>
        <sz val="12"/>
        <rFont val="Arial Narrow"/>
        <family val="2"/>
        <charset val="238"/>
      </rPr>
      <t xml:space="preserve">
</t>
    </r>
  </si>
  <si>
    <r>
      <t>Žilna uvajala za karotidni dostop, dolžine 90 cm, premeri 5 in 6 F. Možnost fiksne</t>
    </r>
    <r>
      <rPr>
        <sz val="12"/>
        <color rgb="FFFF0066"/>
        <rFont val="Arial Narrow"/>
        <family val="2"/>
        <charset val="238"/>
      </rPr>
      <t xml:space="preserve"> (ali snemljive)</t>
    </r>
    <r>
      <rPr>
        <sz val="12"/>
        <color theme="1"/>
        <rFont val="Arial Narrow"/>
        <family val="2"/>
        <charset val="238"/>
      </rPr>
      <t xml:space="preserve"> membranske valuve in snemljive valvule.</t>
    </r>
  </si>
  <si>
    <r>
      <t>Kateter za distalni dostop,</t>
    </r>
    <r>
      <rPr>
        <sz val="12"/>
        <color rgb="FFFF0066"/>
        <rFont val="Arial Narrow"/>
        <family val="2"/>
        <charset val="238"/>
      </rPr>
      <t xml:space="preserve"> ki ima pri premeru 5F mehak distalni del dolžine 17 cm, pri premeru 6F pa mehak distalni del dolžine 19 cm</t>
    </r>
    <r>
      <rPr>
        <sz val="12"/>
        <rFont val="Arial Narrow"/>
        <family val="2"/>
        <charset val="238"/>
      </rPr>
      <t>, hibridnega ojačanja, distalno hidrofilen, notranji premer 0.055" in 0.070", z ravnim vrhom, označen z markerjem, dolžine 115 in 125 cm.</t>
    </r>
  </si>
  <si>
    <r>
      <t xml:space="preserve">PTA balonski kateter, za hitro izmenjavo žice, kompatibilen z mikrožico 0.014", prevlečen s SILK plaščem. Dimenzije balonov ;   premeri  balonov:  2, 2.5, 3, 3.5, 4, 5, 5.5, 6 in 7 mm;  dolžine balonov:   1.5, 2, 3, 4, 5, 6, 8, 10, 12, 15, 22 cm.
Dolžina katetra 150 cm </t>
    </r>
    <r>
      <rPr>
        <sz val="12"/>
        <color rgb="FFFF0066"/>
        <rFont val="Arial Narrow"/>
        <family val="2"/>
        <charset val="238"/>
      </rPr>
      <t>(ali 155 cm pri dimenziji dolžine balonov 15 in 22 cm).</t>
    </r>
    <r>
      <rPr>
        <sz val="12"/>
        <rFont val="Arial Narrow"/>
        <family val="2"/>
        <charset val="238"/>
      </rPr>
      <t xml:space="preserve">
</t>
    </r>
  </si>
  <si>
    <r>
      <t>Pokrita žilna opornica za torakalno aorto, premera od 22- najmanj 46 mm, iz nitinola in poliestra, brez kljukic, tubularne in konusne. Delovne dolžine najmanj 90 cm. Dovodni sistem do 26 Fr. Dolžina pokritega dela 10-25 cm</t>
    </r>
    <r>
      <rPr>
        <sz val="12"/>
        <color rgb="FFFF0066"/>
        <rFont val="Arial Narrow"/>
        <family val="2"/>
        <charset val="238"/>
      </rPr>
      <t xml:space="preserve"> (lahko  9 do 25 cm).</t>
    </r>
  </si>
  <si>
    <r>
      <t>Samoraztezna iz nitinola, z gladko tanko steno, fleksibilna, obliko zadrži tudi po kompresiji, skladna z MR, najmanj 6 označevalcev na opornici, s poliranimi robovi opornice. S trislojnim dovodnim katetrom, skladnim z uvajalom 6 Fr in z vodilno žico 0,035'', dolžine 80 in 135 cm.</t>
    </r>
    <r>
      <rPr>
        <sz val="12"/>
        <color rgb="FFFF0066"/>
        <rFont val="Arial Narrow"/>
        <family val="2"/>
        <charset val="238"/>
      </rPr>
      <t xml:space="preserve">  (ali  žilna opornica 6 F, premera 5-10 mm, dolžine 20-80 mm, na katetru dolžine 80 in 130 cm ter ustrezno žilno opornico 5 F, premera 5-7 mm, dolžine 20-80 mm, na katetru dolžine 80 in 135 cm);  (ali  opornica, s trislojnim dovodnim katetrom, skladnim z uvajalom 6Fr in z vodilno žico 0,035, dolžine 90 in 135 cm). 
 </t>
    </r>
    <r>
      <rPr>
        <sz val="12"/>
        <rFont val="Arial Narrow"/>
        <family val="2"/>
        <charset val="238"/>
      </rPr>
      <t xml:space="preserve">
</t>
    </r>
  </si>
  <si>
    <r>
      <t>Balonski kateter z ureo in Paclitaxelom- 3,5 ?g/mm2 (</t>
    </r>
    <r>
      <rPr>
        <sz val="12"/>
        <color rgb="FFFF0066"/>
        <rFont val="Arial Narrow"/>
        <family val="2"/>
        <charset val="238"/>
      </rPr>
      <t>ali DCB s paclitaxelom v dekstrozi),</t>
    </r>
    <r>
      <rPr>
        <sz val="12"/>
        <rFont val="Arial Narrow"/>
        <family val="2"/>
        <charset val="238"/>
      </rPr>
      <t xml:space="preserve"> skladen z žico 0,018'', dovodni kateter 80 in 130 cm, dovodni kateter 5-6 Fr, RBP vsaj 12 atm.</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</si>
</sst>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0"/>
  </numFmts>
  <fonts count="34"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color rgb="FFFF0000"/>
      <name val="Arial Narrow"/>
      <family val="2"/>
      <charset val="238"/>
    </font>
    <font>
      <b/>
      <sz val="12"/>
      <color theme="1"/>
      <name val="Arial Narrow"/>
      <family val="2"/>
      <charset val="238"/>
    </font>
    <font>
      <sz val="12"/>
      <name val="Arial Narrow"/>
      <family val="2"/>
      <charset val="238"/>
    </font>
    <font>
      <sz val="12"/>
      <color theme="1"/>
      <name val="Arial Narrow"/>
      <family val="2"/>
      <charset val="238"/>
    </font>
    <font>
      <b/>
      <sz val="12"/>
      <name val="Arial Narrow"/>
      <family val="2"/>
      <charset val="238"/>
    </font>
    <font>
      <b/>
      <strike/>
      <sz val="12"/>
      <name val="Arial Narrow"/>
      <family val="2"/>
      <charset val="238"/>
    </font>
    <font>
      <sz val="12"/>
      <color rgb="FF000000"/>
      <name val="Arial Narrow"/>
      <family val="2"/>
      <charset val="238"/>
    </font>
    <font>
      <sz val="12"/>
      <color rgb="FF3F3F3F"/>
      <name val="Arial Narrow"/>
      <family val="2"/>
      <charset val="238"/>
    </font>
    <font>
      <b/>
      <sz val="12"/>
      <color indexed="18"/>
      <name val="Arial Narrow"/>
      <family val="2"/>
      <charset val="238"/>
    </font>
    <font>
      <sz val="12"/>
      <color indexed="18"/>
      <name val="Arial Narrow"/>
      <family val="2"/>
      <charset val="238"/>
    </font>
    <font>
      <sz val="12"/>
      <color indexed="12"/>
      <name val="Arial Narrow"/>
      <family val="2"/>
      <charset val="238"/>
    </font>
    <font>
      <b/>
      <sz val="12"/>
      <color indexed="12"/>
      <name val="Arial Narrow"/>
      <family val="2"/>
      <charset val="238"/>
    </font>
    <font>
      <b/>
      <sz val="14"/>
      <color rgb="FF0070C0"/>
      <name val="Arial Narrow"/>
      <family val="2"/>
      <charset val="238"/>
    </font>
    <font>
      <sz val="12"/>
      <color rgb="FFFF0066"/>
      <name val="Arial Narrow"/>
      <family val="2"/>
      <charset val="238"/>
    </font>
    <font>
      <strike/>
      <sz val="12"/>
      <name val="Arial Narrow"/>
      <family val="2"/>
      <charset val="238"/>
    </font>
    <font>
      <strike/>
      <sz val="12"/>
      <color theme="1"/>
      <name val="Arial Narrow"/>
      <family val="2"/>
      <charset val="238"/>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9" tint="0.79998168889431442"/>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mediumDashed">
        <color auto="1"/>
      </bottom>
      <diagonal/>
    </border>
    <border>
      <left style="thin">
        <color auto="1"/>
      </left>
      <right style="thin">
        <color auto="1"/>
      </right>
      <top style="mediumDashed">
        <color auto="1"/>
      </top>
      <bottom style="mediumDashed">
        <color auto="1"/>
      </bottom>
      <diagonal/>
    </border>
    <border>
      <left style="thin">
        <color auto="1"/>
      </left>
      <right style="thin">
        <color auto="1"/>
      </right>
      <top style="mediumDashed">
        <color auto="1"/>
      </top>
      <bottom/>
      <diagonal/>
    </border>
    <border>
      <left style="thin">
        <color auto="1"/>
      </left>
      <right style="thin">
        <color auto="1"/>
      </right>
      <top style="thin">
        <color auto="1"/>
      </top>
      <bottom style="thick">
        <color auto="1"/>
      </bottom>
      <diagonal/>
    </border>
    <border>
      <left style="thin">
        <color auto="1"/>
      </left>
      <right style="thin">
        <color auto="1"/>
      </right>
      <top style="thick">
        <color auto="1"/>
      </top>
      <bottom style="mediumDashed">
        <color auto="1"/>
      </bottom>
      <diagonal/>
    </border>
    <border>
      <left style="thin">
        <color auto="1"/>
      </left>
      <right style="thin">
        <color auto="1"/>
      </right>
      <top style="mediumDashed">
        <color auto="1"/>
      </top>
      <bottom style="thick">
        <color auto="1"/>
      </bottom>
      <diagonal/>
    </border>
    <border>
      <left style="thin">
        <color auto="1"/>
      </left>
      <right style="thin">
        <color auto="1"/>
      </right>
      <top/>
      <bottom style="mediumDashed">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mediumDashed">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style="thick">
        <color auto="1"/>
      </top>
      <bottom style="thin">
        <color auto="1"/>
      </bottom>
      <diagonal/>
    </border>
    <border>
      <left style="thin">
        <color auto="1"/>
      </left>
      <right style="thin">
        <color auto="1"/>
      </right>
      <top/>
      <bottom style="thick">
        <color auto="1"/>
      </bottom>
      <diagonal/>
    </border>
    <border>
      <left style="thin">
        <color auto="1"/>
      </left>
      <right style="thin">
        <color auto="1"/>
      </right>
      <top style="thick">
        <color auto="1"/>
      </top>
      <bottom/>
      <diagonal/>
    </border>
    <border>
      <left/>
      <right/>
      <top style="thick">
        <color auto="1"/>
      </top>
      <bottom style="double">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8">
    <xf numFmtId="0" fontId="0" fillId="0" borderId="0" xfId="0"/>
    <xf numFmtId="0" fontId="19" fillId="34" borderId="10" xfId="0" applyFont="1" applyFill="1" applyBorder="1" applyAlignment="1">
      <alignment horizontal="left" vertical="top" wrapText="1"/>
    </xf>
    <xf numFmtId="0" fontId="20" fillId="34" borderId="10" xfId="23" applyFont="1" applyFill="1" applyBorder="1" applyAlignment="1">
      <alignment horizontal="left" vertical="top" wrapText="1"/>
    </xf>
    <xf numFmtId="0" fontId="21" fillId="34" borderId="10" xfId="0" applyFont="1" applyFill="1" applyBorder="1" applyAlignment="1">
      <alignment horizontal="left" vertical="top" wrapText="1"/>
    </xf>
    <xf numFmtId="0" fontId="20" fillId="34" borderId="11" xfId="23" applyFont="1" applyFill="1" applyBorder="1" applyAlignment="1">
      <alignment horizontal="left" vertical="top" wrapText="1"/>
    </xf>
    <xf numFmtId="0" fontId="22" fillId="34" borderId="12" xfId="23" applyFont="1" applyFill="1" applyBorder="1" applyAlignment="1">
      <alignment horizontal="left" vertical="top" wrapText="1"/>
    </xf>
    <xf numFmtId="0" fontId="20" fillId="34" borderId="12" xfId="23" applyFont="1" applyFill="1" applyBorder="1" applyAlignment="1">
      <alignment horizontal="left" vertical="top" wrapText="1"/>
    </xf>
    <xf numFmtId="0" fontId="22" fillId="34" borderId="14" xfId="23" applyFont="1" applyFill="1" applyBorder="1" applyAlignment="1">
      <alignment horizontal="left" vertical="top" wrapText="1"/>
    </xf>
    <xf numFmtId="0" fontId="20" fillId="34" borderId="14" xfId="23" applyFont="1" applyFill="1" applyBorder="1" applyAlignment="1">
      <alignment horizontal="left" vertical="top" wrapText="1"/>
    </xf>
    <xf numFmtId="0" fontId="22" fillId="34" borderId="15" xfId="23" applyFont="1" applyFill="1" applyBorder="1" applyAlignment="1">
      <alignment horizontal="left" vertical="top" wrapText="1"/>
    </xf>
    <xf numFmtId="0" fontId="21" fillId="0" borderId="15" xfId="0" applyFont="1" applyBorder="1" applyAlignment="1">
      <alignment horizontal="left" vertical="top" wrapText="1"/>
    </xf>
    <xf numFmtId="0" fontId="20" fillId="34" borderId="15" xfId="23" applyFont="1" applyFill="1" applyBorder="1" applyAlignment="1">
      <alignment horizontal="left" vertical="top" wrapText="1"/>
    </xf>
    <xf numFmtId="0" fontId="22" fillId="34" borderId="16" xfId="31" applyFont="1" applyFill="1" applyBorder="1" applyAlignment="1">
      <alignment horizontal="left" vertical="top" wrapText="1"/>
    </xf>
    <xf numFmtId="0" fontId="20" fillId="34" borderId="16" xfId="31" applyFont="1" applyFill="1" applyBorder="1" applyAlignment="1">
      <alignment horizontal="left" vertical="top" wrapText="1"/>
    </xf>
    <xf numFmtId="0" fontId="22" fillId="34" borderId="13" xfId="31" applyFont="1" applyFill="1" applyBorder="1" applyAlignment="1">
      <alignment horizontal="left" vertical="top" wrapText="1"/>
    </xf>
    <xf numFmtId="0" fontId="20" fillId="34" borderId="13" xfId="31" applyFont="1" applyFill="1" applyBorder="1" applyAlignment="1">
      <alignment horizontal="left" vertical="top" wrapText="1"/>
    </xf>
    <xf numFmtId="0" fontId="22" fillId="34" borderId="17" xfId="31" applyFont="1" applyFill="1" applyBorder="1" applyAlignment="1">
      <alignment horizontal="left" vertical="top" wrapText="1"/>
    </xf>
    <xf numFmtId="0" fontId="20" fillId="34" borderId="17" xfId="31" applyFont="1" applyFill="1" applyBorder="1" applyAlignment="1">
      <alignment horizontal="left" vertical="top" wrapText="1"/>
    </xf>
    <xf numFmtId="0" fontId="22" fillId="34" borderId="18" xfId="32" applyFont="1" applyFill="1" applyBorder="1" applyAlignment="1">
      <alignment horizontal="left" vertical="top" wrapText="1"/>
    </xf>
    <xf numFmtId="0" fontId="20" fillId="34" borderId="18" xfId="32" applyFont="1" applyFill="1" applyBorder="1" applyAlignment="1">
      <alignment horizontal="left" vertical="top" wrapText="1"/>
    </xf>
    <xf numFmtId="0" fontId="22" fillId="34" borderId="14" xfId="32" applyFont="1" applyFill="1" applyBorder="1" applyAlignment="1">
      <alignment horizontal="left" vertical="top" wrapText="1"/>
    </xf>
    <xf numFmtId="0" fontId="20" fillId="34" borderId="14" xfId="32" applyFont="1" applyFill="1" applyBorder="1" applyAlignment="1">
      <alignment horizontal="left" vertical="top" wrapText="1"/>
    </xf>
    <xf numFmtId="0" fontId="22" fillId="34" borderId="17" xfId="32" applyFont="1" applyFill="1" applyBorder="1" applyAlignment="1">
      <alignment horizontal="left" vertical="top" wrapText="1"/>
    </xf>
    <xf numFmtId="0" fontId="24" fillId="0" borderId="17" xfId="0" applyFont="1" applyBorder="1" applyAlignment="1">
      <alignment horizontal="left" vertical="top" wrapText="1"/>
    </xf>
    <xf numFmtId="0" fontId="20" fillId="34" borderId="17" xfId="32" applyFont="1" applyFill="1" applyBorder="1" applyAlignment="1">
      <alignment horizontal="left" vertical="top" wrapText="1"/>
    </xf>
    <xf numFmtId="0" fontId="22" fillId="34" borderId="16" xfId="6" applyFont="1" applyFill="1" applyBorder="1" applyAlignment="1">
      <alignment horizontal="left" vertical="top" wrapText="1"/>
    </xf>
    <xf numFmtId="0" fontId="20" fillId="34" borderId="16" xfId="6" applyFont="1" applyFill="1" applyBorder="1" applyAlignment="1">
      <alignment horizontal="left" vertical="top" wrapText="1"/>
    </xf>
    <xf numFmtId="0" fontId="22" fillId="34" borderId="13" xfId="6" applyFont="1" applyFill="1" applyBorder="1" applyAlignment="1">
      <alignment horizontal="left" vertical="top" wrapText="1"/>
    </xf>
    <xf numFmtId="0" fontId="20" fillId="34" borderId="13" xfId="6" applyFont="1" applyFill="1" applyBorder="1" applyAlignment="1">
      <alignment horizontal="left" vertical="top" wrapText="1"/>
    </xf>
    <xf numFmtId="0" fontId="22" fillId="34" borderId="19" xfId="6" applyFont="1" applyFill="1" applyBorder="1" applyAlignment="1">
      <alignment horizontal="left" vertical="top" wrapText="1"/>
    </xf>
    <xf numFmtId="0" fontId="20" fillId="34" borderId="19" xfId="6" applyFont="1" applyFill="1" applyBorder="1" applyAlignment="1">
      <alignment horizontal="left" vertical="top" wrapText="1"/>
    </xf>
    <xf numFmtId="0" fontId="22" fillId="34" borderId="10" xfId="6" applyFont="1" applyFill="1" applyBorder="1" applyAlignment="1">
      <alignment horizontal="left" vertical="top" wrapText="1"/>
    </xf>
    <xf numFmtId="0" fontId="20" fillId="34" borderId="10" xfId="6" applyFont="1" applyFill="1" applyBorder="1" applyAlignment="1">
      <alignment horizontal="left" vertical="top" wrapText="1"/>
    </xf>
    <xf numFmtId="0" fontId="22" fillId="34" borderId="20" xfId="6" applyFont="1" applyFill="1" applyBorder="1" applyAlignment="1">
      <alignment horizontal="left" vertical="top" wrapText="1"/>
    </xf>
    <xf numFmtId="0" fontId="20" fillId="34" borderId="20" xfId="6" applyFont="1" applyFill="1" applyBorder="1" applyAlignment="1">
      <alignment horizontal="left" vertical="top" wrapText="1"/>
    </xf>
    <xf numFmtId="0" fontId="22" fillId="34" borderId="12" xfId="6" applyFont="1" applyFill="1" applyBorder="1" applyAlignment="1">
      <alignment horizontal="left" vertical="top" wrapText="1"/>
    </xf>
    <xf numFmtId="0" fontId="20" fillId="34" borderId="12" xfId="6" applyFont="1" applyFill="1" applyBorder="1" applyAlignment="1">
      <alignment horizontal="left" vertical="top" wrapText="1"/>
    </xf>
    <xf numFmtId="0" fontId="22" fillId="34" borderId="21" xfId="6" applyFont="1" applyFill="1" applyBorder="1" applyAlignment="1">
      <alignment horizontal="left" vertical="top" wrapText="1"/>
    </xf>
    <xf numFmtId="0" fontId="20" fillId="34" borderId="21" xfId="6" applyFont="1" applyFill="1" applyBorder="1" applyAlignment="1">
      <alignment horizontal="left" vertical="top" wrapText="1"/>
    </xf>
    <xf numFmtId="0" fontId="22" fillId="34" borderId="18" xfId="6" applyFont="1" applyFill="1" applyBorder="1" applyAlignment="1">
      <alignment horizontal="left" vertical="top" wrapText="1"/>
    </xf>
    <xf numFmtId="0" fontId="20" fillId="34" borderId="18" xfId="6" applyFont="1" applyFill="1" applyBorder="1" applyAlignment="1">
      <alignment horizontal="left" vertical="top" wrapText="1"/>
    </xf>
    <xf numFmtId="0" fontId="22" fillId="34" borderId="17" xfId="6" applyFont="1" applyFill="1" applyBorder="1" applyAlignment="1">
      <alignment horizontal="left" vertical="top" wrapText="1"/>
    </xf>
    <xf numFmtId="0" fontId="20" fillId="34" borderId="17" xfId="6" applyFont="1" applyFill="1" applyBorder="1" applyAlignment="1">
      <alignment horizontal="left" vertical="top" wrapText="1"/>
    </xf>
    <xf numFmtId="0" fontId="22" fillId="34" borderId="18" xfId="7" applyFont="1" applyFill="1" applyBorder="1" applyAlignment="1">
      <alignment horizontal="left" vertical="top" wrapText="1"/>
    </xf>
    <xf numFmtId="0" fontId="20" fillId="34" borderId="18" xfId="7" applyFont="1" applyFill="1" applyBorder="1" applyAlignment="1">
      <alignment horizontal="left" vertical="top" wrapText="1"/>
    </xf>
    <xf numFmtId="0" fontId="22" fillId="34" borderId="13" xfId="14" applyFont="1" applyFill="1" applyBorder="1" applyAlignment="1">
      <alignment horizontal="left" vertical="top" wrapText="1"/>
    </xf>
    <xf numFmtId="0" fontId="20" fillId="34" borderId="13" xfId="14" applyFont="1" applyFill="1" applyBorder="1" applyAlignment="1">
      <alignment horizontal="left" vertical="top" wrapText="1"/>
    </xf>
    <xf numFmtId="0" fontId="22" fillId="34" borderId="21" xfId="7" applyFont="1" applyFill="1" applyBorder="1" applyAlignment="1">
      <alignment horizontal="left" vertical="top" wrapText="1"/>
    </xf>
    <xf numFmtId="0" fontId="20" fillId="34" borderId="21" xfId="7" applyFont="1" applyFill="1" applyBorder="1" applyAlignment="1">
      <alignment horizontal="left" vertical="top" wrapText="1"/>
    </xf>
    <xf numFmtId="0" fontId="22" fillId="34" borderId="20" xfId="7" applyFont="1" applyFill="1" applyBorder="1" applyAlignment="1">
      <alignment horizontal="left" vertical="top" wrapText="1"/>
    </xf>
    <xf numFmtId="0" fontId="20" fillId="34" borderId="20" xfId="7" applyFont="1" applyFill="1" applyBorder="1" applyAlignment="1">
      <alignment horizontal="left" vertical="top" wrapText="1"/>
    </xf>
    <xf numFmtId="0" fontId="21" fillId="0" borderId="10" xfId="0" applyFont="1" applyBorder="1" applyAlignment="1">
      <alignment horizontal="left" vertical="top" wrapText="1"/>
    </xf>
    <xf numFmtId="0" fontId="22" fillId="34" borderId="11" xfId="7" applyFont="1" applyFill="1" applyBorder="1" applyAlignment="1">
      <alignment horizontal="left" vertical="top" wrapText="1"/>
    </xf>
    <xf numFmtId="0" fontId="21" fillId="0" borderId="19" xfId="0" applyFont="1" applyBorder="1" applyAlignment="1">
      <alignment horizontal="left" vertical="top" wrapText="1"/>
    </xf>
    <xf numFmtId="0" fontId="20" fillId="34" borderId="11" xfId="7" applyFont="1" applyFill="1" applyBorder="1" applyAlignment="1">
      <alignment horizontal="left" vertical="top" wrapText="1"/>
    </xf>
    <xf numFmtId="0" fontId="22" fillId="34" borderId="16" xfId="0" applyFont="1" applyFill="1" applyBorder="1" applyAlignment="1">
      <alignment horizontal="left" vertical="top" wrapText="1"/>
    </xf>
    <xf numFmtId="0" fontId="20" fillId="34" borderId="16" xfId="0" applyFont="1" applyFill="1" applyBorder="1" applyAlignment="1">
      <alignment horizontal="left" vertical="top" wrapText="1"/>
    </xf>
    <xf numFmtId="0" fontId="22" fillId="34" borderId="17" xfId="0" applyFont="1" applyFill="1" applyBorder="1" applyAlignment="1">
      <alignment horizontal="left" vertical="top" wrapText="1"/>
    </xf>
    <xf numFmtId="0" fontId="20" fillId="34" borderId="17" xfId="0" applyFont="1" applyFill="1" applyBorder="1" applyAlignment="1">
      <alignment horizontal="left" vertical="top" wrapText="1"/>
    </xf>
    <xf numFmtId="0" fontId="22" fillId="34" borderId="20" xfId="0" applyFont="1" applyFill="1" applyBorder="1" applyAlignment="1">
      <alignment horizontal="left" vertical="top" wrapText="1"/>
    </xf>
    <xf numFmtId="0" fontId="20" fillId="34" borderId="20" xfId="0" applyFont="1" applyFill="1" applyBorder="1" applyAlignment="1">
      <alignment horizontal="left" vertical="top" wrapText="1"/>
    </xf>
    <xf numFmtId="0" fontId="22" fillId="34" borderId="21" xfId="0" applyFont="1" applyFill="1" applyBorder="1" applyAlignment="1">
      <alignment horizontal="left" vertical="top" wrapText="1"/>
    </xf>
    <xf numFmtId="0" fontId="20" fillId="34" borderId="21" xfId="0" applyFont="1" applyFill="1" applyBorder="1" applyAlignment="1">
      <alignment horizontal="left" vertical="top" wrapText="1"/>
    </xf>
    <xf numFmtId="0" fontId="22" fillId="34" borderId="22" xfId="0" applyFont="1" applyFill="1" applyBorder="1" applyAlignment="1">
      <alignment horizontal="left" vertical="top" wrapText="1"/>
    </xf>
    <xf numFmtId="0" fontId="20" fillId="34" borderId="22" xfId="0" applyFont="1" applyFill="1" applyBorder="1" applyAlignment="1">
      <alignment horizontal="left" vertical="top" wrapText="1"/>
    </xf>
    <xf numFmtId="0" fontId="22" fillId="34" borderId="23" xfId="0" applyFont="1" applyFill="1" applyBorder="1" applyAlignment="1">
      <alignment horizontal="left" vertical="top" wrapText="1"/>
    </xf>
    <xf numFmtId="0" fontId="20" fillId="34" borderId="23" xfId="0" applyFont="1" applyFill="1" applyBorder="1" applyAlignment="1">
      <alignment horizontal="left" vertical="top" wrapText="1"/>
    </xf>
    <xf numFmtId="0" fontId="22" fillId="34" borderId="10" xfId="0" applyFont="1" applyFill="1" applyBorder="1" applyAlignment="1">
      <alignment horizontal="left" vertical="top" wrapText="1"/>
    </xf>
    <xf numFmtId="0" fontId="20" fillId="34" borderId="10" xfId="0" applyFont="1" applyFill="1" applyBorder="1" applyAlignment="1">
      <alignment horizontal="left" vertical="top" wrapText="1"/>
    </xf>
    <xf numFmtId="0" fontId="22" fillId="34" borderId="12" xfId="0" applyFont="1" applyFill="1" applyBorder="1" applyAlignment="1">
      <alignment horizontal="left" vertical="top" wrapText="1"/>
    </xf>
    <xf numFmtId="0" fontId="20" fillId="34" borderId="12" xfId="0" applyFont="1" applyFill="1" applyBorder="1" applyAlignment="1">
      <alignment horizontal="left" vertical="top" wrapText="1"/>
    </xf>
    <xf numFmtId="0" fontId="22" fillId="34" borderId="24" xfId="0" applyFont="1" applyFill="1" applyBorder="1" applyAlignment="1">
      <alignment horizontal="left" vertical="top" wrapText="1"/>
    </xf>
    <xf numFmtId="0" fontId="20" fillId="34" borderId="24" xfId="0" applyFont="1" applyFill="1" applyBorder="1" applyAlignment="1">
      <alignment horizontal="left" vertical="top" wrapText="1"/>
    </xf>
    <xf numFmtId="0" fontId="19" fillId="0" borderId="25" xfId="0" applyFont="1" applyBorder="1" applyAlignment="1">
      <alignment horizontal="left" vertical="top" wrapText="1"/>
    </xf>
    <xf numFmtId="0" fontId="21" fillId="0" borderId="25" xfId="0" applyFont="1" applyBorder="1" applyAlignment="1">
      <alignment horizontal="left" vertical="top" wrapText="1"/>
    </xf>
    <xf numFmtId="0" fontId="22" fillId="34" borderId="16" xfId="34" applyFont="1" applyFill="1" applyBorder="1" applyAlignment="1">
      <alignment horizontal="left" vertical="top" wrapText="1"/>
    </xf>
    <xf numFmtId="0" fontId="20" fillId="34" borderId="16" xfId="34" applyFont="1" applyFill="1" applyBorder="1" applyAlignment="1">
      <alignment horizontal="left" vertical="top" wrapText="1"/>
    </xf>
    <xf numFmtId="0" fontId="22" fillId="34" borderId="13" xfId="34" applyFont="1" applyFill="1" applyBorder="1" applyAlignment="1">
      <alignment horizontal="left" vertical="top" wrapText="1"/>
    </xf>
    <xf numFmtId="0" fontId="20" fillId="34" borderId="13" xfId="34" applyFont="1" applyFill="1" applyBorder="1" applyAlignment="1">
      <alignment horizontal="left" vertical="top" wrapText="1"/>
    </xf>
    <xf numFmtId="0" fontId="22" fillId="34" borderId="17" xfId="34" applyFont="1" applyFill="1" applyBorder="1" applyAlignment="1">
      <alignment horizontal="left" vertical="top" wrapText="1"/>
    </xf>
    <xf numFmtId="0" fontId="20" fillId="34" borderId="17" xfId="34" applyFont="1" applyFill="1" applyBorder="1" applyAlignment="1">
      <alignment horizontal="left" vertical="top" wrapText="1"/>
    </xf>
    <xf numFmtId="0" fontId="22" fillId="34" borderId="22" xfId="34" applyFont="1" applyFill="1" applyBorder="1" applyAlignment="1">
      <alignment horizontal="left" vertical="top" wrapText="1"/>
    </xf>
    <xf numFmtId="0" fontId="21" fillId="0" borderId="22" xfId="0" applyFont="1" applyBorder="1" applyAlignment="1">
      <alignment horizontal="left" vertical="top" wrapText="1"/>
    </xf>
    <xf numFmtId="0" fontId="20" fillId="34" borderId="22" xfId="34" applyFont="1" applyFill="1" applyBorder="1" applyAlignment="1">
      <alignment horizontal="left" vertical="top" wrapText="1"/>
    </xf>
    <xf numFmtId="0" fontId="22" fillId="34" borderId="13" xfId="0" applyFont="1" applyFill="1" applyBorder="1" applyAlignment="1">
      <alignment horizontal="left" vertical="top" wrapText="1"/>
    </xf>
    <xf numFmtId="0" fontId="20" fillId="34" borderId="13" xfId="0" applyFont="1" applyFill="1" applyBorder="1" applyAlignment="1">
      <alignment horizontal="left" vertical="top" wrapText="1"/>
    </xf>
    <xf numFmtId="0" fontId="22" fillId="34" borderId="14" xfId="0" applyFont="1" applyFill="1" applyBorder="1" applyAlignment="1">
      <alignment horizontal="left" vertical="top" wrapText="1"/>
    </xf>
    <xf numFmtId="0" fontId="21" fillId="0" borderId="14" xfId="0" applyFont="1" applyBorder="1" applyAlignment="1">
      <alignment horizontal="left" vertical="top" wrapText="1"/>
    </xf>
    <xf numFmtId="0" fontId="20" fillId="34" borderId="14" xfId="0" applyFont="1" applyFill="1" applyBorder="1" applyAlignment="1">
      <alignment horizontal="left" vertical="top" wrapText="1"/>
    </xf>
    <xf numFmtId="0" fontId="21" fillId="0" borderId="13" xfId="0" applyFont="1" applyBorder="1" applyAlignment="1">
      <alignment horizontal="left" vertical="top" wrapText="1"/>
    </xf>
    <xf numFmtId="0" fontId="21" fillId="34" borderId="14" xfId="0" applyFont="1" applyFill="1" applyBorder="1" applyAlignment="1">
      <alignment horizontal="left" vertical="top" wrapText="1"/>
    </xf>
    <xf numFmtId="0" fontId="22" fillId="34" borderId="11" xfId="0" applyFont="1" applyFill="1" applyBorder="1" applyAlignment="1">
      <alignment horizontal="left" vertical="top" wrapText="1"/>
    </xf>
    <xf numFmtId="0" fontId="20" fillId="34" borderId="11" xfId="0" applyFont="1" applyFill="1" applyBorder="1" applyAlignment="1">
      <alignment horizontal="left" vertical="top" wrapText="1"/>
    </xf>
    <xf numFmtId="0" fontId="22" fillId="34" borderId="18" xfId="0" applyFont="1" applyFill="1" applyBorder="1" applyAlignment="1">
      <alignment horizontal="left" vertical="top" wrapText="1"/>
    </xf>
    <xf numFmtId="0" fontId="21" fillId="0" borderId="18" xfId="0" applyFont="1" applyBorder="1" applyAlignment="1">
      <alignment horizontal="left" vertical="top" wrapText="1"/>
    </xf>
    <xf numFmtId="0" fontId="20" fillId="34" borderId="18" xfId="0" applyFont="1" applyFill="1" applyBorder="1" applyAlignment="1">
      <alignment horizontal="left" vertical="top" wrapText="1"/>
    </xf>
    <xf numFmtId="0" fontId="21" fillId="0" borderId="20" xfId="0" applyFont="1" applyBorder="1" applyAlignment="1">
      <alignment horizontal="left" vertical="top" wrapText="1"/>
    </xf>
    <xf numFmtId="0" fontId="19" fillId="0" borderId="16" xfId="0" applyFont="1" applyBorder="1" applyAlignment="1">
      <alignment horizontal="left" vertical="top" wrapText="1"/>
    </xf>
    <xf numFmtId="0" fontId="21" fillId="0" borderId="16" xfId="0" applyFont="1" applyBorder="1" applyAlignment="1">
      <alignment horizontal="left" vertical="top" wrapText="1"/>
    </xf>
    <xf numFmtId="0" fontId="19" fillId="0" borderId="14" xfId="0" applyFont="1" applyBorder="1" applyAlignment="1">
      <alignment horizontal="left" vertical="top" wrapText="1"/>
    </xf>
    <xf numFmtId="0" fontId="19" fillId="0" borderId="17" xfId="0" applyFont="1" applyBorder="1" applyAlignment="1">
      <alignment horizontal="left" vertical="top" wrapText="1"/>
    </xf>
    <xf numFmtId="0" fontId="21" fillId="0" borderId="17" xfId="0" applyFont="1" applyBorder="1" applyAlignment="1">
      <alignment horizontal="left" vertical="top" wrapText="1"/>
    </xf>
    <xf numFmtId="0" fontId="19" fillId="0" borderId="24" xfId="0" applyFont="1" applyBorder="1" applyAlignment="1">
      <alignment horizontal="left" vertical="top" wrapText="1"/>
    </xf>
    <xf numFmtId="0" fontId="21" fillId="0" borderId="24" xfId="0" applyFont="1" applyBorder="1" applyAlignment="1">
      <alignment horizontal="left" vertical="top" wrapText="1"/>
    </xf>
    <xf numFmtId="0" fontId="19" fillId="0" borderId="13" xfId="0" applyFont="1" applyBorder="1" applyAlignment="1">
      <alignment horizontal="left" vertical="top" wrapText="1"/>
    </xf>
    <xf numFmtId="0" fontId="22" fillId="34" borderId="19" xfId="0" applyFont="1" applyFill="1" applyBorder="1" applyAlignment="1">
      <alignment horizontal="left" vertical="top" wrapText="1"/>
    </xf>
    <xf numFmtId="0" fontId="20" fillId="34" borderId="19" xfId="0" applyFont="1" applyFill="1" applyBorder="1" applyAlignment="1">
      <alignment horizontal="left" vertical="top" wrapText="1"/>
    </xf>
    <xf numFmtId="0" fontId="22" fillId="34" borderId="25" xfId="0" applyFont="1" applyFill="1" applyBorder="1" applyAlignment="1">
      <alignment horizontal="left" vertical="top" wrapText="1"/>
    </xf>
    <xf numFmtId="0" fontId="20" fillId="34" borderId="25" xfId="0" applyFont="1" applyFill="1" applyBorder="1" applyAlignment="1">
      <alignment horizontal="left" vertical="top" wrapText="1"/>
    </xf>
    <xf numFmtId="0" fontId="19" fillId="0" borderId="20" xfId="0" applyFont="1" applyBorder="1" applyAlignment="1">
      <alignment wrapText="1"/>
    </xf>
    <xf numFmtId="0" fontId="21" fillId="34" borderId="20" xfId="0" applyFont="1" applyFill="1" applyBorder="1" applyAlignment="1">
      <alignment horizontal="left" vertical="top" wrapText="1"/>
    </xf>
    <xf numFmtId="0" fontId="21" fillId="0" borderId="20" xfId="0" applyFont="1" applyBorder="1" applyAlignment="1">
      <alignment wrapText="1"/>
    </xf>
    <xf numFmtId="0" fontId="19" fillId="0" borderId="12" xfId="0" applyFont="1" applyBorder="1" applyAlignment="1">
      <alignment wrapText="1"/>
    </xf>
    <xf numFmtId="0" fontId="21" fillId="35" borderId="12" xfId="0" applyFont="1" applyFill="1" applyBorder="1" applyAlignment="1">
      <alignment horizontal="left" vertical="top" wrapText="1"/>
    </xf>
    <xf numFmtId="0" fontId="21" fillId="0" borderId="12" xfId="0" applyFont="1" applyBorder="1" applyAlignment="1">
      <alignment wrapText="1"/>
    </xf>
    <xf numFmtId="0" fontId="19" fillId="0" borderId="11" xfId="0" applyFont="1" applyBorder="1" applyAlignment="1">
      <alignment wrapText="1"/>
    </xf>
    <xf numFmtId="0" fontId="21" fillId="35" borderId="11" xfId="0" applyFont="1" applyFill="1" applyBorder="1" applyAlignment="1">
      <alignment horizontal="left" vertical="top" wrapText="1"/>
    </xf>
    <xf numFmtId="0" fontId="21" fillId="0" borderId="11" xfId="0" applyFont="1" applyBorder="1" applyAlignment="1">
      <alignment wrapText="1"/>
    </xf>
    <xf numFmtId="0" fontId="19" fillId="0" borderId="21" xfId="0" applyFont="1" applyBorder="1" applyAlignment="1">
      <alignment wrapText="1"/>
    </xf>
    <xf numFmtId="0" fontId="21" fillId="34" borderId="21" xfId="0" applyFont="1" applyFill="1" applyBorder="1" applyAlignment="1">
      <alignment horizontal="left" vertical="top" wrapText="1"/>
    </xf>
    <xf numFmtId="0" fontId="21" fillId="0" borderId="21" xfId="0" applyFont="1" applyBorder="1" applyAlignment="1">
      <alignment wrapText="1"/>
    </xf>
    <xf numFmtId="0" fontId="21" fillId="34" borderId="21" xfId="0" applyFont="1" applyFill="1" applyBorder="1" applyAlignment="1">
      <alignment vertical="top" wrapText="1"/>
    </xf>
    <xf numFmtId="0" fontId="19" fillId="34" borderId="20" xfId="0" applyFont="1" applyFill="1" applyBorder="1" applyAlignment="1">
      <alignment wrapText="1"/>
    </xf>
    <xf numFmtId="0" fontId="21" fillId="34" borderId="20" xfId="0" applyFont="1" applyFill="1" applyBorder="1" applyAlignment="1">
      <alignment wrapText="1"/>
    </xf>
    <xf numFmtId="0" fontId="19" fillId="0" borderId="19" xfId="0" applyFont="1" applyBorder="1" applyAlignment="1">
      <alignment wrapText="1"/>
    </xf>
    <xf numFmtId="0" fontId="21" fillId="0" borderId="19" xfId="0" applyFont="1" applyBorder="1" applyAlignment="1">
      <alignment wrapText="1"/>
    </xf>
    <xf numFmtId="0" fontId="21" fillId="34" borderId="19" xfId="39" applyFont="1" applyFill="1" applyBorder="1" applyAlignment="1">
      <alignment horizontal="left" vertical="top" wrapText="1"/>
    </xf>
    <xf numFmtId="0" fontId="20" fillId="34" borderId="20" xfId="0" applyFont="1" applyFill="1" applyBorder="1" applyAlignment="1">
      <alignment wrapText="1"/>
    </xf>
    <xf numFmtId="0" fontId="21" fillId="35" borderId="12" xfId="0" applyFont="1" applyFill="1" applyBorder="1" applyAlignment="1">
      <alignment wrapText="1"/>
    </xf>
    <xf numFmtId="0" fontId="21" fillId="34" borderId="19" xfId="6" applyFont="1" applyFill="1" applyBorder="1" applyAlignment="1">
      <alignment horizontal="left" vertical="top" wrapText="1"/>
    </xf>
    <xf numFmtId="0" fontId="21" fillId="34" borderId="21" xfId="6" applyFont="1" applyFill="1" applyBorder="1" applyAlignment="1">
      <alignment horizontal="left" vertical="top" wrapText="1"/>
    </xf>
    <xf numFmtId="0" fontId="19" fillId="0" borderId="23" xfId="0" applyFont="1" applyBorder="1" applyAlignment="1">
      <alignment wrapText="1"/>
    </xf>
    <xf numFmtId="0" fontId="21" fillId="34" borderId="23" xfId="0" applyFont="1" applyFill="1" applyBorder="1" applyAlignment="1">
      <alignment horizontal="left" vertical="top" wrapText="1"/>
    </xf>
    <xf numFmtId="0" fontId="21" fillId="0" borderId="23" xfId="0" applyFont="1" applyBorder="1" applyAlignment="1">
      <alignment wrapText="1"/>
    </xf>
    <xf numFmtId="0" fontId="21" fillId="34" borderId="19" xfId="0" applyFont="1" applyFill="1" applyBorder="1" applyAlignment="1">
      <alignment horizontal="justify" vertical="top" wrapText="1"/>
    </xf>
    <xf numFmtId="0" fontId="20" fillId="35" borderId="12" xfId="0" applyFont="1" applyFill="1" applyBorder="1" applyAlignment="1">
      <alignment horizontal="left" vertical="top" wrapText="1"/>
    </xf>
    <xf numFmtId="0" fontId="21" fillId="34" borderId="20" xfId="39" applyFont="1" applyFill="1" applyBorder="1" applyAlignment="1">
      <alignment horizontal="left" vertical="top" wrapText="1"/>
    </xf>
    <xf numFmtId="0" fontId="21" fillId="34" borderId="19" xfId="0" applyFont="1" applyFill="1" applyBorder="1" applyAlignment="1">
      <alignment vertical="top" wrapText="1"/>
    </xf>
    <xf numFmtId="0" fontId="19" fillId="0" borderId="15" xfId="0" applyFont="1" applyBorder="1" applyAlignment="1">
      <alignment wrapText="1"/>
    </xf>
    <xf numFmtId="0" fontId="21" fillId="35" borderId="15" xfId="0" applyFont="1" applyFill="1" applyBorder="1" applyAlignment="1">
      <alignment horizontal="left" vertical="top" wrapText="1"/>
    </xf>
    <xf numFmtId="0" fontId="21" fillId="0" borderId="15" xfId="0" applyFont="1" applyBorder="1" applyAlignment="1">
      <alignment wrapText="1"/>
    </xf>
    <xf numFmtId="0" fontId="21" fillId="34" borderId="19" xfId="0" applyFont="1" applyFill="1" applyBorder="1" applyAlignment="1">
      <alignment horizontal="left" vertical="top" wrapText="1"/>
    </xf>
    <xf numFmtId="0" fontId="21" fillId="34" borderId="20" xfId="0" applyFont="1" applyFill="1" applyBorder="1" applyAlignment="1">
      <alignment horizontal="justify" vertical="top" wrapText="1"/>
    </xf>
    <xf numFmtId="0" fontId="25" fillId="34" borderId="19" xfId="10" applyFont="1" applyFill="1" applyBorder="1" applyAlignment="1">
      <alignment vertical="top" wrapText="1"/>
    </xf>
    <xf numFmtId="0" fontId="21" fillId="34" borderId="19" xfId="0" applyFont="1" applyFill="1" applyBorder="1" applyAlignment="1">
      <alignment wrapText="1"/>
    </xf>
    <xf numFmtId="0" fontId="20" fillId="0" borderId="20" xfId="0" applyFont="1" applyBorder="1" applyAlignment="1">
      <alignment vertical="center" wrapText="1"/>
    </xf>
    <xf numFmtId="0" fontId="21" fillId="0" borderId="20" xfId="0" applyFont="1" applyBorder="1" applyAlignment="1">
      <alignment vertical="center" wrapText="1"/>
    </xf>
    <xf numFmtId="0" fontId="21" fillId="35" borderId="11" xfId="0" applyFont="1" applyFill="1" applyBorder="1" applyAlignment="1">
      <alignment wrapText="1"/>
    </xf>
    <xf numFmtId="0" fontId="20" fillId="34" borderId="21" xfId="8" applyFont="1" applyFill="1" applyBorder="1" applyAlignment="1">
      <alignment horizontal="left" vertical="top" wrapText="1"/>
    </xf>
    <xf numFmtId="0" fontId="20" fillId="34" borderId="21" xfId="8" applyNumberFormat="1" applyFont="1" applyFill="1" applyBorder="1" applyAlignment="1">
      <alignment horizontal="left" vertical="top" wrapText="1"/>
    </xf>
    <xf numFmtId="0" fontId="20" fillId="34" borderId="20" xfId="7" applyFont="1" applyFill="1" applyBorder="1" applyAlignment="1">
      <alignment horizontal="justify" vertical="top" wrapText="1"/>
    </xf>
    <xf numFmtId="0" fontId="21" fillId="0" borderId="12" xfId="0" applyFont="1" applyBorder="1" applyAlignment="1">
      <alignment horizontal="left" vertical="top" wrapText="1"/>
    </xf>
    <xf numFmtId="0" fontId="26" fillId="0" borderId="0" xfId="0" applyFont="1"/>
    <xf numFmtId="0" fontId="20" fillId="0" borderId="0" xfId="0" applyFont="1"/>
    <xf numFmtId="0" fontId="20" fillId="0" borderId="0" xfId="0" applyFont="1" applyAlignment="1">
      <alignment horizontal="right"/>
    </xf>
    <xf numFmtId="164" fontId="20" fillId="0" borderId="0" xfId="0" applyNumberFormat="1" applyFont="1"/>
    <xf numFmtId="0" fontId="27" fillId="0" borderId="0" xfId="0" applyFont="1"/>
    <xf numFmtId="0" fontId="20" fillId="0" borderId="0" xfId="0" applyFont="1" applyAlignment="1">
      <alignment wrapText="1"/>
    </xf>
    <xf numFmtId="0" fontId="22" fillId="0" borderId="16" xfId="0" applyFont="1" applyFill="1" applyBorder="1" applyAlignment="1">
      <alignment horizontal="left" vertical="top" wrapText="1"/>
    </xf>
    <xf numFmtId="0" fontId="20" fillId="0" borderId="16" xfId="0" applyFont="1" applyFill="1" applyBorder="1" applyAlignment="1">
      <alignment horizontal="left" vertical="top" wrapText="1"/>
    </xf>
    <xf numFmtId="0" fontId="22" fillId="0" borderId="13" xfId="0" applyFont="1" applyFill="1" applyBorder="1" applyAlignment="1">
      <alignment horizontal="left" vertical="top" wrapText="1"/>
    </xf>
    <xf numFmtId="0" fontId="20" fillId="0" borderId="13" xfId="0" applyFont="1" applyFill="1" applyBorder="1" applyAlignment="1">
      <alignment horizontal="left" vertical="top" wrapText="1"/>
    </xf>
    <xf numFmtId="0" fontId="19" fillId="34" borderId="10" xfId="0" applyFont="1" applyFill="1" applyBorder="1" applyAlignment="1">
      <alignment horizontal="right" wrapText="1"/>
    </xf>
    <xf numFmtId="0" fontId="22" fillId="34" borderId="12" xfId="23" applyFont="1" applyFill="1" applyBorder="1" applyAlignment="1">
      <alignment horizontal="right" wrapText="1"/>
    </xf>
    <xf numFmtId="0" fontId="22" fillId="34" borderId="14" xfId="23" applyFont="1" applyFill="1" applyBorder="1" applyAlignment="1">
      <alignment horizontal="right" wrapText="1"/>
    </xf>
    <xf numFmtId="0" fontId="22" fillId="34" borderId="15" xfId="23" applyFont="1" applyFill="1" applyBorder="1" applyAlignment="1">
      <alignment horizontal="right" wrapText="1"/>
    </xf>
    <xf numFmtId="0" fontId="22" fillId="34" borderId="16" xfId="31" applyFont="1" applyFill="1" applyBorder="1" applyAlignment="1">
      <alignment horizontal="right" wrapText="1"/>
    </xf>
    <xf numFmtId="0" fontId="22" fillId="34" borderId="13" xfId="31" applyFont="1" applyFill="1" applyBorder="1" applyAlignment="1">
      <alignment horizontal="right" wrapText="1"/>
    </xf>
    <xf numFmtId="0" fontId="22" fillId="34" borderId="17" xfId="31" applyFont="1" applyFill="1" applyBorder="1" applyAlignment="1">
      <alignment horizontal="right" wrapText="1"/>
    </xf>
    <xf numFmtId="0" fontId="22" fillId="34" borderId="18" xfId="32" applyFont="1" applyFill="1" applyBorder="1" applyAlignment="1">
      <alignment horizontal="right" wrapText="1"/>
    </xf>
    <xf numFmtId="0" fontId="22" fillId="34" borderId="14" xfId="32" applyFont="1" applyFill="1" applyBorder="1" applyAlignment="1">
      <alignment horizontal="right" wrapText="1"/>
    </xf>
    <xf numFmtId="0" fontId="22" fillId="34" borderId="17" xfId="32" applyFont="1" applyFill="1" applyBorder="1" applyAlignment="1">
      <alignment horizontal="right" wrapText="1"/>
    </xf>
    <xf numFmtId="0" fontId="22" fillId="34" borderId="16" xfId="6" applyFont="1" applyFill="1" applyBorder="1" applyAlignment="1">
      <alignment horizontal="right" wrapText="1"/>
    </xf>
    <xf numFmtId="0" fontId="22" fillId="34" borderId="13" xfId="6" applyFont="1" applyFill="1" applyBorder="1" applyAlignment="1">
      <alignment horizontal="right" wrapText="1"/>
    </xf>
    <xf numFmtId="0" fontId="22" fillId="34" borderId="19" xfId="6" applyFont="1" applyFill="1" applyBorder="1" applyAlignment="1">
      <alignment horizontal="right" wrapText="1"/>
    </xf>
    <xf numFmtId="0" fontId="22" fillId="34" borderId="10" xfId="6" applyFont="1" applyFill="1" applyBorder="1" applyAlignment="1">
      <alignment horizontal="right" wrapText="1"/>
    </xf>
    <xf numFmtId="0" fontId="22" fillId="34" borderId="20" xfId="6" applyFont="1" applyFill="1" applyBorder="1" applyAlignment="1">
      <alignment horizontal="right" wrapText="1"/>
    </xf>
    <xf numFmtId="0" fontId="22" fillId="34" borderId="12" xfId="6" applyFont="1" applyFill="1" applyBorder="1" applyAlignment="1">
      <alignment horizontal="right" wrapText="1"/>
    </xf>
    <xf numFmtId="0" fontId="22" fillId="34" borderId="21" xfId="6" applyFont="1" applyFill="1" applyBorder="1" applyAlignment="1">
      <alignment horizontal="right" wrapText="1"/>
    </xf>
    <xf numFmtId="0" fontId="22" fillId="34" borderId="18" xfId="6" applyFont="1" applyFill="1" applyBorder="1" applyAlignment="1">
      <alignment horizontal="right" wrapText="1"/>
    </xf>
    <xf numFmtId="0" fontId="22" fillId="34" borderId="17" xfId="6" applyFont="1" applyFill="1" applyBorder="1" applyAlignment="1">
      <alignment horizontal="right" wrapText="1"/>
    </xf>
    <xf numFmtId="0" fontId="22" fillId="34" borderId="18" xfId="7" applyFont="1" applyFill="1" applyBorder="1" applyAlignment="1">
      <alignment horizontal="right" wrapText="1"/>
    </xf>
    <xf numFmtId="0" fontId="22" fillId="34" borderId="13" xfId="14" applyFont="1" applyFill="1" applyBorder="1" applyAlignment="1">
      <alignment horizontal="right" wrapText="1"/>
    </xf>
    <xf numFmtId="0" fontId="22" fillId="34" borderId="21" xfId="7" applyFont="1" applyFill="1" applyBorder="1" applyAlignment="1">
      <alignment horizontal="right" wrapText="1"/>
    </xf>
    <xf numFmtId="0" fontId="22" fillId="34" borderId="20" xfId="7" applyFont="1" applyFill="1" applyBorder="1" applyAlignment="1">
      <alignment horizontal="right" wrapText="1"/>
    </xf>
    <xf numFmtId="0" fontId="22" fillId="34" borderId="11" xfId="7" applyFont="1" applyFill="1" applyBorder="1" applyAlignment="1">
      <alignment horizontal="right" wrapText="1"/>
    </xf>
    <xf numFmtId="0" fontId="22" fillId="34" borderId="16" xfId="0" applyFont="1" applyFill="1" applyBorder="1" applyAlignment="1">
      <alignment horizontal="right" wrapText="1"/>
    </xf>
    <xf numFmtId="0" fontId="22" fillId="34" borderId="17" xfId="0" applyFont="1" applyFill="1" applyBorder="1" applyAlignment="1">
      <alignment horizontal="right" wrapText="1"/>
    </xf>
    <xf numFmtId="0" fontId="22" fillId="34" borderId="20" xfId="0" applyFont="1" applyFill="1" applyBorder="1" applyAlignment="1">
      <alignment horizontal="right" wrapText="1"/>
    </xf>
    <xf numFmtId="0" fontId="22" fillId="34" borderId="21" xfId="0" applyFont="1" applyFill="1" applyBorder="1" applyAlignment="1">
      <alignment horizontal="right" wrapText="1"/>
    </xf>
    <xf numFmtId="0" fontId="22" fillId="34" borderId="22" xfId="0" applyFont="1" applyFill="1" applyBorder="1" applyAlignment="1">
      <alignment horizontal="right" wrapText="1"/>
    </xf>
    <xf numFmtId="0" fontId="22" fillId="34" borderId="23" xfId="0" applyFont="1" applyFill="1" applyBorder="1" applyAlignment="1">
      <alignment horizontal="right" wrapText="1"/>
    </xf>
    <xf numFmtId="0" fontId="22" fillId="34" borderId="10" xfId="0" applyFont="1" applyFill="1" applyBorder="1" applyAlignment="1">
      <alignment horizontal="right" wrapText="1"/>
    </xf>
    <xf numFmtId="0" fontId="22" fillId="34" borderId="12" xfId="0" applyFont="1" applyFill="1" applyBorder="1" applyAlignment="1">
      <alignment horizontal="right" wrapText="1"/>
    </xf>
    <xf numFmtId="0" fontId="22" fillId="34" borderId="24" xfId="0" applyFont="1" applyFill="1" applyBorder="1" applyAlignment="1">
      <alignment horizontal="right" wrapText="1"/>
    </xf>
    <xf numFmtId="0" fontId="19" fillId="0" borderId="25" xfId="0" applyFont="1" applyBorder="1" applyAlignment="1">
      <alignment horizontal="right" wrapText="1"/>
    </xf>
    <xf numFmtId="0" fontId="22" fillId="34" borderId="16" xfId="34" applyFont="1" applyFill="1" applyBorder="1" applyAlignment="1">
      <alignment horizontal="right" wrapText="1"/>
    </xf>
    <xf numFmtId="0" fontId="22" fillId="34" borderId="13" xfId="34" applyFont="1" applyFill="1" applyBorder="1" applyAlignment="1">
      <alignment horizontal="right" wrapText="1"/>
    </xf>
    <xf numFmtId="0" fontId="22" fillId="34" borderId="17" xfId="34" applyFont="1" applyFill="1" applyBorder="1" applyAlignment="1">
      <alignment horizontal="right" wrapText="1"/>
    </xf>
    <xf numFmtId="0" fontId="22" fillId="34" borderId="22" xfId="34" applyFont="1" applyFill="1" applyBorder="1" applyAlignment="1">
      <alignment horizontal="right" wrapText="1"/>
    </xf>
    <xf numFmtId="0" fontId="22" fillId="34" borderId="13" xfId="0" applyFont="1" applyFill="1" applyBorder="1" applyAlignment="1">
      <alignment horizontal="right" wrapText="1"/>
    </xf>
    <xf numFmtId="0" fontId="22" fillId="34" borderId="14" xfId="0" applyFont="1" applyFill="1" applyBorder="1" applyAlignment="1">
      <alignment horizontal="right" wrapText="1"/>
    </xf>
    <xf numFmtId="0" fontId="22" fillId="34" borderId="11" xfId="0" applyFont="1" applyFill="1" applyBorder="1" applyAlignment="1">
      <alignment horizontal="right" wrapText="1"/>
    </xf>
    <xf numFmtId="0" fontId="22" fillId="34" borderId="18" xfId="0" applyFont="1" applyFill="1" applyBorder="1" applyAlignment="1">
      <alignment horizontal="right" wrapText="1"/>
    </xf>
    <xf numFmtId="0" fontId="19" fillId="0" borderId="16" xfId="0" applyFont="1" applyBorder="1" applyAlignment="1">
      <alignment horizontal="right" wrapText="1"/>
    </xf>
    <xf numFmtId="0" fontId="19" fillId="0" borderId="14" xfId="0" applyFont="1" applyBorder="1" applyAlignment="1">
      <alignment horizontal="right" wrapText="1"/>
    </xf>
    <xf numFmtId="0" fontId="19" fillId="0" borderId="17" xfId="0" applyFont="1" applyBorder="1" applyAlignment="1">
      <alignment horizontal="right" wrapText="1"/>
    </xf>
    <xf numFmtId="0" fontId="19" fillId="0" borderId="24" xfId="0" applyFont="1" applyBorder="1" applyAlignment="1">
      <alignment horizontal="right" wrapText="1"/>
    </xf>
    <xf numFmtId="0" fontId="19" fillId="0" borderId="13" xfId="0" applyFont="1" applyBorder="1" applyAlignment="1">
      <alignment horizontal="right" wrapText="1"/>
    </xf>
    <xf numFmtId="0" fontId="19" fillId="0" borderId="20" xfId="0" applyFont="1" applyBorder="1" applyAlignment="1">
      <alignment horizontal="right" wrapText="1"/>
    </xf>
    <xf numFmtId="0" fontId="19" fillId="0" borderId="11" xfId="0" applyFont="1" applyBorder="1" applyAlignment="1">
      <alignment horizontal="right" wrapText="1"/>
    </xf>
    <xf numFmtId="0" fontId="22" fillId="34" borderId="19" xfId="0" applyFont="1" applyFill="1" applyBorder="1" applyAlignment="1">
      <alignment horizontal="right" wrapText="1"/>
    </xf>
    <xf numFmtId="0" fontId="22" fillId="34" borderId="25" xfId="0" applyFont="1" applyFill="1" applyBorder="1" applyAlignment="1">
      <alignment horizontal="right" wrapText="1"/>
    </xf>
    <xf numFmtId="0" fontId="22" fillId="0" borderId="16" xfId="0" applyFont="1" applyFill="1" applyBorder="1" applyAlignment="1">
      <alignment horizontal="right" wrapText="1"/>
    </xf>
    <xf numFmtId="0" fontId="22" fillId="0" borderId="13" xfId="0" applyFont="1" applyFill="1" applyBorder="1" applyAlignment="1">
      <alignment horizontal="right" wrapText="1"/>
    </xf>
    <xf numFmtId="0" fontId="19" fillId="0" borderId="12" xfId="0" applyFont="1" applyBorder="1" applyAlignment="1">
      <alignment horizontal="right" wrapText="1"/>
    </xf>
    <xf numFmtId="0" fontId="19" fillId="0" borderId="21" xfId="0" applyFont="1" applyBorder="1" applyAlignment="1">
      <alignment horizontal="right" wrapText="1"/>
    </xf>
    <xf numFmtId="0" fontId="19" fillId="34" borderId="20" xfId="0" applyFont="1" applyFill="1" applyBorder="1" applyAlignment="1">
      <alignment horizontal="right" wrapText="1"/>
    </xf>
    <xf numFmtId="0" fontId="19" fillId="0" borderId="19" xfId="0" applyFont="1" applyBorder="1" applyAlignment="1">
      <alignment horizontal="right" wrapText="1"/>
    </xf>
    <xf numFmtId="0" fontId="19" fillId="0" borderId="23" xfId="0" applyFont="1" applyBorder="1" applyAlignment="1">
      <alignment horizontal="right" wrapText="1"/>
    </xf>
    <xf numFmtId="0" fontId="19" fillId="0" borderId="15" xfId="0" applyFont="1" applyBorder="1" applyAlignment="1">
      <alignment horizontal="right" wrapText="1"/>
    </xf>
    <xf numFmtId="0" fontId="28" fillId="33" borderId="10" xfId="0" applyFont="1" applyFill="1" applyBorder="1" applyAlignment="1">
      <alignment horizontal="right" wrapText="1"/>
    </xf>
    <xf numFmtId="0" fontId="28" fillId="33" borderId="10" xfId="0" applyFont="1" applyFill="1" applyBorder="1" applyAlignment="1">
      <alignment wrapText="1"/>
    </xf>
    <xf numFmtId="0" fontId="20" fillId="0" borderId="0" xfId="0" applyFont="1" applyAlignment="1"/>
    <xf numFmtId="0" fontId="21" fillId="34" borderId="10" xfId="0" applyFont="1" applyFill="1" applyBorder="1" applyAlignment="1">
      <alignment horizontal="left" wrapText="1"/>
    </xf>
    <xf numFmtId="0" fontId="20" fillId="34" borderId="12" xfId="23" applyFont="1" applyFill="1" applyBorder="1" applyAlignment="1">
      <alignment horizontal="left" wrapText="1"/>
    </xf>
    <xf numFmtId="0" fontId="20" fillId="34" borderId="14" xfId="23" applyFont="1" applyFill="1" applyBorder="1" applyAlignment="1">
      <alignment horizontal="left" wrapText="1"/>
    </xf>
    <xf numFmtId="0" fontId="20" fillId="34" borderId="16" xfId="31" applyFont="1" applyFill="1" applyBorder="1" applyAlignment="1">
      <alignment horizontal="left" wrapText="1"/>
    </xf>
    <xf numFmtId="0" fontId="20" fillId="34" borderId="13" xfId="31" applyFont="1" applyFill="1" applyBorder="1" applyAlignment="1">
      <alignment horizontal="left" wrapText="1"/>
    </xf>
    <xf numFmtId="0" fontId="20" fillId="34" borderId="17" xfId="31" applyFont="1" applyFill="1" applyBorder="1" applyAlignment="1">
      <alignment horizontal="left" wrapText="1"/>
    </xf>
    <xf numFmtId="0" fontId="20" fillId="34" borderId="18" xfId="32" applyFont="1" applyFill="1" applyBorder="1" applyAlignment="1">
      <alignment horizontal="left" wrapText="1"/>
    </xf>
    <xf numFmtId="0" fontId="20" fillId="34" borderId="14" xfId="32" applyFont="1" applyFill="1" applyBorder="1" applyAlignment="1">
      <alignment horizontal="left" wrapText="1"/>
    </xf>
    <xf numFmtId="0" fontId="20" fillId="34" borderId="16" xfId="6" applyFont="1" applyFill="1" applyBorder="1" applyAlignment="1">
      <alignment horizontal="left" wrapText="1"/>
    </xf>
    <xf numFmtId="0" fontId="20" fillId="34" borderId="13" xfId="6" applyFont="1" applyFill="1" applyBorder="1" applyAlignment="1">
      <alignment horizontal="left" wrapText="1"/>
    </xf>
    <xf numFmtId="0" fontId="20" fillId="34" borderId="19" xfId="6" applyFont="1" applyFill="1" applyBorder="1" applyAlignment="1">
      <alignment horizontal="left" wrapText="1"/>
    </xf>
    <xf numFmtId="0" fontId="20" fillId="34" borderId="10" xfId="6" applyFont="1" applyFill="1" applyBorder="1" applyAlignment="1">
      <alignment horizontal="left" wrapText="1"/>
    </xf>
    <xf numFmtId="0" fontId="20" fillId="34" borderId="20" xfId="6" applyFont="1" applyFill="1" applyBorder="1" applyAlignment="1">
      <alignment horizontal="left" wrapText="1"/>
    </xf>
    <xf numFmtId="0" fontId="20" fillId="34" borderId="12" xfId="6" applyFont="1" applyFill="1" applyBorder="1" applyAlignment="1">
      <alignment horizontal="left" wrapText="1"/>
    </xf>
    <xf numFmtId="0" fontId="20" fillId="34" borderId="21" xfId="6" applyFont="1" applyFill="1" applyBorder="1" applyAlignment="1">
      <alignment horizontal="left" wrapText="1"/>
    </xf>
    <xf numFmtId="0" fontId="20" fillId="34" borderId="18" xfId="6" applyFont="1" applyFill="1" applyBorder="1" applyAlignment="1">
      <alignment horizontal="left" wrapText="1"/>
    </xf>
    <xf numFmtId="0" fontId="20" fillId="34" borderId="18" xfId="7" applyFont="1" applyFill="1" applyBorder="1" applyAlignment="1">
      <alignment horizontal="left" wrapText="1"/>
    </xf>
    <xf numFmtId="0" fontId="20" fillId="34" borderId="13" xfId="14" applyFont="1" applyFill="1" applyBorder="1" applyAlignment="1">
      <alignment horizontal="left" wrapText="1"/>
    </xf>
    <xf numFmtId="0" fontId="20" fillId="34" borderId="21" xfId="7" applyFont="1" applyFill="1" applyBorder="1" applyAlignment="1">
      <alignment horizontal="left" wrapText="1"/>
    </xf>
    <xf numFmtId="0" fontId="20" fillId="34" borderId="16" xfId="0" applyFont="1" applyFill="1" applyBorder="1" applyAlignment="1">
      <alignment horizontal="left" wrapText="1"/>
    </xf>
    <xf numFmtId="0" fontId="20" fillId="34" borderId="17" xfId="0" applyFont="1" applyFill="1" applyBorder="1" applyAlignment="1">
      <alignment horizontal="left" wrapText="1"/>
    </xf>
    <xf numFmtId="0" fontId="20" fillId="34" borderId="20" xfId="0" applyFont="1" applyFill="1" applyBorder="1" applyAlignment="1">
      <alignment horizontal="left" wrapText="1"/>
    </xf>
    <xf numFmtId="0" fontId="20" fillId="34" borderId="21" xfId="0" applyFont="1" applyFill="1" applyBorder="1" applyAlignment="1">
      <alignment horizontal="left" wrapText="1"/>
    </xf>
    <xf numFmtId="0" fontId="20" fillId="34" borderId="22" xfId="0" applyFont="1" applyFill="1" applyBorder="1" applyAlignment="1">
      <alignment horizontal="left" wrapText="1"/>
    </xf>
    <xf numFmtId="0" fontId="20" fillId="34" borderId="23" xfId="0" applyFont="1" applyFill="1" applyBorder="1" applyAlignment="1">
      <alignment horizontal="left" wrapText="1"/>
    </xf>
    <xf numFmtId="0" fontId="20" fillId="34" borderId="10" xfId="0" applyFont="1" applyFill="1" applyBorder="1" applyAlignment="1">
      <alignment horizontal="left" wrapText="1"/>
    </xf>
    <xf numFmtId="0" fontId="20" fillId="34" borderId="12" xfId="0" applyFont="1" applyFill="1" applyBorder="1" applyAlignment="1">
      <alignment horizontal="left" wrapText="1"/>
    </xf>
    <xf numFmtId="0" fontId="20" fillId="34" borderId="24" xfId="0" applyFont="1" applyFill="1" applyBorder="1" applyAlignment="1">
      <alignment horizontal="left" wrapText="1"/>
    </xf>
    <xf numFmtId="0" fontId="20" fillId="34" borderId="16" xfId="34" applyFont="1" applyFill="1" applyBorder="1" applyAlignment="1">
      <alignment horizontal="left" wrapText="1"/>
    </xf>
    <xf numFmtId="0" fontId="20" fillId="34" borderId="13" xfId="34" applyFont="1" applyFill="1" applyBorder="1" applyAlignment="1">
      <alignment horizontal="left" wrapText="1"/>
    </xf>
    <xf numFmtId="0" fontId="20" fillId="34" borderId="17" xfId="34" applyFont="1" applyFill="1" applyBorder="1" applyAlignment="1">
      <alignment horizontal="left" wrapText="1"/>
    </xf>
    <xf numFmtId="0" fontId="20" fillId="34" borderId="13" xfId="0" applyFont="1" applyFill="1" applyBorder="1" applyAlignment="1">
      <alignment horizontal="left" wrapText="1"/>
    </xf>
    <xf numFmtId="0" fontId="20" fillId="34" borderId="19" xfId="0" applyFont="1" applyFill="1" applyBorder="1" applyAlignment="1">
      <alignment horizontal="left" wrapText="1"/>
    </xf>
    <xf numFmtId="0" fontId="20" fillId="34" borderId="25" xfId="0" applyFont="1" applyFill="1" applyBorder="1" applyAlignment="1">
      <alignment horizontal="left" wrapText="1"/>
    </xf>
    <xf numFmtId="0" fontId="20" fillId="36" borderId="10" xfId="23" applyFont="1" applyFill="1" applyBorder="1" applyAlignment="1">
      <alignment horizontal="left" vertical="top" wrapText="1"/>
    </xf>
    <xf numFmtId="0" fontId="20" fillId="36" borderId="11" xfId="23" applyFont="1" applyFill="1" applyBorder="1" applyAlignment="1">
      <alignment horizontal="left" vertical="top" wrapText="1"/>
    </xf>
    <xf numFmtId="0" fontId="20" fillId="36" borderId="12" xfId="23" applyFont="1" applyFill="1" applyBorder="1" applyAlignment="1">
      <alignment horizontal="left" vertical="top" wrapText="1"/>
    </xf>
    <xf numFmtId="0" fontId="20" fillId="36" borderId="14" xfId="23" applyFont="1" applyFill="1" applyBorder="1" applyAlignment="1">
      <alignment horizontal="left" vertical="top" wrapText="1"/>
    </xf>
    <xf numFmtId="0" fontId="21" fillId="36" borderId="15" xfId="0" applyFont="1" applyFill="1" applyBorder="1" applyAlignment="1">
      <alignment horizontal="left" vertical="top" wrapText="1"/>
    </xf>
    <xf numFmtId="0" fontId="20" fillId="36" borderId="16" xfId="31" applyFont="1" applyFill="1" applyBorder="1" applyAlignment="1">
      <alignment horizontal="left" vertical="top" wrapText="1"/>
    </xf>
    <xf numFmtId="0" fontId="20" fillId="36" borderId="13" xfId="31" applyFont="1" applyFill="1" applyBorder="1" applyAlignment="1">
      <alignment horizontal="left" vertical="top" wrapText="1"/>
    </xf>
    <xf numFmtId="0" fontId="20" fillId="36" borderId="17" xfId="31" applyFont="1" applyFill="1" applyBorder="1" applyAlignment="1">
      <alignment horizontal="left" vertical="top" wrapText="1"/>
    </xf>
    <xf numFmtId="0" fontId="20" fillId="36" borderId="18" xfId="32" applyFont="1" applyFill="1" applyBorder="1" applyAlignment="1">
      <alignment horizontal="left" vertical="top" wrapText="1"/>
    </xf>
    <xf numFmtId="0" fontId="20" fillId="36" borderId="14" xfId="32" applyFont="1" applyFill="1" applyBorder="1" applyAlignment="1">
      <alignment horizontal="left" vertical="top" wrapText="1"/>
    </xf>
    <xf numFmtId="0" fontId="24" fillId="36" borderId="17" xfId="0" applyFont="1" applyFill="1" applyBorder="1" applyAlignment="1">
      <alignment horizontal="left" vertical="top" wrapText="1"/>
    </xf>
    <xf numFmtId="0" fontId="20" fillId="36" borderId="16" xfId="6" applyFont="1" applyFill="1" applyBorder="1" applyAlignment="1">
      <alignment horizontal="left" vertical="top" wrapText="1"/>
    </xf>
    <xf numFmtId="0" fontId="20" fillId="36" borderId="13" xfId="6" applyFont="1" applyFill="1" applyBorder="1" applyAlignment="1">
      <alignment horizontal="left" vertical="top" wrapText="1"/>
    </xf>
    <xf numFmtId="0" fontId="20" fillId="36" borderId="19" xfId="6" applyFont="1" applyFill="1" applyBorder="1" applyAlignment="1">
      <alignment horizontal="left" vertical="top" wrapText="1"/>
    </xf>
    <xf numFmtId="0" fontId="20" fillId="36" borderId="10" xfId="6" applyFont="1" applyFill="1" applyBorder="1" applyAlignment="1">
      <alignment horizontal="left" vertical="top" wrapText="1"/>
    </xf>
    <xf numFmtId="0" fontId="20" fillId="36" borderId="20" xfId="6" applyFont="1" applyFill="1" applyBorder="1" applyAlignment="1">
      <alignment horizontal="left" vertical="top" wrapText="1"/>
    </xf>
    <xf numFmtId="0" fontId="20" fillId="36" borderId="12" xfId="6" applyFont="1" applyFill="1" applyBorder="1" applyAlignment="1">
      <alignment horizontal="left" vertical="top" wrapText="1"/>
    </xf>
    <xf numFmtId="0" fontId="20" fillId="36" borderId="21" xfId="6" applyFont="1" applyFill="1" applyBorder="1" applyAlignment="1">
      <alignment horizontal="left" vertical="top" wrapText="1"/>
    </xf>
    <xf numFmtId="0" fontId="20" fillId="36" borderId="18" xfId="6" applyFont="1" applyFill="1" applyBorder="1" applyAlignment="1">
      <alignment horizontal="left" vertical="top" wrapText="1"/>
    </xf>
    <xf numFmtId="0" fontId="22" fillId="36" borderId="17" xfId="6" applyFont="1" applyFill="1" applyBorder="1" applyAlignment="1">
      <alignment horizontal="left" vertical="top" wrapText="1"/>
    </xf>
    <xf numFmtId="0" fontId="20" fillId="36" borderId="18" xfId="7" applyFont="1" applyFill="1" applyBorder="1" applyAlignment="1">
      <alignment horizontal="left" vertical="top" wrapText="1"/>
    </xf>
    <xf numFmtId="0" fontId="20" fillId="36" borderId="13" xfId="14" applyFont="1" applyFill="1" applyBorder="1" applyAlignment="1">
      <alignment horizontal="left" vertical="top" wrapText="1"/>
    </xf>
    <xf numFmtId="0" fontId="20" fillId="36" borderId="21" xfId="7" applyFont="1" applyFill="1" applyBorder="1" applyAlignment="1">
      <alignment horizontal="left" vertical="top" wrapText="1"/>
    </xf>
    <xf numFmtId="0" fontId="21" fillId="36" borderId="10" xfId="0" applyFont="1" applyFill="1" applyBorder="1" applyAlignment="1">
      <alignment horizontal="left" vertical="top" wrapText="1"/>
    </xf>
    <xf numFmtId="0" fontId="21" fillId="36" borderId="19" xfId="0" applyFont="1" applyFill="1" applyBorder="1" applyAlignment="1">
      <alignment horizontal="left" vertical="top" wrapText="1"/>
    </xf>
    <xf numFmtId="0" fontId="20" fillId="36" borderId="16" xfId="0" applyFont="1" applyFill="1" applyBorder="1" applyAlignment="1">
      <alignment horizontal="left" vertical="top" wrapText="1"/>
    </xf>
    <xf numFmtId="0" fontId="20" fillId="36" borderId="17" xfId="0" applyFont="1" applyFill="1" applyBorder="1" applyAlignment="1">
      <alignment horizontal="left" vertical="top" wrapText="1"/>
    </xf>
    <xf numFmtId="0" fontId="20" fillId="36" borderId="20" xfId="0" applyFont="1" applyFill="1" applyBorder="1" applyAlignment="1">
      <alignment horizontal="left" vertical="top" wrapText="1"/>
    </xf>
    <xf numFmtId="0" fontId="20" fillId="36" borderId="21" xfId="0" applyFont="1" applyFill="1" applyBorder="1" applyAlignment="1">
      <alignment horizontal="left" vertical="top" wrapText="1"/>
    </xf>
    <xf numFmtId="0" fontId="20" fillId="36" borderId="22" xfId="0" applyFont="1" applyFill="1" applyBorder="1" applyAlignment="1">
      <alignment horizontal="left" vertical="top" wrapText="1"/>
    </xf>
    <xf numFmtId="0" fontId="20" fillId="36" borderId="23" xfId="0" applyFont="1" applyFill="1" applyBorder="1" applyAlignment="1">
      <alignment horizontal="left" vertical="top" wrapText="1"/>
    </xf>
    <xf numFmtId="0" fontId="20" fillId="36" borderId="10" xfId="0" applyFont="1" applyFill="1" applyBorder="1" applyAlignment="1">
      <alignment horizontal="left" vertical="top" wrapText="1"/>
    </xf>
    <xf numFmtId="0" fontId="20" fillId="36" borderId="12" xfId="0" applyFont="1" applyFill="1" applyBorder="1" applyAlignment="1">
      <alignment horizontal="left" vertical="top" wrapText="1"/>
    </xf>
    <xf numFmtId="0" fontId="20" fillId="36" borderId="24" xfId="0" applyFont="1" applyFill="1" applyBorder="1" applyAlignment="1">
      <alignment horizontal="left" vertical="top" wrapText="1"/>
    </xf>
    <xf numFmtId="0" fontId="21" fillId="36" borderId="25" xfId="0" applyFont="1" applyFill="1" applyBorder="1" applyAlignment="1">
      <alignment horizontal="left" vertical="top" wrapText="1"/>
    </xf>
    <xf numFmtId="0" fontId="20" fillId="36" borderId="16" xfId="34" applyFont="1" applyFill="1" applyBorder="1" applyAlignment="1">
      <alignment horizontal="left" vertical="top" wrapText="1"/>
    </xf>
    <xf numFmtId="0" fontId="20" fillId="36" borderId="13" xfId="34" applyFont="1" applyFill="1" applyBorder="1" applyAlignment="1">
      <alignment horizontal="left" vertical="top" wrapText="1"/>
    </xf>
    <xf numFmtId="0" fontId="20" fillId="36" borderId="17" xfId="34" applyFont="1" applyFill="1" applyBorder="1" applyAlignment="1">
      <alignment horizontal="left" vertical="top" wrapText="1"/>
    </xf>
    <xf numFmtId="0" fontId="21" fillId="36" borderId="22" xfId="0" applyFont="1" applyFill="1" applyBorder="1" applyAlignment="1">
      <alignment horizontal="left" vertical="top" wrapText="1"/>
    </xf>
    <xf numFmtId="0" fontId="20" fillId="36" borderId="13" xfId="0" applyFont="1" applyFill="1" applyBorder="1" applyAlignment="1">
      <alignment horizontal="left" vertical="top" wrapText="1"/>
    </xf>
    <xf numFmtId="0" fontId="21" fillId="36" borderId="14" xfId="0" applyFont="1" applyFill="1" applyBorder="1" applyAlignment="1">
      <alignment horizontal="left" vertical="top" wrapText="1"/>
    </xf>
    <xf numFmtId="0" fontId="21" fillId="36" borderId="13" xfId="0" applyFont="1" applyFill="1" applyBorder="1" applyAlignment="1">
      <alignment horizontal="left" vertical="top" wrapText="1"/>
    </xf>
    <xf numFmtId="0" fontId="21" fillId="36" borderId="18" xfId="0" applyFont="1" applyFill="1" applyBorder="1" applyAlignment="1">
      <alignment horizontal="left" vertical="top" wrapText="1"/>
    </xf>
    <xf numFmtId="0" fontId="21" fillId="36" borderId="20" xfId="0" applyFont="1" applyFill="1" applyBorder="1" applyAlignment="1">
      <alignment horizontal="left" vertical="top" wrapText="1"/>
    </xf>
    <xf numFmtId="0" fontId="21" fillId="36" borderId="16" xfId="0" applyFont="1" applyFill="1" applyBorder="1" applyAlignment="1">
      <alignment horizontal="left" vertical="top" wrapText="1"/>
    </xf>
    <xf numFmtId="0" fontId="21" fillId="36" borderId="17" xfId="0" applyFont="1" applyFill="1" applyBorder="1" applyAlignment="1">
      <alignment horizontal="left" vertical="top" wrapText="1"/>
    </xf>
    <xf numFmtId="0" fontId="21" fillId="36" borderId="24" xfId="0" applyFont="1" applyFill="1" applyBorder="1" applyAlignment="1">
      <alignment horizontal="left" vertical="top" wrapText="1"/>
    </xf>
    <xf numFmtId="0" fontId="20" fillId="36" borderId="19" xfId="0" applyFont="1" applyFill="1" applyBorder="1" applyAlignment="1">
      <alignment horizontal="left" vertical="top" wrapText="1"/>
    </xf>
    <xf numFmtId="0" fontId="20" fillId="36" borderId="25" xfId="0" applyFont="1" applyFill="1" applyBorder="1" applyAlignment="1">
      <alignment horizontal="left" vertical="top" wrapText="1"/>
    </xf>
    <xf numFmtId="0" fontId="21" fillId="36" borderId="12" xfId="0" applyFont="1" applyFill="1" applyBorder="1" applyAlignment="1">
      <alignment horizontal="left" vertical="top" wrapText="1"/>
    </xf>
    <xf numFmtId="0" fontId="21" fillId="36" borderId="11" xfId="0" applyFont="1" applyFill="1" applyBorder="1" applyAlignment="1">
      <alignment horizontal="left" vertical="top" wrapText="1"/>
    </xf>
    <xf numFmtId="0" fontId="21" fillId="36" borderId="21" xfId="0" applyFont="1" applyFill="1" applyBorder="1" applyAlignment="1">
      <alignment horizontal="left" vertical="top" wrapText="1"/>
    </xf>
    <xf numFmtId="0" fontId="21" fillId="36" borderId="21" xfId="0" applyFont="1" applyFill="1" applyBorder="1" applyAlignment="1">
      <alignment vertical="top" wrapText="1"/>
    </xf>
    <xf numFmtId="0" fontId="21" fillId="36" borderId="19" xfId="39" applyFont="1" applyFill="1" applyBorder="1" applyAlignment="1">
      <alignment horizontal="left" vertical="top" wrapText="1"/>
    </xf>
    <xf numFmtId="0" fontId="20" fillId="36" borderId="20" xfId="0" applyFont="1" applyFill="1" applyBorder="1" applyAlignment="1">
      <alignment wrapText="1"/>
    </xf>
    <xf numFmtId="0" fontId="21" fillId="36" borderId="12" xfId="0" applyFont="1" applyFill="1" applyBorder="1" applyAlignment="1">
      <alignment wrapText="1"/>
    </xf>
    <xf numFmtId="0" fontId="21" fillId="36" borderId="20" xfId="0" applyFont="1" applyFill="1" applyBorder="1" applyAlignment="1">
      <alignment wrapText="1"/>
    </xf>
    <xf numFmtId="0" fontId="21" fillId="36" borderId="19" xfId="6" applyFont="1" applyFill="1" applyBorder="1" applyAlignment="1">
      <alignment horizontal="left" vertical="top" wrapText="1"/>
    </xf>
    <xf numFmtId="0" fontId="21" fillId="36" borderId="21" xfId="6" applyFont="1" applyFill="1" applyBorder="1" applyAlignment="1">
      <alignment horizontal="left" vertical="top" wrapText="1"/>
    </xf>
    <xf numFmtId="0" fontId="21" fillId="36" borderId="23" xfId="0" applyFont="1" applyFill="1" applyBorder="1" applyAlignment="1">
      <alignment horizontal="left" vertical="top" wrapText="1"/>
    </xf>
    <xf numFmtId="0" fontId="21" fillId="36" borderId="19" xfId="0" applyFont="1" applyFill="1" applyBorder="1" applyAlignment="1">
      <alignment horizontal="justify" vertical="top" wrapText="1"/>
    </xf>
    <xf numFmtId="0" fontId="21" fillId="36" borderId="20" xfId="39" applyFont="1" applyFill="1" applyBorder="1" applyAlignment="1">
      <alignment horizontal="left" vertical="top" wrapText="1"/>
    </xf>
    <xf numFmtId="0" fontId="21" fillId="36" borderId="19" xfId="0" applyFont="1" applyFill="1" applyBorder="1" applyAlignment="1">
      <alignment vertical="top" wrapText="1"/>
    </xf>
    <xf numFmtId="0" fontId="21" fillId="36" borderId="20" xfId="0" applyFont="1" applyFill="1" applyBorder="1" applyAlignment="1">
      <alignment horizontal="justify" vertical="top" wrapText="1"/>
    </xf>
    <xf numFmtId="0" fontId="25" fillId="36" borderId="19" xfId="10" applyFont="1" applyFill="1" applyBorder="1" applyAlignment="1">
      <alignment vertical="top" wrapText="1"/>
    </xf>
    <xf numFmtId="0" fontId="21" fillId="36" borderId="19" xfId="0" applyFont="1" applyFill="1" applyBorder="1" applyAlignment="1">
      <alignment wrapText="1"/>
    </xf>
    <xf numFmtId="0" fontId="20" fillId="36" borderId="20" xfId="0" applyFont="1" applyFill="1" applyBorder="1" applyAlignment="1">
      <alignment vertical="center" wrapText="1"/>
    </xf>
    <xf numFmtId="0" fontId="21" fillId="36" borderId="20" xfId="0" applyFont="1" applyFill="1" applyBorder="1" applyAlignment="1">
      <alignment vertical="center" wrapText="1"/>
    </xf>
    <xf numFmtId="0" fontId="21" fillId="36" borderId="11" xfId="0" applyFont="1" applyFill="1" applyBorder="1" applyAlignment="1">
      <alignment wrapText="1"/>
    </xf>
    <xf numFmtId="0" fontId="20" fillId="36" borderId="21" xfId="8" applyFont="1" applyFill="1" applyBorder="1" applyAlignment="1">
      <alignment horizontal="left" vertical="top" wrapText="1"/>
    </xf>
    <xf numFmtId="0" fontId="20" fillId="36" borderId="21" xfId="8" applyNumberFormat="1" applyFont="1" applyFill="1" applyBorder="1" applyAlignment="1">
      <alignment horizontal="left" vertical="top" wrapText="1"/>
    </xf>
    <xf numFmtId="0" fontId="20" fillId="36" borderId="20" xfId="7" applyFont="1" applyFill="1" applyBorder="1" applyAlignment="1">
      <alignment horizontal="justify" vertical="top" wrapText="1"/>
    </xf>
    <xf numFmtId="0" fontId="20" fillId="0" borderId="0" xfId="0" applyFont="1" applyBorder="1" applyAlignment="1">
      <alignment wrapText="1"/>
    </xf>
    <xf numFmtId="0" fontId="19" fillId="0" borderId="22" xfId="0" applyFont="1" applyBorder="1" applyAlignment="1">
      <alignment horizontal="right" wrapText="1"/>
    </xf>
    <xf numFmtId="0" fontId="19" fillId="0" borderId="22" xfId="0" applyFont="1" applyBorder="1" applyAlignment="1">
      <alignment horizontal="left" vertical="top" wrapText="1"/>
    </xf>
    <xf numFmtId="0" fontId="19" fillId="34" borderId="10" xfId="0" applyFont="1" applyFill="1" applyBorder="1" applyAlignment="1">
      <alignment horizontal="left" wrapText="1"/>
    </xf>
    <xf numFmtId="0" fontId="22" fillId="34" borderId="12" xfId="23" applyFont="1" applyFill="1" applyBorder="1" applyAlignment="1">
      <alignment horizontal="left" wrapText="1"/>
    </xf>
    <xf numFmtId="0" fontId="22" fillId="34" borderId="14" xfId="23" applyFont="1" applyFill="1" applyBorder="1" applyAlignment="1">
      <alignment horizontal="left" wrapText="1"/>
    </xf>
    <xf numFmtId="0" fontId="22" fillId="34" borderId="15" xfId="23" applyFont="1" applyFill="1" applyBorder="1" applyAlignment="1">
      <alignment horizontal="left" wrapText="1"/>
    </xf>
    <xf numFmtId="0" fontId="22" fillId="34" borderId="16" xfId="31" applyFont="1" applyFill="1" applyBorder="1" applyAlignment="1">
      <alignment horizontal="left" wrapText="1"/>
    </xf>
    <xf numFmtId="0" fontId="22" fillId="34" borderId="13" xfId="31" applyFont="1" applyFill="1" applyBorder="1" applyAlignment="1">
      <alignment horizontal="left" wrapText="1"/>
    </xf>
    <xf numFmtId="0" fontId="22" fillId="34" borderId="17" xfId="31" applyFont="1" applyFill="1" applyBorder="1" applyAlignment="1">
      <alignment horizontal="left" wrapText="1"/>
    </xf>
    <xf numFmtId="0" fontId="22" fillId="34" borderId="18" xfId="32" applyFont="1" applyFill="1" applyBorder="1" applyAlignment="1">
      <alignment horizontal="left" wrapText="1"/>
    </xf>
    <xf numFmtId="0" fontId="22" fillId="34" borderId="14" xfId="32" applyFont="1" applyFill="1" applyBorder="1" applyAlignment="1">
      <alignment horizontal="left" wrapText="1"/>
    </xf>
    <xf numFmtId="0" fontId="22" fillId="34" borderId="17" xfId="32" applyFont="1" applyFill="1" applyBorder="1" applyAlignment="1">
      <alignment horizontal="left" wrapText="1"/>
    </xf>
    <xf numFmtId="0" fontId="22" fillId="34" borderId="16" xfId="6" applyFont="1" applyFill="1" applyBorder="1" applyAlignment="1">
      <alignment horizontal="left" wrapText="1"/>
    </xf>
    <xf numFmtId="0" fontId="22" fillId="34" borderId="13" xfId="6" applyFont="1" applyFill="1" applyBorder="1" applyAlignment="1">
      <alignment horizontal="left" wrapText="1"/>
    </xf>
    <xf numFmtId="0" fontId="22" fillId="34" borderId="19" xfId="6" applyFont="1" applyFill="1" applyBorder="1" applyAlignment="1">
      <alignment horizontal="left" wrapText="1"/>
    </xf>
    <xf numFmtId="0" fontId="22" fillId="34" borderId="10" xfId="6" applyFont="1" applyFill="1" applyBorder="1" applyAlignment="1">
      <alignment horizontal="left" wrapText="1"/>
    </xf>
    <xf numFmtId="0" fontId="22" fillId="34" borderId="20" xfId="6" applyFont="1" applyFill="1" applyBorder="1" applyAlignment="1">
      <alignment horizontal="left" wrapText="1"/>
    </xf>
    <xf numFmtId="0" fontId="22" fillId="34" borderId="12" xfId="6" applyFont="1" applyFill="1" applyBorder="1" applyAlignment="1">
      <alignment horizontal="left" wrapText="1"/>
    </xf>
    <xf numFmtId="0" fontId="22" fillId="34" borderId="21" xfId="6" applyFont="1" applyFill="1" applyBorder="1" applyAlignment="1">
      <alignment horizontal="left" wrapText="1"/>
    </xf>
    <xf numFmtId="0" fontId="22" fillId="34" borderId="18" xfId="6" applyFont="1" applyFill="1" applyBorder="1" applyAlignment="1">
      <alignment horizontal="left" wrapText="1"/>
    </xf>
    <xf numFmtId="0" fontId="22" fillId="34" borderId="17" xfId="6" applyFont="1" applyFill="1" applyBorder="1" applyAlignment="1">
      <alignment horizontal="left" wrapText="1"/>
    </xf>
    <xf numFmtId="0" fontId="22" fillId="34" borderId="18" xfId="7" applyFont="1" applyFill="1" applyBorder="1" applyAlignment="1">
      <alignment horizontal="left" wrapText="1"/>
    </xf>
    <xf numFmtId="0" fontId="22" fillId="34" borderId="13" xfId="14" applyFont="1" applyFill="1" applyBorder="1" applyAlignment="1">
      <alignment horizontal="left" wrapText="1"/>
    </xf>
    <xf numFmtId="0" fontId="22" fillId="34" borderId="21" xfId="7" applyFont="1" applyFill="1" applyBorder="1" applyAlignment="1">
      <alignment horizontal="left" wrapText="1"/>
    </xf>
    <xf numFmtId="0" fontId="22" fillId="34" borderId="20" xfId="7" applyFont="1" applyFill="1" applyBorder="1" applyAlignment="1">
      <alignment horizontal="left" wrapText="1"/>
    </xf>
    <xf numFmtId="0" fontId="22" fillId="34" borderId="11" xfId="7" applyFont="1" applyFill="1" applyBorder="1" applyAlignment="1">
      <alignment horizontal="left" wrapText="1"/>
    </xf>
    <xf numFmtId="0" fontId="22" fillId="34" borderId="16" xfId="0" applyFont="1" applyFill="1" applyBorder="1" applyAlignment="1">
      <alignment horizontal="left" wrapText="1"/>
    </xf>
    <xf numFmtId="0" fontId="22" fillId="34" borderId="17" xfId="0" applyFont="1" applyFill="1" applyBorder="1" applyAlignment="1">
      <alignment horizontal="left" wrapText="1"/>
    </xf>
    <xf numFmtId="0" fontId="22" fillId="34" borderId="20" xfId="0" applyFont="1" applyFill="1" applyBorder="1" applyAlignment="1">
      <alignment horizontal="left" wrapText="1"/>
    </xf>
    <xf numFmtId="0" fontId="22" fillId="34" borderId="21" xfId="0" applyFont="1" applyFill="1" applyBorder="1" applyAlignment="1">
      <alignment horizontal="left" wrapText="1"/>
    </xf>
    <xf numFmtId="0" fontId="22" fillId="34" borderId="22" xfId="0" applyFont="1" applyFill="1" applyBorder="1" applyAlignment="1">
      <alignment horizontal="left" wrapText="1"/>
    </xf>
    <xf numFmtId="0" fontId="22" fillId="34" borderId="23" xfId="0" applyFont="1" applyFill="1" applyBorder="1" applyAlignment="1">
      <alignment horizontal="left" wrapText="1"/>
    </xf>
    <xf numFmtId="0" fontId="22" fillId="34" borderId="10" xfId="0" applyFont="1" applyFill="1" applyBorder="1" applyAlignment="1">
      <alignment horizontal="left" wrapText="1"/>
    </xf>
    <xf numFmtId="0" fontId="22" fillId="34" borderId="12" xfId="0" applyFont="1" applyFill="1" applyBorder="1" applyAlignment="1">
      <alignment horizontal="left" wrapText="1"/>
    </xf>
    <xf numFmtId="0" fontId="22" fillId="34" borderId="24" xfId="0" applyFont="1" applyFill="1" applyBorder="1" applyAlignment="1">
      <alignment horizontal="left" wrapText="1"/>
    </xf>
    <xf numFmtId="0" fontId="19" fillId="0" borderId="25" xfId="0" applyFont="1" applyBorder="1" applyAlignment="1">
      <alignment horizontal="left" wrapText="1"/>
    </xf>
    <xf numFmtId="0" fontId="22" fillId="34" borderId="16" xfId="34" applyFont="1" applyFill="1" applyBorder="1" applyAlignment="1">
      <alignment horizontal="left" wrapText="1"/>
    </xf>
    <xf numFmtId="0" fontId="22" fillId="34" borderId="13" xfId="34" applyFont="1" applyFill="1" applyBorder="1" applyAlignment="1">
      <alignment horizontal="left" wrapText="1"/>
    </xf>
    <xf numFmtId="0" fontId="22" fillId="34" borderId="17" xfId="34" applyFont="1" applyFill="1" applyBorder="1" applyAlignment="1">
      <alignment horizontal="left" wrapText="1"/>
    </xf>
    <xf numFmtId="0" fontId="22" fillId="34" borderId="22" xfId="34" applyFont="1" applyFill="1" applyBorder="1" applyAlignment="1">
      <alignment horizontal="left" wrapText="1"/>
    </xf>
    <xf numFmtId="0" fontId="22" fillId="34" borderId="13" xfId="0" applyFont="1" applyFill="1" applyBorder="1" applyAlignment="1">
      <alignment horizontal="left" wrapText="1"/>
    </xf>
    <xf numFmtId="0" fontId="22" fillId="34" borderId="14" xfId="0" applyFont="1" applyFill="1" applyBorder="1" applyAlignment="1">
      <alignment horizontal="left" wrapText="1"/>
    </xf>
    <xf numFmtId="0" fontId="22" fillId="34" borderId="11" xfId="0" applyFont="1" applyFill="1" applyBorder="1" applyAlignment="1">
      <alignment horizontal="left" wrapText="1"/>
    </xf>
    <xf numFmtId="0" fontId="22" fillId="34" borderId="18" xfId="0" applyFont="1" applyFill="1" applyBorder="1" applyAlignment="1">
      <alignment horizontal="left" wrapText="1"/>
    </xf>
    <xf numFmtId="0" fontId="19" fillId="0" borderId="16" xfId="0" applyFont="1" applyBorder="1" applyAlignment="1">
      <alignment horizontal="left" wrapText="1"/>
    </xf>
    <xf numFmtId="0" fontId="19" fillId="0" borderId="14" xfId="0" applyFont="1" applyBorder="1" applyAlignment="1">
      <alignment horizontal="left" wrapText="1"/>
    </xf>
    <xf numFmtId="0" fontId="19" fillId="0" borderId="17" xfId="0" applyFont="1" applyBorder="1" applyAlignment="1">
      <alignment horizontal="left" wrapText="1"/>
    </xf>
    <xf numFmtId="0" fontId="19" fillId="0" borderId="22" xfId="0" applyFont="1" applyBorder="1" applyAlignment="1">
      <alignment horizontal="left" wrapText="1"/>
    </xf>
    <xf numFmtId="0" fontId="19" fillId="0" borderId="24" xfId="0" applyFont="1" applyBorder="1" applyAlignment="1">
      <alignment horizontal="left" wrapText="1"/>
    </xf>
    <xf numFmtId="0" fontId="19" fillId="0" borderId="13" xfId="0" applyFont="1" applyBorder="1" applyAlignment="1">
      <alignment horizontal="left" wrapText="1"/>
    </xf>
    <xf numFmtId="0" fontId="19" fillId="0" borderId="20" xfId="0" applyFont="1" applyBorder="1" applyAlignment="1">
      <alignment horizontal="left" wrapText="1"/>
    </xf>
    <xf numFmtId="0" fontId="19" fillId="0" borderId="11" xfId="0" applyFont="1" applyBorder="1" applyAlignment="1">
      <alignment horizontal="left" wrapText="1"/>
    </xf>
    <xf numFmtId="0" fontId="22" fillId="34" borderId="19" xfId="0" applyFont="1" applyFill="1" applyBorder="1" applyAlignment="1">
      <alignment horizontal="left" wrapText="1"/>
    </xf>
    <xf numFmtId="0" fontId="22" fillId="34" borderId="25" xfId="0" applyFont="1" applyFill="1" applyBorder="1" applyAlignment="1">
      <alignment horizontal="left" wrapText="1"/>
    </xf>
    <xf numFmtId="0" fontId="22" fillId="0" borderId="16" xfId="0" applyFont="1" applyFill="1" applyBorder="1" applyAlignment="1">
      <alignment horizontal="left" wrapText="1"/>
    </xf>
    <xf numFmtId="0" fontId="22" fillId="0" borderId="13" xfId="0" applyFont="1" applyFill="1" applyBorder="1" applyAlignment="1">
      <alignment horizontal="left" wrapText="1"/>
    </xf>
    <xf numFmtId="0" fontId="22" fillId="0" borderId="0" xfId="0" applyFont="1" applyAlignment="1">
      <alignment horizontal="left"/>
    </xf>
    <xf numFmtId="0" fontId="29" fillId="33" borderId="10" xfId="0" applyFont="1" applyFill="1" applyBorder="1" applyAlignment="1">
      <alignment horizontal="left" wrapText="1"/>
    </xf>
    <xf numFmtId="0" fontId="19" fillId="0" borderId="12" xfId="0" applyFont="1" applyBorder="1" applyAlignment="1">
      <alignment horizontal="left" wrapText="1"/>
    </xf>
    <xf numFmtId="0" fontId="19" fillId="0" borderId="21" xfId="0" applyFont="1" applyBorder="1" applyAlignment="1">
      <alignment horizontal="left" wrapText="1"/>
    </xf>
    <xf numFmtId="0" fontId="19" fillId="34" borderId="20" xfId="0" applyFont="1" applyFill="1" applyBorder="1" applyAlignment="1">
      <alignment horizontal="left" wrapText="1"/>
    </xf>
    <xf numFmtId="0" fontId="19" fillId="0" borderId="19" xfId="0" applyFont="1" applyBorder="1" applyAlignment="1">
      <alignment horizontal="left" wrapText="1"/>
    </xf>
    <xf numFmtId="0" fontId="19" fillId="0" borderId="23" xfId="0" applyFont="1" applyBorder="1" applyAlignment="1">
      <alignment horizontal="left" wrapText="1"/>
    </xf>
    <xf numFmtId="0" fontId="19" fillId="0" borderId="15" xfId="0" applyFont="1" applyBorder="1" applyAlignment="1">
      <alignment horizontal="left" wrapText="1"/>
    </xf>
    <xf numFmtId="0" fontId="19" fillId="36" borderId="10" xfId="0" applyFont="1" applyFill="1" applyBorder="1" applyAlignment="1">
      <alignment horizontal="right" wrapText="1"/>
    </xf>
    <xf numFmtId="0" fontId="19" fillId="36" borderId="10" xfId="0" applyFont="1" applyFill="1" applyBorder="1" applyAlignment="1">
      <alignment horizontal="left" vertical="top" wrapText="1"/>
    </xf>
    <xf numFmtId="0" fontId="22" fillId="36" borderId="12" xfId="23" applyFont="1" applyFill="1" applyBorder="1" applyAlignment="1">
      <alignment horizontal="right" wrapText="1"/>
    </xf>
    <xf numFmtId="0" fontId="22" fillId="36" borderId="12" xfId="23" applyFont="1" applyFill="1" applyBorder="1" applyAlignment="1">
      <alignment horizontal="left" vertical="top" wrapText="1"/>
    </xf>
    <xf numFmtId="0" fontId="22" fillId="36" borderId="14" xfId="23" applyFont="1" applyFill="1" applyBorder="1" applyAlignment="1">
      <alignment horizontal="right" wrapText="1"/>
    </xf>
    <xf numFmtId="0" fontId="22" fillId="36" borderId="14" xfId="23" applyFont="1" applyFill="1" applyBorder="1" applyAlignment="1">
      <alignment horizontal="left" vertical="top" wrapText="1"/>
    </xf>
    <xf numFmtId="0" fontId="22" fillId="36" borderId="15" xfId="23" applyFont="1" applyFill="1" applyBorder="1" applyAlignment="1">
      <alignment horizontal="right" wrapText="1"/>
    </xf>
    <xf numFmtId="0" fontId="22" fillId="36" borderId="15" xfId="23" applyFont="1" applyFill="1" applyBorder="1" applyAlignment="1">
      <alignment horizontal="left" vertical="top" wrapText="1"/>
    </xf>
    <xf numFmtId="0" fontId="22" fillId="36" borderId="16" xfId="31" applyFont="1" applyFill="1" applyBorder="1" applyAlignment="1">
      <alignment horizontal="right" wrapText="1"/>
    </xf>
    <xf numFmtId="0" fontId="22" fillId="36" borderId="16" xfId="31" applyFont="1" applyFill="1" applyBorder="1" applyAlignment="1">
      <alignment horizontal="left" vertical="top" wrapText="1"/>
    </xf>
    <xf numFmtId="0" fontId="22" fillId="36" borderId="13" xfId="31" applyFont="1" applyFill="1" applyBorder="1" applyAlignment="1">
      <alignment horizontal="right" wrapText="1"/>
    </xf>
    <xf numFmtId="0" fontId="22" fillId="36" borderId="13" xfId="31" applyFont="1" applyFill="1" applyBorder="1" applyAlignment="1">
      <alignment horizontal="left" vertical="top" wrapText="1"/>
    </xf>
    <xf numFmtId="0" fontId="22" fillId="36" borderId="17" xfId="31" applyFont="1" applyFill="1" applyBorder="1" applyAlignment="1">
      <alignment horizontal="right" wrapText="1"/>
    </xf>
    <xf numFmtId="0" fontId="22" fillId="36" borderId="17" xfId="31" applyFont="1" applyFill="1" applyBorder="1" applyAlignment="1">
      <alignment horizontal="left" vertical="top" wrapText="1"/>
    </xf>
    <xf numFmtId="0" fontId="22" fillId="36" borderId="18" xfId="32" applyFont="1" applyFill="1" applyBorder="1" applyAlignment="1">
      <alignment horizontal="right" wrapText="1"/>
    </xf>
    <xf numFmtId="0" fontId="22" fillId="36" borderId="18" xfId="32" applyFont="1" applyFill="1" applyBorder="1" applyAlignment="1">
      <alignment horizontal="left" vertical="top" wrapText="1"/>
    </xf>
    <xf numFmtId="0" fontId="22" fillId="36" borderId="14" xfId="32" applyFont="1" applyFill="1" applyBorder="1" applyAlignment="1">
      <alignment horizontal="right" wrapText="1"/>
    </xf>
    <xf numFmtId="0" fontId="22" fillId="36" borderId="14" xfId="32" applyFont="1" applyFill="1" applyBorder="1" applyAlignment="1">
      <alignment horizontal="left" vertical="top" wrapText="1"/>
    </xf>
    <xf numFmtId="0" fontId="22" fillId="36" borderId="17" xfId="32" applyFont="1" applyFill="1" applyBorder="1" applyAlignment="1">
      <alignment horizontal="right" wrapText="1"/>
    </xf>
    <xf numFmtId="0" fontId="22" fillId="36" borderId="17" xfId="32" applyFont="1" applyFill="1" applyBorder="1" applyAlignment="1">
      <alignment horizontal="left" vertical="top" wrapText="1"/>
    </xf>
    <xf numFmtId="0" fontId="22" fillId="36" borderId="16" xfId="6" applyFont="1" applyFill="1" applyBorder="1" applyAlignment="1">
      <alignment horizontal="right" wrapText="1"/>
    </xf>
    <xf numFmtId="0" fontId="22" fillId="36" borderId="16" xfId="6" applyFont="1" applyFill="1" applyBorder="1" applyAlignment="1">
      <alignment horizontal="left" vertical="top" wrapText="1"/>
    </xf>
    <xf numFmtId="0" fontId="22" fillId="36" borderId="13" xfId="6" applyFont="1" applyFill="1" applyBorder="1" applyAlignment="1">
      <alignment horizontal="right" wrapText="1"/>
    </xf>
    <xf numFmtId="0" fontId="22" fillId="36" borderId="13" xfId="6" applyFont="1" applyFill="1" applyBorder="1" applyAlignment="1">
      <alignment horizontal="left" vertical="top" wrapText="1"/>
    </xf>
    <xf numFmtId="0" fontId="22" fillId="36" borderId="19" xfId="6" applyFont="1" applyFill="1" applyBorder="1" applyAlignment="1">
      <alignment horizontal="right" wrapText="1"/>
    </xf>
    <xf numFmtId="0" fontId="22" fillId="36" borderId="19" xfId="6" applyFont="1" applyFill="1" applyBorder="1" applyAlignment="1">
      <alignment horizontal="left" vertical="top" wrapText="1"/>
    </xf>
    <xf numFmtId="0" fontId="22" fillId="36" borderId="10" xfId="6" applyFont="1" applyFill="1" applyBorder="1" applyAlignment="1">
      <alignment horizontal="right" wrapText="1"/>
    </xf>
    <xf numFmtId="0" fontId="22" fillId="36" borderId="10" xfId="6" applyFont="1" applyFill="1" applyBorder="1" applyAlignment="1">
      <alignment horizontal="left" vertical="top" wrapText="1"/>
    </xf>
    <xf numFmtId="0" fontId="22" fillId="36" borderId="20" xfId="6" applyFont="1" applyFill="1" applyBorder="1" applyAlignment="1">
      <alignment horizontal="right" wrapText="1"/>
    </xf>
    <xf numFmtId="0" fontId="22" fillId="36" borderId="20" xfId="6" applyFont="1" applyFill="1" applyBorder="1" applyAlignment="1">
      <alignment horizontal="left" vertical="top" wrapText="1"/>
    </xf>
    <xf numFmtId="0" fontId="22" fillId="36" borderId="12" xfId="6" applyFont="1" applyFill="1" applyBorder="1" applyAlignment="1">
      <alignment horizontal="right" wrapText="1"/>
    </xf>
    <xf numFmtId="0" fontId="22" fillId="36" borderId="12" xfId="6" applyFont="1" applyFill="1" applyBorder="1" applyAlignment="1">
      <alignment horizontal="left" vertical="top" wrapText="1"/>
    </xf>
    <xf numFmtId="0" fontId="22" fillId="36" borderId="21" xfId="6" applyFont="1" applyFill="1" applyBorder="1" applyAlignment="1">
      <alignment horizontal="right" wrapText="1"/>
    </xf>
    <xf numFmtId="0" fontId="22" fillId="36" borderId="21" xfId="6" applyFont="1" applyFill="1" applyBorder="1" applyAlignment="1">
      <alignment horizontal="left" vertical="top" wrapText="1"/>
    </xf>
    <xf numFmtId="0" fontId="22" fillId="36" borderId="18" xfId="6" applyFont="1" applyFill="1" applyBorder="1" applyAlignment="1">
      <alignment horizontal="right" wrapText="1"/>
    </xf>
    <xf numFmtId="0" fontId="22" fillId="36" borderId="18" xfId="6" applyFont="1" applyFill="1" applyBorder="1" applyAlignment="1">
      <alignment horizontal="left" vertical="top" wrapText="1"/>
    </xf>
    <xf numFmtId="0" fontId="22" fillId="36" borderId="17" xfId="6" applyFont="1" applyFill="1" applyBorder="1" applyAlignment="1">
      <alignment horizontal="right" wrapText="1"/>
    </xf>
    <xf numFmtId="0" fontId="22" fillId="36" borderId="18" xfId="7" applyFont="1" applyFill="1" applyBorder="1" applyAlignment="1">
      <alignment horizontal="right" wrapText="1"/>
    </xf>
    <xf numFmtId="0" fontId="22" fillId="36" borderId="18" xfId="7" applyFont="1" applyFill="1" applyBorder="1" applyAlignment="1">
      <alignment horizontal="left" vertical="top" wrapText="1"/>
    </xf>
    <xf numFmtId="0" fontId="22" fillId="36" borderId="13" xfId="14" applyFont="1" applyFill="1" applyBorder="1" applyAlignment="1">
      <alignment horizontal="right" wrapText="1"/>
    </xf>
    <xf numFmtId="0" fontId="22" fillId="36" borderId="13" xfId="14" applyFont="1" applyFill="1" applyBorder="1" applyAlignment="1">
      <alignment horizontal="left" vertical="top" wrapText="1"/>
    </xf>
    <xf numFmtId="0" fontId="22" fillId="36" borderId="21" xfId="7" applyFont="1" applyFill="1" applyBorder="1" applyAlignment="1">
      <alignment horizontal="right" wrapText="1"/>
    </xf>
    <xf numFmtId="0" fontId="22" fillId="36" borderId="21" xfId="7" applyFont="1" applyFill="1" applyBorder="1" applyAlignment="1">
      <alignment horizontal="left" vertical="top" wrapText="1"/>
    </xf>
    <xf numFmtId="0" fontId="22" fillId="36" borderId="20" xfId="7" applyFont="1" applyFill="1" applyBorder="1" applyAlignment="1">
      <alignment horizontal="right" wrapText="1"/>
    </xf>
    <xf numFmtId="0" fontId="22" fillId="36" borderId="20" xfId="7" applyFont="1" applyFill="1" applyBorder="1" applyAlignment="1">
      <alignment horizontal="left" vertical="top" wrapText="1"/>
    </xf>
    <xf numFmtId="0" fontId="22" fillId="36" borderId="11" xfId="7" applyFont="1" applyFill="1" applyBorder="1" applyAlignment="1">
      <alignment horizontal="right" wrapText="1"/>
    </xf>
    <xf numFmtId="0" fontId="22" fillId="36" borderId="11" xfId="7" applyFont="1" applyFill="1" applyBorder="1" applyAlignment="1">
      <alignment horizontal="left" vertical="top" wrapText="1"/>
    </xf>
    <xf numFmtId="0" fontId="22" fillId="36" borderId="16" xfId="0" applyFont="1" applyFill="1" applyBorder="1" applyAlignment="1">
      <alignment horizontal="right" wrapText="1"/>
    </xf>
    <xf numFmtId="0" fontId="22" fillId="36" borderId="16" xfId="0" applyFont="1" applyFill="1" applyBorder="1" applyAlignment="1">
      <alignment horizontal="left" vertical="top" wrapText="1"/>
    </xf>
    <xf numFmtId="0" fontId="22" fillId="36" borderId="17" xfId="0" applyFont="1" applyFill="1" applyBorder="1" applyAlignment="1">
      <alignment horizontal="right" wrapText="1"/>
    </xf>
    <xf numFmtId="0" fontId="22" fillId="36" borderId="17" xfId="0" applyFont="1" applyFill="1" applyBorder="1" applyAlignment="1">
      <alignment horizontal="left" vertical="top" wrapText="1"/>
    </xf>
    <xf numFmtId="0" fontId="22" fillId="36" borderId="20" xfId="0" applyFont="1" applyFill="1" applyBorder="1" applyAlignment="1">
      <alignment horizontal="right" wrapText="1"/>
    </xf>
    <xf numFmtId="0" fontId="22" fillId="36" borderId="20" xfId="0" applyFont="1" applyFill="1" applyBorder="1" applyAlignment="1">
      <alignment horizontal="left" vertical="top" wrapText="1"/>
    </xf>
    <xf numFmtId="0" fontId="22" fillId="36" borderId="21" xfId="0" applyFont="1" applyFill="1" applyBorder="1" applyAlignment="1">
      <alignment horizontal="right" wrapText="1"/>
    </xf>
    <xf numFmtId="0" fontId="22" fillId="36" borderId="21" xfId="0" applyFont="1" applyFill="1" applyBorder="1" applyAlignment="1">
      <alignment horizontal="left" vertical="top" wrapText="1"/>
    </xf>
    <xf numFmtId="0" fontId="22" fillId="36" borderId="22" xfId="0" applyFont="1" applyFill="1" applyBorder="1" applyAlignment="1">
      <alignment horizontal="right" wrapText="1"/>
    </xf>
    <xf numFmtId="0" fontId="22" fillId="36" borderId="22" xfId="0" applyFont="1" applyFill="1" applyBorder="1" applyAlignment="1">
      <alignment horizontal="left" vertical="top" wrapText="1"/>
    </xf>
    <xf numFmtId="0" fontId="22" fillId="36" borderId="23" xfId="0" applyFont="1" applyFill="1" applyBorder="1" applyAlignment="1">
      <alignment horizontal="right" wrapText="1"/>
    </xf>
    <xf numFmtId="0" fontId="22" fillId="36" borderId="23" xfId="0" applyFont="1" applyFill="1" applyBorder="1" applyAlignment="1">
      <alignment horizontal="left" vertical="top" wrapText="1"/>
    </xf>
    <xf numFmtId="0" fontId="22" fillId="36" borderId="10" xfId="0" applyFont="1" applyFill="1" applyBorder="1" applyAlignment="1">
      <alignment horizontal="right" wrapText="1"/>
    </xf>
    <xf numFmtId="0" fontId="22" fillId="36" borderId="10" xfId="0" applyFont="1" applyFill="1" applyBorder="1" applyAlignment="1">
      <alignment horizontal="left" vertical="top" wrapText="1"/>
    </xf>
    <xf numFmtId="0" fontId="22" fillId="36" borderId="12" xfId="0" applyFont="1" applyFill="1" applyBorder="1" applyAlignment="1">
      <alignment horizontal="right" wrapText="1"/>
    </xf>
    <xf numFmtId="0" fontId="22" fillId="36" borderId="12" xfId="0" applyFont="1" applyFill="1" applyBorder="1" applyAlignment="1">
      <alignment horizontal="left" vertical="top" wrapText="1"/>
    </xf>
    <xf numFmtId="0" fontId="22" fillId="36" borderId="24" xfId="0" applyFont="1" applyFill="1" applyBorder="1" applyAlignment="1">
      <alignment horizontal="right" wrapText="1"/>
    </xf>
    <xf numFmtId="0" fontId="22" fillId="36" borderId="24" xfId="0" applyFont="1" applyFill="1" applyBorder="1" applyAlignment="1">
      <alignment horizontal="left" vertical="top" wrapText="1"/>
    </xf>
    <xf numFmtId="0" fontId="19" fillId="36" borderId="25" xfId="0" applyFont="1" applyFill="1" applyBorder="1" applyAlignment="1">
      <alignment horizontal="right" wrapText="1"/>
    </xf>
    <xf numFmtId="0" fontId="19" fillId="36" borderId="25" xfId="0" applyFont="1" applyFill="1" applyBorder="1" applyAlignment="1">
      <alignment horizontal="left" vertical="top" wrapText="1"/>
    </xf>
    <xf numFmtId="0" fontId="22" fillId="36" borderId="16" xfId="34" applyFont="1" applyFill="1" applyBorder="1" applyAlignment="1">
      <alignment horizontal="right" wrapText="1"/>
    </xf>
    <xf numFmtId="0" fontId="22" fillId="36" borderId="16" xfId="34" applyFont="1" applyFill="1" applyBorder="1" applyAlignment="1">
      <alignment horizontal="left" vertical="top" wrapText="1"/>
    </xf>
    <xf numFmtId="0" fontId="22" fillId="36" borderId="13" xfId="34" applyFont="1" applyFill="1" applyBorder="1" applyAlignment="1">
      <alignment horizontal="right" wrapText="1"/>
    </xf>
    <xf numFmtId="0" fontId="22" fillId="36" borderId="13" xfId="34" applyFont="1" applyFill="1" applyBorder="1" applyAlignment="1">
      <alignment horizontal="left" vertical="top" wrapText="1"/>
    </xf>
    <xf numFmtId="0" fontId="22" fillId="36" borderId="17" xfId="34" applyFont="1" applyFill="1" applyBorder="1" applyAlignment="1">
      <alignment horizontal="right" wrapText="1"/>
    </xf>
    <xf numFmtId="0" fontId="22" fillId="36" borderId="17" xfId="34" applyFont="1" applyFill="1" applyBorder="1" applyAlignment="1">
      <alignment horizontal="left" vertical="top" wrapText="1"/>
    </xf>
    <xf numFmtId="0" fontId="22" fillId="36" borderId="22" xfId="34" applyFont="1" applyFill="1" applyBorder="1" applyAlignment="1">
      <alignment horizontal="right" wrapText="1"/>
    </xf>
    <xf numFmtId="0" fontId="22" fillId="36" borderId="22" xfId="34" applyFont="1" applyFill="1" applyBorder="1" applyAlignment="1">
      <alignment horizontal="left" vertical="top" wrapText="1"/>
    </xf>
    <xf numFmtId="0" fontId="22" fillId="36" borderId="13" xfId="0" applyFont="1" applyFill="1" applyBorder="1" applyAlignment="1">
      <alignment horizontal="right" wrapText="1"/>
    </xf>
    <xf numFmtId="0" fontId="22" fillId="36" borderId="13" xfId="0" applyFont="1" applyFill="1" applyBorder="1" applyAlignment="1">
      <alignment horizontal="left" vertical="top" wrapText="1"/>
    </xf>
    <xf numFmtId="0" fontId="22" fillId="36" borderId="14" xfId="0" applyFont="1" applyFill="1" applyBorder="1" applyAlignment="1">
      <alignment horizontal="right" wrapText="1"/>
    </xf>
    <xf numFmtId="0" fontId="22" fillId="36" borderId="14" xfId="0" applyFont="1" applyFill="1" applyBorder="1" applyAlignment="1">
      <alignment horizontal="left" vertical="top" wrapText="1"/>
    </xf>
    <xf numFmtId="0" fontId="22" fillId="36" borderId="11" xfId="0" applyFont="1" applyFill="1" applyBorder="1" applyAlignment="1">
      <alignment horizontal="right" wrapText="1"/>
    </xf>
    <xf numFmtId="0" fontId="22" fillId="36" borderId="11" xfId="0" applyFont="1" applyFill="1" applyBorder="1" applyAlignment="1">
      <alignment horizontal="left" vertical="top" wrapText="1"/>
    </xf>
    <xf numFmtId="0" fontId="22" fillId="36" borderId="18" xfId="0" applyFont="1" applyFill="1" applyBorder="1" applyAlignment="1">
      <alignment horizontal="right" wrapText="1"/>
    </xf>
    <xf numFmtId="0" fontId="22" fillId="36" borderId="18" xfId="0" applyFont="1" applyFill="1" applyBorder="1" applyAlignment="1">
      <alignment horizontal="left" vertical="top" wrapText="1"/>
    </xf>
    <xf numFmtId="0" fontId="19" fillId="36" borderId="16" xfId="0" applyFont="1" applyFill="1" applyBorder="1" applyAlignment="1">
      <alignment horizontal="right" wrapText="1"/>
    </xf>
    <xf numFmtId="0" fontId="19" fillId="36" borderId="16" xfId="0" applyFont="1" applyFill="1" applyBorder="1" applyAlignment="1">
      <alignment horizontal="left" vertical="top" wrapText="1"/>
    </xf>
    <xf numFmtId="0" fontId="19" fillId="36" borderId="14" xfId="0" applyFont="1" applyFill="1" applyBorder="1" applyAlignment="1">
      <alignment horizontal="right" wrapText="1"/>
    </xf>
    <xf numFmtId="0" fontId="19" fillId="36" borderId="14" xfId="0" applyFont="1" applyFill="1" applyBorder="1" applyAlignment="1">
      <alignment horizontal="left" vertical="top" wrapText="1"/>
    </xf>
    <xf numFmtId="0" fontId="19" fillId="36" borderId="17" xfId="0" applyFont="1" applyFill="1" applyBorder="1" applyAlignment="1">
      <alignment horizontal="right" wrapText="1"/>
    </xf>
    <xf numFmtId="0" fontId="19" fillId="36" borderId="17" xfId="0" applyFont="1" applyFill="1" applyBorder="1" applyAlignment="1">
      <alignment horizontal="left" vertical="top" wrapText="1"/>
    </xf>
    <xf numFmtId="0" fontId="19" fillId="36" borderId="22" xfId="0" applyFont="1" applyFill="1" applyBorder="1" applyAlignment="1">
      <alignment horizontal="right" wrapText="1"/>
    </xf>
    <xf numFmtId="0" fontId="19" fillId="36" borderId="22" xfId="0" applyFont="1" applyFill="1" applyBorder="1" applyAlignment="1">
      <alignment horizontal="left" vertical="top" wrapText="1"/>
    </xf>
    <xf numFmtId="0" fontId="19" fillId="36" borderId="24" xfId="0" applyFont="1" applyFill="1" applyBorder="1" applyAlignment="1">
      <alignment horizontal="right" wrapText="1"/>
    </xf>
    <xf numFmtId="0" fontId="19" fillId="36" borderId="24" xfId="0" applyFont="1" applyFill="1" applyBorder="1" applyAlignment="1">
      <alignment horizontal="left" vertical="top" wrapText="1"/>
    </xf>
    <xf numFmtId="0" fontId="19" fillId="36" borderId="13" xfId="0" applyFont="1" applyFill="1" applyBorder="1" applyAlignment="1">
      <alignment horizontal="right" wrapText="1"/>
    </xf>
    <xf numFmtId="0" fontId="19" fillId="36" borderId="13" xfId="0" applyFont="1" applyFill="1" applyBorder="1" applyAlignment="1">
      <alignment horizontal="left" vertical="top" wrapText="1"/>
    </xf>
    <xf numFmtId="0" fontId="19" fillId="36" borderId="20" xfId="0" applyFont="1" applyFill="1" applyBorder="1" applyAlignment="1">
      <alignment horizontal="right" wrapText="1"/>
    </xf>
    <xf numFmtId="0" fontId="19" fillId="36" borderId="11" xfId="0" applyFont="1" applyFill="1" applyBorder="1" applyAlignment="1">
      <alignment horizontal="right" wrapText="1"/>
    </xf>
    <xf numFmtId="0" fontId="22" fillId="36" borderId="19" xfId="0" applyFont="1" applyFill="1" applyBorder="1" applyAlignment="1">
      <alignment horizontal="right" wrapText="1"/>
    </xf>
    <xf numFmtId="0" fontId="22" fillId="36" borderId="19" xfId="0" applyFont="1" applyFill="1" applyBorder="1" applyAlignment="1">
      <alignment horizontal="left" vertical="top" wrapText="1"/>
    </xf>
    <xf numFmtId="0" fontId="22" fillId="36" borderId="25" xfId="0" applyFont="1" applyFill="1" applyBorder="1" applyAlignment="1">
      <alignment horizontal="right" wrapText="1"/>
    </xf>
    <xf numFmtId="0" fontId="22" fillId="36" borderId="25" xfId="0" applyFont="1" applyFill="1" applyBorder="1" applyAlignment="1">
      <alignment horizontal="left" vertical="top" wrapText="1"/>
    </xf>
    <xf numFmtId="0" fontId="19" fillId="36" borderId="20" xfId="0" applyFont="1" applyFill="1" applyBorder="1" applyAlignment="1">
      <alignment wrapText="1"/>
    </xf>
    <xf numFmtId="0" fontId="19" fillId="36" borderId="12" xfId="0" applyFont="1" applyFill="1" applyBorder="1" applyAlignment="1">
      <alignment horizontal="right" wrapText="1"/>
    </xf>
    <xf numFmtId="0" fontId="19" fillId="36" borderId="12" xfId="0" applyFont="1" applyFill="1" applyBorder="1" applyAlignment="1">
      <alignment wrapText="1"/>
    </xf>
    <xf numFmtId="0" fontId="19" fillId="36" borderId="11" xfId="0" applyFont="1" applyFill="1" applyBorder="1" applyAlignment="1">
      <alignment wrapText="1"/>
    </xf>
    <xf numFmtId="0" fontId="19" fillId="36" borderId="21" xfId="0" applyFont="1" applyFill="1" applyBorder="1" applyAlignment="1">
      <alignment horizontal="right" wrapText="1"/>
    </xf>
    <xf numFmtId="0" fontId="19" fillId="36" borderId="21" xfId="0" applyFont="1" applyFill="1" applyBorder="1" applyAlignment="1">
      <alignment wrapText="1"/>
    </xf>
    <xf numFmtId="0" fontId="19" fillId="36" borderId="19" xfId="0" applyFont="1" applyFill="1" applyBorder="1" applyAlignment="1">
      <alignment horizontal="right" wrapText="1"/>
    </xf>
    <xf numFmtId="0" fontId="19" fillId="36" borderId="19" xfId="0" applyFont="1" applyFill="1" applyBorder="1" applyAlignment="1">
      <alignment wrapText="1"/>
    </xf>
    <xf numFmtId="0" fontId="19" fillId="36" borderId="23" xfId="0" applyFont="1" applyFill="1" applyBorder="1" applyAlignment="1">
      <alignment horizontal="right" wrapText="1"/>
    </xf>
    <xf numFmtId="0" fontId="19" fillId="36" borderId="23" xfId="0" applyFont="1" applyFill="1" applyBorder="1" applyAlignment="1">
      <alignment wrapText="1"/>
    </xf>
    <xf numFmtId="0" fontId="19" fillId="36" borderId="15" xfId="0" applyFont="1" applyFill="1" applyBorder="1" applyAlignment="1">
      <alignment horizontal="right" wrapText="1"/>
    </xf>
    <xf numFmtId="0" fontId="19" fillId="36" borderId="15" xfId="0" applyFont="1" applyFill="1" applyBorder="1" applyAlignment="1">
      <alignment wrapText="1"/>
    </xf>
    <xf numFmtId="0" fontId="20" fillId="34" borderId="10" xfId="23" applyFont="1" applyFill="1" applyBorder="1" applyAlignment="1">
      <alignment horizontal="left" wrapText="1"/>
    </xf>
    <xf numFmtId="0" fontId="20" fillId="34" borderId="11" xfId="23" applyFont="1" applyFill="1" applyBorder="1" applyAlignment="1">
      <alignment horizontal="left" wrapText="1"/>
    </xf>
    <xf numFmtId="0" fontId="21" fillId="34" borderId="14" xfId="0" applyFont="1" applyFill="1" applyBorder="1" applyAlignment="1">
      <alignment horizontal="left" wrapText="1"/>
    </xf>
    <xf numFmtId="0" fontId="21" fillId="34" borderId="20" xfId="0" applyFont="1" applyFill="1" applyBorder="1" applyAlignment="1">
      <alignment horizontal="left" wrapText="1"/>
    </xf>
    <xf numFmtId="0" fontId="21" fillId="34" borderId="21" xfId="0" applyFont="1" applyFill="1" applyBorder="1" applyAlignment="1">
      <alignment horizontal="left" wrapText="1"/>
    </xf>
    <xf numFmtId="0" fontId="21" fillId="34" borderId="21" xfId="0" applyFont="1" applyFill="1" applyBorder="1" applyAlignment="1">
      <alignment wrapText="1"/>
    </xf>
    <xf numFmtId="0" fontId="21" fillId="34" borderId="19" xfId="39" applyFont="1" applyFill="1" applyBorder="1" applyAlignment="1">
      <alignment horizontal="left" wrapText="1"/>
    </xf>
    <xf numFmtId="0" fontId="21" fillId="34" borderId="19" xfId="6" applyFont="1" applyFill="1" applyBorder="1" applyAlignment="1">
      <alignment horizontal="left" wrapText="1"/>
    </xf>
    <xf numFmtId="0" fontId="21" fillId="34" borderId="21" xfId="6" applyFont="1" applyFill="1" applyBorder="1" applyAlignment="1">
      <alignment horizontal="left" wrapText="1"/>
    </xf>
    <xf numFmtId="0" fontId="21" fillId="34" borderId="23" xfId="0" applyFont="1" applyFill="1" applyBorder="1" applyAlignment="1">
      <alignment horizontal="left" wrapText="1"/>
    </xf>
    <xf numFmtId="0" fontId="21" fillId="34" borderId="19" xfId="0" applyFont="1" applyFill="1" applyBorder="1" applyAlignment="1">
      <alignment horizontal="justify" wrapText="1"/>
    </xf>
    <xf numFmtId="0" fontId="21" fillId="34" borderId="20" xfId="39" applyFont="1" applyFill="1" applyBorder="1" applyAlignment="1">
      <alignment horizontal="left" wrapText="1"/>
    </xf>
    <xf numFmtId="0" fontId="21" fillId="34" borderId="19" xfId="0" applyFont="1" applyFill="1" applyBorder="1" applyAlignment="1">
      <alignment horizontal="left" wrapText="1"/>
    </xf>
    <xf numFmtId="0" fontId="21" fillId="34" borderId="20" xfId="0" applyFont="1" applyFill="1" applyBorder="1" applyAlignment="1">
      <alignment horizontal="justify" wrapText="1"/>
    </xf>
    <xf numFmtId="0" fontId="25" fillId="34" borderId="19" xfId="10" applyFont="1" applyFill="1" applyBorder="1" applyAlignment="1">
      <alignment wrapText="1"/>
    </xf>
    <xf numFmtId="0" fontId="20" fillId="34" borderId="21" xfId="8" applyFont="1" applyFill="1" applyBorder="1" applyAlignment="1">
      <alignment horizontal="left" wrapText="1"/>
    </xf>
    <xf numFmtId="0" fontId="20" fillId="34" borderId="21" xfId="8" applyNumberFormat="1" applyFont="1" applyFill="1" applyBorder="1" applyAlignment="1">
      <alignment horizontal="left" wrapText="1"/>
    </xf>
    <xf numFmtId="0" fontId="20" fillId="34" borderId="20" xfId="7" applyFont="1" applyFill="1" applyBorder="1" applyAlignment="1">
      <alignment horizontal="justify" wrapText="1"/>
    </xf>
    <xf numFmtId="0" fontId="22" fillId="34" borderId="17" xfId="6" applyFont="1" applyFill="1" applyBorder="1" applyAlignment="1">
      <alignment wrapText="1"/>
    </xf>
    <xf numFmtId="0" fontId="21" fillId="34" borderId="10" xfId="0" applyFont="1" applyFill="1" applyBorder="1" applyAlignment="1">
      <alignment wrapText="1"/>
    </xf>
    <xf numFmtId="0" fontId="20" fillId="34" borderId="12" xfId="23" applyFont="1" applyFill="1" applyBorder="1" applyAlignment="1">
      <alignment wrapText="1"/>
    </xf>
    <xf numFmtId="0" fontId="20" fillId="34" borderId="14" xfId="23" applyFont="1" applyFill="1" applyBorder="1" applyAlignment="1">
      <alignment wrapText="1"/>
    </xf>
    <xf numFmtId="0" fontId="20" fillId="34" borderId="15" xfId="23" applyFont="1" applyFill="1" applyBorder="1" applyAlignment="1">
      <alignment wrapText="1"/>
    </xf>
    <xf numFmtId="0" fontId="20" fillId="34" borderId="16" xfId="31" applyFont="1" applyFill="1" applyBorder="1" applyAlignment="1">
      <alignment wrapText="1"/>
    </xf>
    <xf numFmtId="0" fontId="20" fillId="34" borderId="13" xfId="31" applyFont="1" applyFill="1" applyBorder="1" applyAlignment="1">
      <alignment wrapText="1"/>
    </xf>
    <xf numFmtId="0" fontId="20" fillId="34" borderId="17" xfId="31" applyFont="1" applyFill="1" applyBorder="1" applyAlignment="1">
      <alignment wrapText="1"/>
    </xf>
    <xf numFmtId="0" fontId="20" fillId="34" borderId="18" xfId="32" applyFont="1" applyFill="1" applyBorder="1" applyAlignment="1">
      <alignment wrapText="1"/>
    </xf>
    <xf numFmtId="0" fontId="20" fillId="34" borderId="14" xfId="32" applyFont="1" applyFill="1" applyBorder="1" applyAlignment="1">
      <alignment wrapText="1"/>
    </xf>
    <xf numFmtId="0" fontId="20" fillId="34" borderId="17" xfId="32" applyFont="1" applyFill="1" applyBorder="1" applyAlignment="1">
      <alignment wrapText="1"/>
    </xf>
    <xf numFmtId="0" fontId="20" fillId="34" borderId="16" xfId="6" applyFont="1" applyFill="1" applyBorder="1" applyAlignment="1">
      <alignment wrapText="1"/>
    </xf>
    <xf numFmtId="0" fontId="20" fillId="34" borderId="13" xfId="6" applyFont="1" applyFill="1" applyBorder="1" applyAlignment="1">
      <alignment wrapText="1"/>
    </xf>
    <xf numFmtId="0" fontId="20" fillId="34" borderId="19" xfId="6" applyFont="1" applyFill="1" applyBorder="1" applyAlignment="1">
      <alignment wrapText="1"/>
    </xf>
    <xf numFmtId="0" fontId="20" fillId="34" borderId="10" xfId="6" applyFont="1" applyFill="1" applyBorder="1" applyAlignment="1">
      <alignment wrapText="1"/>
    </xf>
    <xf numFmtId="0" fontId="20" fillId="34" borderId="20" xfId="6" applyFont="1" applyFill="1" applyBorder="1" applyAlignment="1">
      <alignment wrapText="1"/>
    </xf>
    <xf numFmtId="0" fontId="20" fillId="34" borderId="12" xfId="6" applyFont="1" applyFill="1" applyBorder="1" applyAlignment="1">
      <alignment wrapText="1"/>
    </xf>
    <xf numFmtId="0" fontId="20" fillId="34" borderId="21" xfId="6" applyFont="1" applyFill="1" applyBorder="1" applyAlignment="1">
      <alignment wrapText="1"/>
    </xf>
    <xf numFmtId="0" fontId="20" fillId="34" borderId="18" xfId="6" applyFont="1" applyFill="1" applyBorder="1" applyAlignment="1">
      <alignment wrapText="1"/>
    </xf>
    <xf numFmtId="0" fontId="20" fillId="34" borderId="17" xfId="6" applyFont="1" applyFill="1" applyBorder="1" applyAlignment="1">
      <alignment wrapText="1"/>
    </xf>
    <xf numFmtId="0" fontId="20" fillId="34" borderId="18" xfId="7" applyFont="1" applyFill="1" applyBorder="1" applyAlignment="1">
      <alignment wrapText="1"/>
    </xf>
    <xf numFmtId="0" fontId="20" fillId="34" borderId="13" xfId="14" applyFont="1" applyFill="1" applyBorder="1" applyAlignment="1">
      <alignment wrapText="1"/>
    </xf>
    <xf numFmtId="0" fontId="20" fillId="34" borderId="21" xfId="7" applyFont="1" applyFill="1" applyBorder="1" applyAlignment="1">
      <alignment wrapText="1"/>
    </xf>
    <xf numFmtId="0" fontId="20" fillId="34" borderId="20" xfId="7" applyFont="1" applyFill="1" applyBorder="1" applyAlignment="1">
      <alignment wrapText="1"/>
    </xf>
    <xf numFmtId="0" fontId="20" fillId="34" borderId="11" xfId="7" applyFont="1" applyFill="1" applyBorder="1" applyAlignment="1">
      <alignment wrapText="1"/>
    </xf>
    <xf numFmtId="0" fontId="20" fillId="34" borderId="16" xfId="0" applyFont="1" applyFill="1" applyBorder="1" applyAlignment="1">
      <alignment wrapText="1"/>
    </xf>
    <xf numFmtId="0" fontId="20" fillId="34" borderId="17" xfId="0" applyFont="1" applyFill="1" applyBorder="1" applyAlignment="1">
      <alignment wrapText="1"/>
    </xf>
    <xf numFmtId="0" fontId="20" fillId="34" borderId="21" xfId="0" applyFont="1" applyFill="1" applyBorder="1" applyAlignment="1">
      <alignment wrapText="1"/>
    </xf>
    <xf numFmtId="0" fontId="20" fillId="34" borderId="22" xfId="0" applyFont="1" applyFill="1" applyBorder="1" applyAlignment="1">
      <alignment wrapText="1"/>
    </xf>
    <xf numFmtId="0" fontId="20" fillId="34" borderId="23" xfId="0" applyFont="1" applyFill="1" applyBorder="1" applyAlignment="1">
      <alignment wrapText="1"/>
    </xf>
    <xf numFmtId="0" fontId="20" fillId="34" borderId="10" xfId="0" applyFont="1" applyFill="1" applyBorder="1" applyAlignment="1">
      <alignment wrapText="1"/>
    </xf>
    <xf numFmtId="0" fontId="20" fillId="34" borderId="12" xfId="0" applyFont="1" applyFill="1" applyBorder="1" applyAlignment="1">
      <alignment wrapText="1"/>
    </xf>
    <xf numFmtId="0" fontId="20" fillId="34" borderId="24" xfId="0" applyFont="1" applyFill="1" applyBorder="1" applyAlignment="1">
      <alignment wrapText="1"/>
    </xf>
    <xf numFmtId="0" fontId="20" fillId="34" borderId="16" xfId="34" applyFont="1" applyFill="1" applyBorder="1" applyAlignment="1">
      <alignment wrapText="1"/>
    </xf>
    <xf numFmtId="0" fontId="20" fillId="34" borderId="13" xfId="34" applyFont="1" applyFill="1" applyBorder="1" applyAlignment="1">
      <alignment wrapText="1"/>
    </xf>
    <xf numFmtId="0" fontId="20" fillId="34" borderId="17" xfId="34" applyFont="1" applyFill="1" applyBorder="1" applyAlignment="1">
      <alignment wrapText="1"/>
    </xf>
    <xf numFmtId="0" fontId="20" fillId="34" borderId="22" xfId="34" applyFont="1" applyFill="1" applyBorder="1" applyAlignment="1">
      <alignment wrapText="1"/>
    </xf>
    <xf numFmtId="0" fontId="20" fillId="34" borderId="13" xfId="0" applyFont="1" applyFill="1" applyBorder="1" applyAlignment="1">
      <alignment wrapText="1"/>
    </xf>
    <xf numFmtId="0" fontId="20" fillId="34" borderId="14" xfId="0" applyFont="1" applyFill="1" applyBorder="1" applyAlignment="1">
      <alignment wrapText="1"/>
    </xf>
    <xf numFmtId="0" fontId="20" fillId="34" borderId="11" xfId="0" applyFont="1" applyFill="1" applyBorder="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0" fillId="34" borderId="25" xfId="0" applyFont="1" applyFill="1" applyBorder="1" applyAlignment="1">
      <alignment wrapText="1"/>
    </xf>
    <xf numFmtId="165" fontId="20" fillId="0" borderId="0" xfId="0" applyNumberFormat="1" applyFont="1" applyAlignment="1">
      <alignment horizontal="right"/>
    </xf>
    <xf numFmtId="165" fontId="28" fillId="33" borderId="10" xfId="0" applyNumberFormat="1" applyFont="1" applyFill="1" applyBorder="1" applyAlignment="1">
      <alignment horizontal="right" wrapText="1"/>
    </xf>
    <xf numFmtId="49" fontId="21" fillId="0" borderId="16" xfId="0" applyNumberFormat="1" applyFont="1" applyBorder="1" applyAlignment="1">
      <alignment horizontal="left" vertical="top" wrapText="1"/>
    </xf>
    <xf numFmtId="49" fontId="21" fillId="0" borderId="17" xfId="0" applyNumberFormat="1" applyFont="1" applyBorder="1" applyAlignment="1">
      <alignment horizontal="left" vertical="top" wrapText="1"/>
    </xf>
    <xf numFmtId="0" fontId="21" fillId="34" borderId="15" xfId="0" applyFont="1" applyFill="1" applyBorder="1" applyAlignment="1">
      <alignment horizontal="left" wrapText="1"/>
    </xf>
    <xf numFmtId="0" fontId="24" fillId="34" borderId="17" xfId="0" applyFont="1" applyFill="1" applyBorder="1" applyAlignment="1">
      <alignment horizontal="left" wrapText="1"/>
    </xf>
    <xf numFmtId="0" fontId="21" fillId="34" borderId="25" xfId="0" applyFont="1" applyFill="1" applyBorder="1" applyAlignment="1">
      <alignment horizontal="left" wrapText="1"/>
    </xf>
    <xf numFmtId="0" fontId="21" fillId="34" borderId="25" xfId="0" applyFont="1" applyFill="1" applyBorder="1" applyAlignment="1">
      <alignment horizontal="left" vertical="top" wrapText="1"/>
    </xf>
    <xf numFmtId="0" fontId="19" fillId="34" borderId="25" xfId="0" applyFont="1" applyFill="1" applyBorder="1" applyAlignment="1">
      <alignment horizontal="right" wrapText="1"/>
    </xf>
    <xf numFmtId="0" fontId="21" fillId="34" borderId="22" xfId="0" applyFont="1" applyFill="1" applyBorder="1" applyAlignment="1">
      <alignment horizontal="left" wrapText="1"/>
    </xf>
    <xf numFmtId="0" fontId="21" fillId="34" borderId="13" xfId="0" applyFont="1" applyFill="1" applyBorder="1" applyAlignment="1">
      <alignment horizontal="left" wrapText="1"/>
    </xf>
    <xf numFmtId="0" fontId="21" fillId="34" borderId="18" xfId="0" applyFont="1" applyFill="1" applyBorder="1" applyAlignment="1">
      <alignment horizontal="left" wrapText="1"/>
    </xf>
    <xf numFmtId="0" fontId="21" fillId="34" borderId="16" xfId="0" applyFont="1" applyFill="1" applyBorder="1" applyAlignment="1">
      <alignment horizontal="left" wrapText="1"/>
    </xf>
    <xf numFmtId="0" fontId="21" fillId="34" borderId="16" xfId="0" applyFont="1" applyFill="1" applyBorder="1" applyAlignment="1">
      <alignment horizontal="left" vertical="top" wrapText="1"/>
    </xf>
    <xf numFmtId="0" fontId="19" fillId="34" borderId="16" xfId="0" applyFont="1" applyFill="1" applyBorder="1" applyAlignment="1">
      <alignment horizontal="right" wrapText="1"/>
    </xf>
    <xf numFmtId="0" fontId="19" fillId="34" borderId="14" xfId="0" applyFont="1" applyFill="1" applyBorder="1" applyAlignment="1">
      <alignment horizontal="right" wrapText="1"/>
    </xf>
    <xf numFmtId="0" fontId="21" fillId="34" borderId="17" xfId="0" applyFont="1" applyFill="1" applyBorder="1" applyAlignment="1">
      <alignment horizontal="left" wrapText="1"/>
    </xf>
    <xf numFmtId="0" fontId="21" fillId="34" borderId="17" xfId="0" applyFont="1" applyFill="1" applyBorder="1" applyAlignment="1">
      <alignment horizontal="left" vertical="top" wrapText="1"/>
    </xf>
    <xf numFmtId="0" fontId="19" fillId="34" borderId="17" xfId="0" applyFont="1" applyFill="1" applyBorder="1" applyAlignment="1">
      <alignment horizontal="right" wrapText="1"/>
    </xf>
    <xf numFmtId="0" fontId="21" fillId="34" borderId="22" xfId="0" applyFont="1" applyFill="1" applyBorder="1" applyAlignment="1">
      <alignment horizontal="left" vertical="top" wrapText="1"/>
    </xf>
    <xf numFmtId="0" fontId="19" fillId="34" borderId="22" xfId="0" applyFont="1" applyFill="1" applyBorder="1" applyAlignment="1">
      <alignment horizontal="right" wrapText="1"/>
    </xf>
    <xf numFmtId="0" fontId="21" fillId="34" borderId="18" xfId="0" applyFont="1" applyFill="1" applyBorder="1" applyAlignment="1">
      <alignment horizontal="left" vertical="top" wrapText="1"/>
    </xf>
    <xf numFmtId="0" fontId="21" fillId="34" borderId="24" xfId="0" applyFont="1" applyFill="1" applyBorder="1" applyAlignment="1">
      <alignment horizontal="left" wrapText="1"/>
    </xf>
    <xf numFmtId="0" fontId="21" fillId="34" borderId="24" xfId="0" applyFont="1" applyFill="1" applyBorder="1" applyAlignment="1">
      <alignment horizontal="left" vertical="top" wrapText="1"/>
    </xf>
    <xf numFmtId="0" fontId="19" fillId="34" borderId="24" xfId="0" applyFont="1" applyFill="1" applyBorder="1" applyAlignment="1">
      <alignment horizontal="right" wrapText="1"/>
    </xf>
    <xf numFmtId="0" fontId="21" fillId="34" borderId="13" xfId="0" applyFont="1" applyFill="1" applyBorder="1" applyAlignment="1">
      <alignment horizontal="left" vertical="top" wrapText="1"/>
    </xf>
    <xf numFmtId="0" fontId="19" fillId="34" borderId="13" xfId="0" applyFont="1" applyFill="1" applyBorder="1" applyAlignment="1">
      <alignment horizontal="right" wrapText="1"/>
    </xf>
    <xf numFmtId="0" fontId="21" fillId="34" borderId="11" xfId="0" applyFont="1" applyFill="1" applyBorder="1" applyAlignment="1">
      <alignment horizontal="left" vertical="top" wrapText="1"/>
    </xf>
    <xf numFmtId="0" fontId="19" fillId="34" borderId="11" xfId="0" applyFont="1" applyFill="1" applyBorder="1" applyAlignment="1">
      <alignment horizontal="right" wrapText="1"/>
    </xf>
    <xf numFmtId="0" fontId="21" fillId="34" borderId="12" xfId="0" applyFont="1" applyFill="1" applyBorder="1" applyAlignment="1">
      <alignment horizontal="left" wrapText="1"/>
    </xf>
    <xf numFmtId="0" fontId="21" fillId="34" borderId="12" xfId="0" applyFont="1" applyFill="1" applyBorder="1" applyAlignment="1">
      <alignment wrapText="1"/>
    </xf>
    <xf numFmtId="0" fontId="19" fillId="34" borderId="12" xfId="0" applyFont="1" applyFill="1" applyBorder="1" applyAlignment="1">
      <alignment horizontal="right" wrapText="1"/>
    </xf>
    <xf numFmtId="0" fontId="21" fillId="34" borderId="11" xfId="0" applyFont="1" applyFill="1" applyBorder="1" applyAlignment="1">
      <alignment horizontal="left" wrapText="1"/>
    </xf>
    <xf numFmtId="0" fontId="21" fillId="34" borderId="11" xfId="0" applyFont="1" applyFill="1" applyBorder="1" applyAlignment="1">
      <alignment wrapText="1"/>
    </xf>
    <xf numFmtId="0" fontId="19" fillId="34" borderId="21" xfId="0" applyFont="1" applyFill="1" applyBorder="1" applyAlignment="1">
      <alignment horizontal="right" wrapText="1"/>
    </xf>
    <xf numFmtId="0" fontId="19" fillId="34" borderId="19" xfId="0" applyFont="1" applyFill="1" applyBorder="1" applyAlignment="1">
      <alignment horizontal="right" wrapText="1"/>
    </xf>
    <xf numFmtId="0" fontId="21" fillId="34" borderId="23" xfId="0" applyFont="1" applyFill="1" applyBorder="1" applyAlignment="1">
      <alignment wrapText="1"/>
    </xf>
    <xf numFmtId="0" fontId="19" fillId="34" borderId="23" xfId="0" applyFont="1" applyFill="1" applyBorder="1" applyAlignment="1">
      <alignment horizontal="right" wrapText="1"/>
    </xf>
    <xf numFmtId="0" fontId="21" fillId="34" borderId="15" xfId="0" applyFont="1" applyFill="1" applyBorder="1" applyAlignment="1">
      <alignment wrapText="1"/>
    </xf>
    <xf numFmtId="0" fontId="19" fillId="34" borderId="15" xfId="0" applyFont="1" applyFill="1" applyBorder="1" applyAlignment="1">
      <alignment horizontal="right" wrapText="1"/>
    </xf>
    <xf numFmtId="3" fontId="22" fillId="0" borderId="0" xfId="0" applyNumberFormat="1" applyFont="1" applyAlignment="1">
      <alignment horizontal="right"/>
    </xf>
    <xf numFmtId="3" fontId="29" fillId="33" borderId="10" xfId="0" applyNumberFormat="1" applyFont="1" applyFill="1" applyBorder="1" applyAlignment="1">
      <alignment horizontal="right" wrapText="1"/>
    </xf>
    <xf numFmtId="3" fontId="19" fillId="34" borderId="10" xfId="0" applyNumberFormat="1" applyFont="1" applyFill="1" applyBorder="1" applyAlignment="1">
      <alignment horizontal="right" wrapText="1"/>
    </xf>
    <xf numFmtId="3" fontId="22" fillId="34" borderId="12" xfId="23" applyNumberFormat="1" applyFont="1" applyFill="1" applyBorder="1" applyAlignment="1">
      <alignment horizontal="right" wrapText="1"/>
    </xf>
    <xf numFmtId="3" fontId="22" fillId="34" borderId="14" xfId="23" applyNumberFormat="1" applyFont="1" applyFill="1" applyBorder="1" applyAlignment="1">
      <alignment horizontal="right" wrapText="1"/>
    </xf>
    <xf numFmtId="3" fontId="22" fillId="34" borderId="15" xfId="23" applyNumberFormat="1" applyFont="1" applyFill="1" applyBorder="1" applyAlignment="1">
      <alignment horizontal="right" wrapText="1"/>
    </xf>
    <xf numFmtId="3" fontId="22" fillId="34" borderId="16" xfId="31" applyNumberFormat="1" applyFont="1" applyFill="1" applyBorder="1" applyAlignment="1">
      <alignment horizontal="right" wrapText="1"/>
    </xf>
    <xf numFmtId="3" fontId="22" fillId="34" borderId="13" xfId="31" applyNumberFormat="1" applyFont="1" applyFill="1" applyBorder="1" applyAlignment="1">
      <alignment horizontal="right" wrapText="1"/>
    </xf>
    <xf numFmtId="3" fontId="22" fillId="34" borderId="17" xfId="31" applyNumberFormat="1" applyFont="1" applyFill="1" applyBorder="1" applyAlignment="1">
      <alignment horizontal="right" wrapText="1"/>
    </xf>
    <xf numFmtId="3" fontId="22" fillId="34" borderId="18" xfId="32" applyNumberFormat="1" applyFont="1" applyFill="1" applyBorder="1" applyAlignment="1">
      <alignment horizontal="right" wrapText="1"/>
    </xf>
    <xf numFmtId="3" fontId="22" fillId="34" borderId="14" xfId="32" applyNumberFormat="1" applyFont="1" applyFill="1" applyBorder="1" applyAlignment="1">
      <alignment horizontal="right" wrapText="1"/>
    </xf>
    <xf numFmtId="3" fontId="22" fillId="34" borderId="17" xfId="32" applyNumberFormat="1" applyFont="1" applyFill="1" applyBorder="1" applyAlignment="1">
      <alignment horizontal="right" wrapText="1"/>
    </xf>
    <xf numFmtId="3" fontId="22" fillId="34" borderId="16" xfId="6" applyNumberFormat="1" applyFont="1" applyFill="1" applyBorder="1" applyAlignment="1">
      <alignment horizontal="right" wrapText="1"/>
    </xf>
    <xf numFmtId="3" fontId="22" fillId="34" borderId="13" xfId="6" applyNumberFormat="1" applyFont="1" applyFill="1" applyBorder="1" applyAlignment="1">
      <alignment horizontal="right" wrapText="1"/>
    </xf>
    <xf numFmtId="3" fontId="22" fillId="34" borderId="19" xfId="6" applyNumberFormat="1" applyFont="1" applyFill="1" applyBorder="1" applyAlignment="1">
      <alignment horizontal="right" wrapText="1"/>
    </xf>
    <xf numFmtId="3" fontId="22" fillId="34" borderId="10" xfId="6" applyNumberFormat="1" applyFont="1" applyFill="1" applyBorder="1" applyAlignment="1">
      <alignment horizontal="right" wrapText="1"/>
    </xf>
    <xf numFmtId="3" fontId="22" fillId="34" borderId="20" xfId="6" applyNumberFormat="1" applyFont="1" applyFill="1" applyBorder="1" applyAlignment="1">
      <alignment horizontal="right" wrapText="1"/>
    </xf>
    <xf numFmtId="3" fontId="22" fillId="34" borderId="12" xfId="6" applyNumberFormat="1" applyFont="1" applyFill="1" applyBorder="1" applyAlignment="1">
      <alignment horizontal="right" wrapText="1"/>
    </xf>
    <xf numFmtId="3" fontId="22" fillId="34" borderId="21" xfId="6" applyNumberFormat="1" applyFont="1" applyFill="1" applyBorder="1" applyAlignment="1">
      <alignment horizontal="right" wrapText="1"/>
    </xf>
    <xf numFmtId="3" fontId="22" fillId="34" borderId="18" xfId="6" applyNumberFormat="1" applyFont="1" applyFill="1" applyBorder="1" applyAlignment="1">
      <alignment horizontal="right" wrapText="1"/>
    </xf>
    <xf numFmtId="3" fontId="22" fillId="34" borderId="17" xfId="6" applyNumberFormat="1" applyFont="1" applyFill="1" applyBorder="1" applyAlignment="1">
      <alignment horizontal="right" wrapText="1"/>
    </xf>
    <xf numFmtId="3" fontId="22" fillId="34" borderId="18" xfId="7" applyNumberFormat="1" applyFont="1" applyFill="1" applyBorder="1" applyAlignment="1">
      <alignment horizontal="right" wrapText="1"/>
    </xf>
    <xf numFmtId="3" fontId="22" fillId="34" borderId="13" xfId="14" applyNumberFormat="1" applyFont="1" applyFill="1" applyBorder="1" applyAlignment="1">
      <alignment horizontal="right" wrapText="1"/>
    </xf>
    <xf numFmtId="3" fontId="22" fillId="34" borderId="21" xfId="7" applyNumberFormat="1" applyFont="1" applyFill="1" applyBorder="1" applyAlignment="1">
      <alignment horizontal="right" wrapText="1"/>
    </xf>
    <xf numFmtId="3" fontId="22" fillId="34" borderId="20" xfId="7" applyNumberFormat="1" applyFont="1" applyFill="1" applyBorder="1" applyAlignment="1">
      <alignment horizontal="right" wrapText="1"/>
    </xf>
    <xf numFmtId="3" fontId="22" fillId="34" borderId="11" xfId="7" applyNumberFormat="1" applyFont="1" applyFill="1" applyBorder="1" applyAlignment="1">
      <alignment horizontal="right" wrapText="1"/>
    </xf>
    <xf numFmtId="3" fontId="22" fillId="34" borderId="16" xfId="0" applyNumberFormat="1" applyFont="1" applyFill="1" applyBorder="1" applyAlignment="1">
      <alignment horizontal="right" wrapText="1"/>
    </xf>
    <xf numFmtId="3" fontId="22" fillId="34" borderId="17" xfId="0" applyNumberFormat="1" applyFont="1" applyFill="1" applyBorder="1" applyAlignment="1">
      <alignment horizontal="right" wrapText="1"/>
    </xf>
    <xf numFmtId="3" fontId="22" fillId="34" borderId="20" xfId="0" applyNumberFormat="1" applyFont="1" applyFill="1" applyBorder="1" applyAlignment="1">
      <alignment horizontal="right" wrapText="1"/>
    </xf>
    <xf numFmtId="3" fontId="22" fillId="34" borderId="21" xfId="0" applyNumberFormat="1" applyFont="1" applyFill="1" applyBorder="1" applyAlignment="1">
      <alignment horizontal="right" wrapText="1"/>
    </xf>
    <xf numFmtId="3" fontId="22" fillId="34" borderId="22" xfId="0" applyNumberFormat="1" applyFont="1" applyFill="1" applyBorder="1" applyAlignment="1">
      <alignment horizontal="right" wrapText="1"/>
    </xf>
    <xf numFmtId="3" fontId="22" fillId="34" borderId="23" xfId="0" applyNumberFormat="1" applyFont="1" applyFill="1" applyBorder="1" applyAlignment="1">
      <alignment horizontal="right" wrapText="1"/>
    </xf>
    <xf numFmtId="3" fontId="22" fillId="34" borderId="10" xfId="0" applyNumberFormat="1" applyFont="1" applyFill="1" applyBorder="1" applyAlignment="1">
      <alignment horizontal="right" wrapText="1"/>
    </xf>
    <xf numFmtId="3" fontId="22" fillId="34" borderId="12" xfId="0" applyNumberFormat="1" applyFont="1" applyFill="1" applyBorder="1" applyAlignment="1">
      <alignment horizontal="right" wrapText="1"/>
    </xf>
    <xf numFmtId="3" fontId="22" fillId="34" borderId="24" xfId="0" applyNumberFormat="1" applyFont="1" applyFill="1" applyBorder="1" applyAlignment="1">
      <alignment horizontal="right" wrapText="1"/>
    </xf>
    <xf numFmtId="3" fontId="19" fillId="34" borderId="25" xfId="0" applyNumberFormat="1" applyFont="1" applyFill="1" applyBorder="1" applyAlignment="1">
      <alignment horizontal="right" wrapText="1"/>
    </xf>
    <xf numFmtId="3" fontId="22" fillId="34" borderId="16" xfId="34" applyNumberFormat="1" applyFont="1" applyFill="1" applyBorder="1" applyAlignment="1">
      <alignment horizontal="right" wrapText="1"/>
    </xf>
    <xf numFmtId="3" fontId="22" fillId="34" borderId="13" xfId="34" applyNumberFormat="1" applyFont="1" applyFill="1" applyBorder="1" applyAlignment="1">
      <alignment horizontal="right" wrapText="1"/>
    </xf>
    <xf numFmtId="3" fontId="22" fillId="34" borderId="17" xfId="34" applyNumberFormat="1" applyFont="1" applyFill="1" applyBorder="1" applyAlignment="1">
      <alignment horizontal="right" wrapText="1"/>
    </xf>
    <xf numFmtId="3" fontId="22" fillId="34" borderId="22" xfId="34" applyNumberFormat="1" applyFont="1" applyFill="1" applyBorder="1" applyAlignment="1">
      <alignment horizontal="right" wrapText="1"/>
    </xf>
    <xf numFmtId="3" fontId="22" fillId="34" borderId="13" xfId="0" applyNumberFormat="1" applyFont="1" applyFill="1" applyBorder="1" applyAlignment="1">
      <alignment horizontal="right" wrapText="1"/>
    </xf>
    <xf numFmtId="3" fontId="22" fillId="34" borderId="14" xfId="0" applyNumberFormat="1" applyFont="1" applyFill="1" applyBorder="1" applyAlignment="1">
      <alignment horizontal="right" wrapText="1"/>
    </xf>
    <xf numFmtId="3" fontId="22" fillId="34" borderId="11" xfId="0" applyNumberFormat="1" applyFont="1" applyFill="1" applyBorder="1" applyAlignment="1">
      <alignment horizontal="right" wrapText="1"/>
    </xf>
    <xf numFmtId="3" fontId="22" fillId="34" borderId="18" xfId="0" applyNumberFormat="1" applyFont="1" applyFill="1" applyBorder="1" applyAlignment="1">
      <alignment horizontal="right" wrapText="1"/>
    </xf>
    <xf numFmtId="3" fontId="19" fillId="34" borderId="16" xfId="0" applyNumberFormat="1" applyFont="1" applyFill="1" applyBorder="1" applyAlignment="1">
      <alignment horizontal="right" wrapText="1"/>
    </xf>
    <xf numFmtId="3" fontId="19" fillId="34" borderId="14" xfId="0" applyNumberFormat="1" applyFont="1" applyFill="1" applyBorder="1" applyAlignment="1">
      <alignment horizontal="right" wrapText="1"/>
    </xf>
    <xf numFmtId="3" fontId="19" fillId="34" borderId="17" xfId="0" applyNumberFormat="1" applyFont="1" applyFill="1" applyBorder="1" applyAlignment="1">
      <alignment horizontal="right" wrapText="1"/>
    </xf>
    <xf numFmtId="3" fontId="19" fillId="34" borderId="22" xfId="0" applyNumberFormat="1" applyFont="1" applyFill="1" applyBorder="1" applyAlignment="1">
      <alignment horizontal="right" wrapText="1"/>
    </xf>
    <xf numFmtId="3" fontId="19" fillId="34" borderId="24" xfId="0" applyNumberFormat="1" applyFont="1" applyFill="1" applyBorder="1" applyAlignment="1">
      <alignment horizontal="right" wrapText="1"/>
    </xf>
    <xf numFmtId="3" fontId="19" fillId="34" borderId="13" xfId="0" applyNumberFormat="1" applyFont="1" applyFill="1" applyBorder="1" applyAlignment="1">
      <alignment horizontal="right" wrapText="1"/>
    </xf>
    <xf numFmtId="3" fontId="19" fillId="34" borderId="20" xfId="0" applyNumberFormat="1" applyFont="1" applyFill="1" applyBorder="1" applyAlignment="1">
      <alignment horizontal="right" wrapText="1"/>
    </xf>
    <xf numFmtId="3" fontId="19" fillId="34" borderId="11" xfId="0" applyNumberFormat="1" applyFont="1" applyFill="1" applyBorder="1" applyAlignment="1">
      <alignment horizontal="right" wrapText="1"/>
    </xf>
    <xf numFmtId="3" fontId="22" fillId="34" borderId="19" xfId="0" applyNumberFormat="1" applyFont="1" applyFill="1" applyBorder="1" applyAlignment="1">
      <alignment horizontal="right" wrapText="1"/>
    </xf>
    <xf numFmtId="3" fontId="22" fillId="34" borderId="25" xfId="0" applyNumberFormat="1" applyFont="1" applyFill="1" applyBorder="1" applyAlignment="1">
      <alignment horizontal="right" wrapText="1"/>
    </xf>
    <xf numFmtId="3" fontId="19" fillId="34" borderId="12" xfId="0" applyNumberFormat="1" applyFont="1" applyFill="1" applyBorder="1" applyAlignment="1">
      <alignment horizontal="right" wrapText="1"/>
    </xf>
    <xf numFmtId="3" fontId="19" fillId="34" borderId="21" xfId="0" applyNumberFormat="1" applyFont="1" applyFill="1" applyBorder="1" applyAlignment="1">
      <alignment horizontal="right" wrapText="1"/>
    </xf>
    <xf numFmtId="3" fontId="19" fillId="34" borderId="19" xfId="0" applyNumberFormat="1" applyFont="1" applyFill="1" applyBorder="1" applyAlignment="1">
      <alignment horizontal="right" wrapText="1"/>
    </xf>
    <xf numFmtId="3" fontId="19" fillId="34" borderId="23" xfId="0" applyNumberFormat="1" applyFont="1" applyFill="1" applyBorder="1" applyAlignment="1">
      <alignment horizontal="right" wrapText="1"/>
    </xf>
    <xf numFmtId="3" fontId="19" fillId="34" borderId="15" xfId="0" applyNumberFormat="1" applyFont="1" applyFill="1" applyBorder="1" applyAlignment="1">
      <alignment horizontal="right" wrapText="1"/>
    </xf>
    <xf numFmtId="0" fontId="20" fillId="34" borderId="0" xfId="0" applyFont="1" applyFill="1" applyAlignment="1">
      <alignment wrapText="1"/>
    </xf>
    <xf numFmtId="0" fontId="21" fillId="34" borderId="15" xfId="0" applyFont="1" applyFill="1" applyBorder="1" applyAlignment="1">
      <alignment horizontal="left" vertical="top" wrapText="1"/>
    </xf>
    <xf numFmtId="0" fontId="24" fillId="34" borderId="17" xfId="0" applyFont="1" applyFill="1" applyBorder="1" applyAlignment="1">
      <alignment horizontal="left" vertical="top" wrapText="1"/>
    </xf>
    <xf numFmtId="0" fontId="21" fillId="34" borderId="25" xfId="0" applyFont="1" applyFill="1" applyBorder="1" applyAlignment="1">
      <alignment wrapText="1"/>
    </xf>
    <xf numFmtId="0" fontId="19" fillId="34" borderId="25" xfId="0" applyFont="1" applyFill="1" applyBorder="1" applyAlignment="1">
      <alignment horizontal="left" vertical="top" wrapText="1"/>
    </xf>
    <xf numFmtId="0" fontId="21" fillId="34" borderId="16" xfId="0" applyFont="1" applyFill="1" applyBorder="1" applyAlignment="1">
      <alignment wrapText="1"/>
    </xf>
    <xf numFmtId="0" fontId="19" fillId="34" borderId="16" xfId="0" applyFont="1" applyFill="1" applyBorder="1" applyAlignment="1">
      <alignment horizontal="left" vertical="top" wrapText="1"/>
    </xf>
    <xf numFmtId="0" fontId="21" fillId="34" borderId="14" xfId="0" applyFont="1" applyFill="1" applyBorder="1" applyAlignment="1">
      <alignment wrapText="1"/>
    </xf>
    <xf numFmtId="0" fontId="19" fillId="34" borderId="14" xfId="0" applyFont="1" applyFill="1" applyBorder="1" applyAlignment="1">
      <alignment horizontal="left" vertical="top" wrapText="1"/>
    </xf>
    <xf numFmtId="0" fontId="21" fillId="34" borderId="17" xfId="0" applyFont="1" applyFill="1" applyBorder="1" applyAlignment="1">
      <alignment wrapText="1"/>
    </xf>
    <xf numFmtId="0" fontId="19" fillId="34" borderId="17" xfId="0" applyFont="1" applyFill="1" applyBorder="1" applyAlignment="1">
      <alignment horizontal="left" vertical="top" wrapText="1"/>
    </xf>
    <xf numFmtId="0" fontId="21" fillId="34" borderId="22" xfId="0" applyFont="1" applyFill="1" applyBorder="1" applyAlignment="1">
      <alignment wrapText="1"/>
    </xf>
    <xf numFmtId="0" fontId="19" fillId="34" borderId="22" xfId="0" applyFont="1" applyFill="1" applyBorder="1" applyAlignment="1">
      <alignment horizontal="left" vertical="top" wrapText="1"/>
    </xf>
    <xf numFmtId="0" fontId="20" fillId="34" borderId="0" xfId="0" applyFont="1" applyFill="1" applyBorder="1" applyAlignment="1">
      <alignment wrapText="1"/>
    </xf>
    <xf numFmtId="0" fontId="21" fillId="34" borderId="18" xfId="0" applyFont="1" applyFill="1" applyBorder="1" applyAlignment="1">
      <alignment wrapText="1"/>
    </xf>
    <xf numFmtId="0" fontId="21" fillId="34" borderId="24" xfId="0" applyFont="1" applyFill="1" applyBorder="1" applyAlignment="1">
      <alignment wrapText="1"/>
    </xf>
    <xf numFmtId="0" fontId="19" fillId="34" borderId="24" xfId="0" applyFont="1" applyFill="1" applyBorder="1" applyAlignment="1">
      <alignment horizontal="left" vertical="top" wrapText="1"/>
    </xf>
    <xf numFmtId="0" fontId="21" fillId="34" borderId="13" xfId="0" applyFont="1" applyFill="1" applyBorder="1" applyAlignment="1">
      <alignment wrapText="1"/>
    </xf>
    <xf numFmtId="0" fontId="19" fillId="34" borderId="13" xfId="0" applyFont="1" applyFill="1" applyBorder="1" applyAlignment="1">
      <alignment horizontal="left" vertical="top" wrapText="1"/>
    </xf>
    <xf numFmtId="0" fontId="21" fillId="34" borderId="12" xfId="0" applyFont="1" applyFill="1" applyBorder="1" applyAlignment="1">
      <alignment horizontal="left" vertical="top" wrapText="1"/>
    </xf>
    <xf numFmtId="0" fontId="19" fillId="34" borderId="12" xfId="0" applyFont="1" applyFill="1" applyBorder="1" applyAlignment="1">
      <alignment wrapText="1"/>
    </xf>
    <xf numFmtId="0" fontId="19" fillId="34" borderId="11" xfId="0" applyFont="1" applyFill="1" applyBorder="1" applyAlignment="1">
      <alignment wrapText="1"/>
    </xf>
    <xf numFmtId="0" fontId="19" fillId="34" borderId="21" xfId="0" applyFont="1" applyFill="1" applyBorder="1" applyAlignment="1">
      <alignment wrapText="1"/>
    </xf>
    <xf numFmtId="0" fontId="19" fillId="34" borderId="19" xfId="0" applyFont="1" applyFill="1" applyBorder="1" applyAlignment="1">
      <alignment wrapText="1"/>
    </xf>
    <xf numFmtId="0" fontId="19" fillId="34" borderId="23" xfId="0" applyFont="1" applyFill="1" applyBorder="1" applyAlignment="1">
      <alignment wrapText="1"/>
    </xf>
    <xf numFmtId="0" fontId="19" fillId="34" borderId="15" xfId="0" applyFont="1" applyFill="1" applyBorder="1" applyAlignment="1">
      <alignment wrapText="1"/>
    </xf>
    <xf numFmtId="0" fontId="20" fillId="34" borderId="20" xfId="0" applyFont="1" applyFill="1" applyBorder="1" applyAlignment="1">
      <alignment vertical="center" wrapText="1"/>
    </xf>
    <xf numFmtId="0" fontId="21" fillId="34" borderId="20" xfId="0" applyFont="1" applyFill="1" applyBorder="1" applyAlignment="1">
      <alignment vertical="center" wrapText="1"/>
    </xf>
    <xf numFmtId="0" fontId="20" fillId="34" borderId="0" xfId="0" applyFont="1" applyFill="1" applyAlignment="1">
      <alignment horizontal="right"/>
    </xf>
    <xf numFmtId="0" fontId="20" fillId="34" borderId="0" xfId="0" applyFont="1" applyFill="1" applyAlignment="1"/>
    <xf numFmtId="165" fontId="20" fillId="34" borderId="0" xfId="0" applyNumberFormat="1" applyFont="1" applyFill="1" applyAlignment="1">
      <alignment horizontal="right"/>
    </xf>
    <xf numFmtId="164" fontId="20" fillId="34" borderId="0" xfId="0" applyNumberFormat="1" applyFont="1" applyFill="1"/>
    <xf numFmtId="0" fontId="20" fillId="34" borderId="0" xfId="0" applyFont="1" applyFill="1"/>
    <xf numFmtId="0" fontId="21" fillId="0" borderId="21" xfId="0" applyFont="1" applyBorder="1" applyAlignment="1">
      <alignment vertical="center" wrapText="1"/>
    </xf>
    <xf numFmtId="0" fontId="21" fillId="36" borderId="21" xfId="0" applyFont="1" applyFill="1" applyBorder="1" applyAlignment="1">
      <alignment vertical="center" wrapText="1"/>
    </xf>
    <xf numFmtId="0" fontId="21" fillId="34" borderId="21" xfId="0" applyFont="1" applyFill="1" applyBorder="1" applyAlignment="1">
      <alignment vertical="center" wrapText="1"/>
    </xf>
    <xf numFmtId="0" fontId="20" fillId="0" borderId="19" xfId="0" applyFont="1" applyFill="1" applyBorder="1" applyAlignment="1">
      <alignment horizontal="left" vertical="top" wrapText="1"/>
    </xf>
    <xf numFmtId="0" fontId="22" fillId="0" borderId="15" xfId="0" applyFont="1" applyBorder="1" applyAlignment="1">
      <alignment wrapText="1"/>
    </xf>
    <xf numFmtId="0" fontId="22" fillId="0" borderId="15" xfId="0" applyFont="1" applyBorder="1" applyAlignment="1">
      <alignment horizontal="right" wrapText="1"/>
    </xf>
    <xf numFmtId="0" fontId="22" fillId="36" borderId="15" xfId="0" applyFont="1" applyFill="1" applyBorder="1" applyAlignment="1">
      <alignment horizontal="right" wrapText="1"/>
    </xf>
    <xf numFmtId="0" fontId="22" fillId="36" borderId="15" xfId="0" applyFont="1" applyFill="1" applyBorder="1" applyAlignment="1">
      <alignment wrapText="1"/>
    </xf>
    <xf numFmtId="3" fontId="22" fillId="34" borderId="15" xfId="0" applyNumberFormat="1" applyFont="1" applyFill="1" applyBorder="1" applyAlignment="1">
      <alignment horizontal="right" wrapText="1"/>
    </xf>
    <xf numFmtId="0" fontId="20" fillId="34" borderId="15" xfId="0" applyFont="1" applyFill="1" applyBorder="1" applyAlignment="1">
      <alignment wrapText="1"/>
    </xf>
    <xf numFmtId="0" fontId="22" fillId="34" borderId="15" xfId="0" applyFont="1" applyFill="1" applyBorder="1" applyAlignment="1">
      <alignment wrapText="1"/>
    </xf>
    <xf numFmtId="0" fontId="22" fillId="34" borderId="15" xfId="0" applyFont="1" applyFill="1" applyBorder="1" applyAlignment="1">
      <alignment horizontal="right" wrapText="1"/>
    </xf>
    <xf numFmtId="0" fontId="20" fillId="34" borderId="10" xfId="23" applyFont="1" applyFill="1" applyBorder="1" applyAlignment="1">
      <alignment wrapText="1"/>
    </xf>
    <xf numFmtId="0" fontId="20" fillId="34" borderId="11" xfId="23" applyFont="1" applyFill="1" applyBorder="1" applyAlignment="1">
      <alignment wrapText="1"/>
    </xf>
    <xf numFmtId="0" fontId="24" fillId="34" borderId="17" xfId="0" applyFont="1" applyFill="1" applyBorder="1" applyAlignment="1">
      <alignment wrapText="1"/>
    </xf>
    <xf numFmtId="0" fontId="21" fillId="34" borderId="19" xfId="39" applyFont="1" applyFill="1" applyBorder="1" applyAlignment="1">
      <alignment wrapText="1"/>
    </xf>
    <xf numFmtId="0" fontId="21" fillId="34" borderId="19" xfId="6" applyFont="1" applyFill="1" applyBorder="1" applyAlignment="1">
      <alignment wrapText="1"/>
    </xf>
    <xf numFmtId="0" fontId="21" fillId="34" borderId="21" xfId="6" applyFont="1" applyFill="1" applyBorder="1" applyAlignment="1">
      <alignment wrapText="1"/>
    </xf>
    <xf numFmtId="0" fontId="21" fillId="34" borderId="20" xfId="39" applyFont="1" applyFill="1" applyBorder="1" applyAlignment="1">
      <alignment wrapText="1"/>
    </xf>
    <xf numFmtId="0" fontId="20" fillId="34" borderId="21" xfId="8" applyFont="1" applyFill="1" applyBorder="1" applyAlignment="1">
      <alignment wrapText="1"/>
    </xf>
    <xf numFmtId="0" fontId="20" fillId="34" borderId="21" xfId="8" applyNumberFormat="1" applyFont="1" applyFill="1" applyBorder="1" applyAlignment="1">
      <alignment wrapText="1"/>
    </xf>
    <xf numFmtId="4" fontId="20" fillId="0" borderId="0" xfId="0" applyNumberFormat="1" applyFont="1" applyAlignment="1"/>
    <xf numFmtId="4" fontId="20" fillId="34" borderId="0" xfId="0" applyNumberFormat="1" applyFont="1" applyFill="1" applyAlignment="1"/>
    <xf numFmtId="4" fontId="21" fillId="34" borderId="10" xfId="0" applyNumberFormat="1" applyFont="1" applyFill="1" applyBorder="1" applyAlignment="1">
      <alignment wrapText="1"/>
    </xf>
    <xf numFmtId="4" fontId="20" fillId="34" borderId="12" xfId="23" applyNumberFormat="1" applyFont="1" applyFill="1" applyBorder="1" applyAlignment="1">
      <alignment wrapText="1"/>
    </xf>
    <xf numFmtId="4" fontId="20" fillId="34" borderId="14" xfId="23" applyNumberFormat="1" applyFont="1" applyFill="1" applyBorder="1" applyAlignment="1">
      <alignment wrapText="1"/>
    </xf>
    <xf numFmtId="4" fontId="20" fillId="34" borderId="15" xfId="23" applyNumberFormat="1" applyFont="1" applyFill="1" applyBorder="1" applyAlignment="1">
      <alignment wrapText="1"/>
    </xf>
    <xf numFmtId="4" fontId="20" fillId="34" borderId="16" xfId="31" applyNumberFormat="1" applyFont="1" applyFill="1" applyBorder="1" applyAlignment="1">
      <alignment wrapText="1"/>
    </xf>
    <xf numFmtId="4" fontId="20" fillId="34" borderId="13" xfId="31" applyNumberFormat="1" applyFont="1" applyFill="1" applyBorder="1" applyAlignment="1">
      <alignment wrapText="1"/>
    </xf>
    <xf numFmtId="4" fontId="20" fillId="34" borderId="17" xfId="31" applyNumberFormat="1" applyFont="1" applyFill="1" applyBorder="1" applyAlignment="1">
      <alignment wrapText="1"/>
    </xf>
    <xf numFmtId="4" fontId="20" fillId="34" borderId="18" xfId="32" applyNumberFormat="1" applyFont="1" applyFill="1" applyBorder="1" applyAlignment="1">
      <alignment wrapText="1"/>
    </xf>
    <xf numFmtId="4" fontId="20" fillId="34" borderId="14" xfId="32" applyNumberFormat="1" applyFont="1" applyFill="1" applyBorder="1" applyAlignment="1">
      <alignment wrapText="1"/>
    </xf>
    <xf numFmtId="4" fontId="20" fillId="34" borderId="17" xfId="32" applyNumberFormat="1" applyFont="1" applyFill="1" applyBorder="1" applyAlignment="1">
      <alignment wrapText="1"/>
    </xf>
    <xf numFmtId="4" fontId="20" fillId="34" borderId="16" xfId="6" applyNumberFormat="1" applyFont="1" applyFill="1" applyBorder="1" applyAlignment="1">
      <alignment wrapText="1"/>
    </xf>
    <xf numFmtId="4" fontId="20" fillId="34" borderId="13" xfId="6" applyNumberFormat="1" applyFont="1" applyFill="1" applyBorder="1" applyAlignment="1">
      <alignment wrapText="1"/>
    </xf>
    <xf numFmtId="4" fontId="20" fillId="34" borderId="19" xfId="6" applyNumberFormat="1" applyFont="1" applyFill="1" applyBorder="1" applyAlignment="1">
      <alignment wrapText="1"/>
    </xf>
    <xf numFmtId="4" fontId="20" fillId="34" borderId="10" xfId="6" applyNumberFormat="1" applyFont="1" applyFill="1" applyBorder="1" applyAlignment="1">
      <alignment wrapText="1"/>
    </xf>
    <xf numFmtId="4" fontId="20" fillId="34" borderId="20" xfId="6" applyNumberFormat="1" applyFont="1" applyFill="1" applyBorder="1" applyAlignment="1">
      <alignment wrapText="1"/>
    </xf>
    <xf numFmtId="4" fontId="20" fillId="34" borderId="12" xfId="6" applyNumberFormat="1" applyFont="1" applyFill="1" applyBorder="1" applyAlignment="1">
      <alignment wrapText="1"/>
    </xf>
    <xf numFmtId="4" fontId="20" fillId="34" borderId="21" xfId="6" applyNumberFormat="1" applyFont="1" applyFill="1" applyBorder="1" applyAlignment="1">
      <alignment wrapText="1"/>
    </xf>
    <xf numFmtId="4" fontId="20" fillId="34" borderId="18" xfId="6" applyNumberFormat="1" applyFont="1" applyFill="1" applyBorder="1" applyAlignment="1">
      <alignment wrapText="1"/>
    </xf>
    <xf numFmtId="4" fontId="20" fillId="34" borderId="17" xfId="6" applyNumberFormat="1" applyFont="1" applyFill="1" applyBorder="1" applyAlignment="1">
      <alignment wrapText="1"/>
    </xf>
    <xf numFmtId="4" fontId="20" fillId="34" borderId="18" xfId="7" applyNumberFormat="1" applyFont="1" applyFill="1" applyBorder="1" applyAlignment="1">
      <alignment wrapText="1"/>
    </xf>
    <xf numFmtId="4" fontId="20" fillId="34" borderId="13" xfId="14" applyNumberFormat="1" applyFont="1" applyFill="1" applyBorder="1" applyAlignment="1">
      <alignment wrapText="1"/>
    </xf>
    <xf numFmtId="4" fontId="20" fillId="34" borderId="21" xfId="7" applyNumberFormat="1" applyFont="1" applyFill="1" applyBorder="1" applyAlignment="1">
      <alignment wrapText="1"/>
    </xf>
    <xf numFmtId="4" fontId="20" fillId="34" borderId="20" xfId="7" applyNumberFormat="1" applyFont="1" applyFill="1" applyBorder="1" applyAlignment="1">
      <alignment wrapText="1"/>
    </xf>
    <xf numFmtId="4" fontId="20" fillId="34" borderId="11" xfId="7" applyNumberFormat="1" applyFont="1" applyFill="1" applyBorder="1" applyAlignment="1">
      <alignment wrapText="1"/>
    </xf>
    <xf numFmtId="4" fontId="20" fillId="34" borderId="16" xfId="0" applyNumberFormat="1" applyFont="1" applyFill="1" applyBorder="1" applyAlignment="1">
      <alignment wrapText="1"/>
    </xf>
    <xf numFmtId="4" fontId="20" fillId="34" borderId="17" xfId="0" applyNumberFormat="1" applyFont="1" applyFill="1" applyBorder="1" applyAlignment="1">
      <alignment wrapText="1"/>
    </xf>
    <xf numFmtId="4" fontId="20" fillId="34" borderId="20" xfId="0" applyNumberFormat="1" applyFont="1" applyFill="1" applyBorder="1" applyAlignment="1">
      <alignment wrapText="1"/>
    </xf>
    <xf numFmtId="4" fontId="20" fillId="34" borderId="21" xfId="0" applyNumberFormat="1" applyFont="1" applyFill="1" applyBorder="1" applyAlignment="1">
      <alignment wrapText="1"/>
    </xf>
    <xf numFmtId="4" fontId="20" fillId="34" borderId="22" xfId="0" applyNumberFormat="1" applyFont="1" applyFill="1" applyBorder="1" applyAlignment="1">
      <alignment wrapText="1"/>
    </xf>
    <xf numFmtId="4" fontId="20" fillId="34" borderId="23" xfId="0" applyNumberFormat="1" applyFont="1" applyFill="1" applyBorder="1" applyAlignment="1">
      <alignment wrapText="1"/>
    </xf>
    <xf numFmtId="4" fontId="20" fillId="34" borderId="10" xfId="0" applyNumberFormat="1" applyFont="1" applyFill="1" applyBorder="1" applyAlignment="1">
      <alignment wrapText="1"/>
    </xf>
    <xf numFmtId="4" fontId="20" fillId="34" borderId="12" xfId="0" applyNumberFormat="1" applyFont="1" applyFill="1" applyBorder="1" applyAlignment="1">
      <alignment wrapText="1"/>
    </xf>
    <xf numFmtId="4" fontId="20" fillId="34" borderId="24" xfId="0" applyNumberFormat="1" applyFont="1" applyFill="1" applyBorder="1" applyAlignment="1">
      <alignment wrapText="1"/>
    </xf>
    <xf numFmtId="4" fontId="21" fillId="0" borderId="25" xfId="0" applyNumberFormat="1" applyFont="1" applyBorder="1" applyAlignment="1">
      <alignment wrapText="1"/>
    </xf>
    <xf numFmtId="4" fontId="20" fillId="34" borderId="16" xfId="34" applyNumberFormat="1" applyFont="1" applyFill="1" applyBorder="1" applyAlignment="1">
      <alignment wrapText="1"/>
    </xf>
    <xf numFmtId="4" fontId="20" fillId="34" borderId="13" xfId="34" applyNumberFormat="1" applyFont="1" applyFill="1" applyBorder="1" applyAlignment="1">
      <alignment wrapText="1"/>
    </xf>
    <xf numFmtId="4" fontId="20" fillId="34" borderId="17" xfId="34" applyNumberFormat="1" applyFont="1" applyFill="1" applyBorder="1" applyAlignment="1">
      <alignment wrapText="1"/>
    </xf>
    <xf numFmtId="4" fontId="20" fillId="34" borderId="22" xfId="34" applyNumberFormat="1" applyFont="1" applyFill="1" applyBorder="1" applyAlignment="1">
      <alignment wrapText="1"/>
    </xf>
    <xf numFmtId="4" fontId="20" fillId="34" borderId="13" xfId="0" applyNumberFormat="1" applyFont="1" applyFill="1" applyBorder="1" applyAlignment="1">
      <alignment wrapText="1"/>
    </xf>
    <xf numFmtId="4" fontId="20" fillId="34" borderId="14" xfId="0" applyNumberFormat="1" applyFont="1" applyFill="1" applyBorder="1" applyAlignment="1">
      <alignment wrapText="1"/>
    </xf>
    <xf numFmtId="4" fontId="20" fillId="34" borderId="11" xfId="0" applyNumberFormat="1" applyFont="1" applyFill="1" applyBorder="1" applyAlignment="1">
      <alignment wrapText="1"/>
    </xf>
    <xf numFmtId="4" fontId="20" fillId="34" borderId="18" xfId="0" applyNumberFormat="1" applyFont="1" applyFill="1" applyBorder="1" applyAlignment="1">
      <alignment wrapText="1"/>
    </xf>
    <xf numFmtId="4" fontId="21" fillId="0" borderId="16" xfId="0" applyNumberFormat="1" applyFont="1" applyBorder="1" applyAlignment="1">
      <alignment wrapText="1"/>
    </xf>
    <xf numFmtId="4" fontId="21" fillId="0" borderId="14" xfId="0" applyNumberFormat="1" applyFont="1" applyBorder="1" applyAlignment="1">
      <alignment wrapText="1"/>
    </xf>
    <xf numFmtId="4" fontId="21" fillId="0" borderId="17" xfId="0" applyNumberFormat="1" applyFont="1" applyBorder="1" applyAlignment="1">
      <alignment wrapText="1"/>
    </xf>
    <xf numFmtId="4" fontId="21" fillId="0" borderId="22" xfId="0" applyNumberFormat="1" applyFont="1" applyBorder="1" applyAlignment="1">
      <alignment wrapText="1"/>
    </xf>
    <xf numFmtId="4" fontId="21" fillId="0" borderId="24" xfId="0" applyNumberFormat="1" applyFont="1" applyBorder="1" applyAlignment="1">
      <alignment wrapText="1"/>
    </xf>
    <xf numFmtId="4" fontId="21" fillId="0" borderId="13" xfId="0" applyNumberFormat="1" applyFont="1" applyBorder="1" applyAlignment="1">
      <alignment wrapText="1"/>
    </xf>
    <xf numFmtId="4" fontId="21" fillId="0" borderId="20" xfId="0" applyNumberFormat="1" applyFont="1" applyBorder="1" applyAlignment="1">
      <alignment wrapText="1"/>
    </xf>
    <xf numFmtId="4" fontId="21" fillId="0" borderId="12" xfId="0" applyNumberFormat="1" applyFont="1" applyBorder="1" applyAlignment="1">
      <alignment wrapText="1"/>
    </xf>
    <xf numFmtId="4" fontId="20" fillId="34" borderId="19" xfId="0" applyNumberFormat="1" applyFont="1" applyFill="1" applyBorder="1" applyAlignment="1">
      <alignment wrapText="1"/>
    </xf>
    <xf numFmtId="4" fontId="20" fillId="34" borderId="25" xfId="0" applyNumberFormat="1" applyFont="1" applyFill="1" applyBorder="1" applyAlignment="1">
      <alignment wrapText="1"/>
    </xf>
    <xf numFmtId="4" fontId="20" fillId="0" borderId="16" xfId="0" applyNumberFormat="1" applyFont="1" applyFill="1" applyBorder="1" applyAlignment="1">
      <alignment wrapText="1"/>
    </xf>
    <xf numFmtId="4" fontId="20" fillId="0" borderId="13" xfId="0" applyNumberFormat="1" applyFont="1" applyFill="1" applyBorder="1" applyAlignment="1">
      <alignment wrapText="1"/>
    </xf>
    <xf numFmtId="4" fontId="21" fillId="0" borderId="11" xfId="0" applyNumberFormat="1" applyFont="1" applyBorder="1" applyAlignment="1">
      <alignment wrapText="1"/>
    </xf>
    <xf numFmtId="4" fontId="21" fillId="0" borderId="21" xfId="0" applyNumberFormat="1" applyFont="1" applyBorder="1" applyAlignment="1">
      <alignment wrapText="1"/>
    </xf>
    <xf numFmtId="4" fontId="21" fillId="34" borderId="20" xfId="0" applyNumberFormat="1" applyFont="1" applyFill="1" applyBorder="1" applyAlignment="1">
      <alignment wrapText="1"/>
    </xf>
    <xf numFmtId="4" fontId="21" fillId="0" borderId="19" xfId="0" applyNumberFormat="1" applyFont="1" applyBorder="1" applyAlignment="1">
      <alignment wrapText="1"/>
    </xf>
    <xf numFmtId="4" fontId="21" fillId="0" borderId="23" xfId="0" applyNumberFormat="1" applyFont="1" applyBorder="1" applyAlignment="1">
      <alignment wrapText="1"/>
    </xf>
    <xf numFmtId="4" fontId="21" fillId="0" borderId="15" xfId="0" applyNumberFormat="1" applyFont="1" applyBorder="1" applyAlignment="1">
      <alignment wrapText="1"/>
    </xf>
    <xf numFmtId="4" fontId="28" fillId="33" borderId="10" xfId="0" applyNumberFormat="1" applyFont="1" applyFill="1" applyBorder="1" applyAlignment="1">
      <alignment horizontal="right" wrapText="1"/>
    </xf>
    <xf numFmtId="165" fontId="21" fillId="34" borderId="10" xfId="0" applyNumberFormat="1" applyFont="1" applyFill="1" applyBorder="1" applyAlignment="1">
      <alignment wrapText="1"/>
    </xf>
    <xf numFmtId="165" fontId="20" fillId="34" borderId="12" xfId="23" applyNumberFormat="1" applyFont="1" applyFill="1" applyBorder="1" applyAlignment="1">
      <alignment wrapText="1"/>
    </xf>
    <xf numFmtId="165" fontId="20" fillId="34" borderId="14" xfId="23" applyNumberFormat="1" applyFont="1" applyFill="1" applyBorder="1" applyAlignment="1">
      <alignment wrapText="1"/>
    </xf>
    <xf numFmtId="165" fontId="20" fillId="34" borderId="15" xfId="23" applyNumberFormat="1" applyFont="1" applyFill="1" applyBorder="1" applyAlignment="1">
      <alignment wrapText="1"/>
    </xf>
    <xf numFmtId="165" fontId="20" fillId="34" borderId="16" xfId="31" applyNumberFormat="1" applyFont="1" applyFill="1" applyBorder="1" applyAlignment="1">
      <alignment wrapText="1"/>
    </xf>
    <xf numFmtId="165" fontId="20" fillId="34" borderId="13" xfId="31" applyNumberFormat="1" applyFont="1" applyFill="1" applyBorder="1" applyAlignment="1">
      <alignment wrapText="1"/>
    </xf>
    <xf numFmtId="165" fontId="20" fillId="34" borderId="17" xfId="31" applyNumberFormat="1" applyFont="1" applyFill="1" applyBorder="1" applyAlignment="1">
      <alignment wrapText="1"/>
    </xf>
    <xf numFmtId="165" fontId="20" fillId="34" borderId="18" xfId="32" applyNumberFormat="1" applyFont="1" applyFill="1" applyBorder="1" applyAlignment="1">
      <alignment wrapText="1"/>
    </xf>
    <xf numFmtId="165" fontId="20" fillId="34" borderId="14" xfId="32" applyNumberFormat="1" applyFont="1" applyFill="1" applyBorder="1" applyAlignment="1">
      <alignment wrapText="1"/>
    </xf>
    <xf numFmtId="165" fontId="20" fillId="34" borderId="17" xfId="32" applyNumberFormat="1" applyFont="1" applyFill="1" applyBorder="1" applyAlignment="1">
      <alignment wrapText="1"/>
    </xf>
    <xf numFmtId="165" fontId="20" fillId="34" borderId="16" xfId="6" applyNumberFormat="1" applyFont="1" applyFill="1" applyBorder="1" applyAlignment="1">
      <alignment wrapText="1"/>
    </xf>
    <xf numFmtId="165" fontId="20" fillId="34" borderId="13" xfId="6" applyNumberFormat="1" applyFont="1" applyFill="1" applyBorder="1" applyAlignment="1">
      <alignment wrapText="1"/>
    </xf>
    <xf numFmtId="165" fontId="20" fillId="34" borderId="19" xfId="6" applyNumberFormat="1" applyFont="1" applyFill="1" applyBorder="1" applyAlignment="1">
      <alignment wrapText="1"/>
    </xf>
    <xf numFmtId="165" fontId="20" fillId="34" borderId="10" xfId="6" applyNumberFormat="1" applyFont="1" applyFill="1" applyBorder="1" applyAlignment="1">
      <alignment wrapText="1"/>
    </xf>
    <xf numFmtId="165" fontId="20" fillId="34" borderId="20" xfId="6" applyNumberFormat="1" applyFont="1" applyFill="1" applyBorder="1" applyAlignment="1">
      <alignment wrapText="1"/>
    </xf>
    <xf numFmtId="165" fontId="20" fillId="34" borderId="12" xfId="6" applyNumberFormat="1" applyFont="1" applyFill="1" applyBorder="1" applyAlignment="1">
      <alignment wrapText="1"/>
    </xf>
    <xf numFmtId="165" fontId="20" fillId="34" borderId="21" xfId="6" applyNumberFormat="1" applyFont="1" applyFill="1" applyBorder="1" applyAlignment="1">
      <alignment wrapText="1"/>
    </xf>
    <xf numFmtId="165" fontId="20" fillId="34" borderId="18" xfId="6" applyNumberFormat="1" applyFont="1" applyFill="1" applyBorder="1" applyAlignment="1">
      <alignment wrapText="1"/>
    </xf>
    <xf numFmtId="165" fontId="20" fillId="34" borderId="17" xfId="6" applyNumberFormat="1" applyFont="1" applyFill="1" applyBorder="1" applyAlignment="1">
      <alignment wrapText="1"/>
    </xf>
    <xf numFmtId="165" fontId="20" fillId="34" borderId="18" xfId="7" applyNumberFormat="1" applyFont="1" applyFill="1" applyBorder="1" applyAlignment="1">
      <alignment wrapText="1"/>
    </xf>
    <xf numFmtId="165" fontId="20" fillId="34" borderId="13" xfId="14" applyNumberFormat="1" applyFont="1" applyFill="1" applyBorder="1" applyAlignment="1">
      <alignment wrapText="1"/>
    </xf>
    <xf numFmtId="165" fontId="20" fillId="34" borderId="21" xfId="7" applyNumberFormat="1" applyFont="1" applyFill="1" applyBorder="1" applyAlignment="1">
      <alignment wrapText="1"/>
    </xf>
    <xf numFmtId="165" fontId="20" fillId="34" borderId="20" xfId="7" applyNumberFormat="1" applyFont="1" applyFill="1" applyBorder="1" applyAlignment="1">
      <alignment wrapText="1"/>
    </xf>
    <xf numFmtId="165" fontId="20" fillId="34" borderId="11" xfId="7" applyNumberFormat="1" applyFont="1" applyFill="1" applyBorder="1" applyAlignment="1">
      <alignment wrapText="1"/>
    </xf>
    <xf numFmtId="165" fontId="20" fillId="34" borderId="16" xfId="0" applyNumberFormat="1" applyFont="1" applyFill="1" applyBorder="1" applyAlignment="1">
      <alignment wrapText="1"/>
    </xf>
    <xf numFmtId="165" fontId="20" fillId="34" borderId="17" xfId="0" applyNumberFormat="1" applyFont="1" applyFill="1" applyBorder="1" applyAlignment="1">
      <alignment wrapText="1"/>
    </xf>
    <xf numFmtId="165" fontId="20" fillId="34" borderId="20" xfId="0" applyNumberFormat="1" applyFont="1" applyFill="1" applyBorder="1" applyAlignment="1">
      <alignment wrapText="1"/>
    </xf>
    <xf numFmtId="165" fontId="20" fillId="34" borderId="21" xfId="0" applyNumberFormat="1" applyFont="1" applyFill="1" applyBorder="1" applyAlignment="1">
      <alignment wrapText="1"/>
    </xf>
    <xf numFmtId="165" fontId="20" fillId="34" borderId="22" xfId="0" applyNumberFormat="1" applyFont="1" applyFill="1" applyBorder="1" applyAlignment="1">
      <alignment wrapText="1"/>
    </xf>
    <xf numFmtId="165" fontId="20" fillId="34" borderId="23" xfId="0" applyNumberFormat="1" applyFont="1" applyFill="1" applyBorder="1" applyAlignment="1">
      <alignment wrapText="1"/>
    </xf>
    <xf numFmtId="165" fontId="20" fillId="34" borderId="10" xfId="0" applyNumberFormat="1" applyFont="1" applyFill="1" applyBorder="1" applyAlignment="1">
      <alignment wrapText="1"/>
    </xf>
    <xf numFmtId="165" fontId="20" fillId="34" borderId="12" xfId="0" applyNumberFormat="1" applyFont="1" applyFill="1" applyBorder="1" applyAlignment="1">
      <alignment wrapText="1"/>
    </xf>
    <xf numFmtId="165" fontId="20" fillId="34" borderId="24" xfId="0" applyNumberFormat="1" applyFont="1" applyFill="1" applyBorder="1" applyAlignment="1">
      <alignment wrapText="1"/>
    </xf>
    <xf numFmtId="165" fontId="21" fillId="0" borderId="25" xfId="0" applyNumberFormat="1" applyFont="1" applyBorder="1" applyAlignment="1">
      <alignment wrapText="1"/>
    </xf>
    <xf numFmtId="165" fontId="20" fillId="34" borderId="16" xfId="34" applyNumberFormat="1" applyFont="1" applyFill="1" applyBorder="1" applyAlignment="1">
      <alignment wrapText="1"/>
    </xf>
    <xf numFmtId="165" fontId="20" fillId="34" borderId="13" xfId="34" applyNumberFormat="1" applyFont="1" applyFill="1" applyBorder="1" applyAlignment="1">
      <alignment wrapText="1"/>
    </xf>
    <xf numFmtId="165" fontId="20" fillId="34" borderId="17" xfId="34" applyNumberFormat="1" applyFont="1" applyFill="1" applyBorder="1" applyAlignment="1">
      <alignment wrapText="1"/>
    </xf>
    <xf numFmtId="165" fontId="20" fillId="34" borderId="22" xfId="34" applyNumberFormat="1" applyFont="1" applyFill="1" applyBorder="1" applyAlignment="1">
      <alignment wrapText="1"/>
    </xf>
    <xf numFmtId="165" fontId="20" fillId="34" borderId="13" xfId="0" applyNumberFormat="1" applyFont="1" applyFill="1" applyBorder="1" applyAlignment="1">
      <alignment wrapText="1"/>
    </xf>
    <xf numFmtId="165" fontId="20" fillId="34" borderId="14" xfId="0" applyNumberFormat="1" applyFont="1" applyFill="1" applyBorder="1" applyAlignment="1">
      <alignment wrapText="1"/>
    </xf>
    <xf numFmtId="165" fontId="20" fillId="34" borderId="11" xfId="0" applyNumberFormat="1" applyFont="1" applyFill="1" applyBorder="1" applyAlignment="1">
      <alignment wrapText="1"/>
    </xf>
    <xf numFmtId="165" fontId="20" fillId="34" borderId="18" xfId="0" applyNumberFormat="1" applyFont="1" applyFill="1" applyBorder="1" applyAlignment="1">
      <alignment wrapText="1"/>
    </xf>
    <xf numFmtId="165" fontId="21" fillId="0" borderId="16" xfId="0" applyNumberFormat="1" applyFont="1" applyBorder="1" applyAlignment="1">
      <alignment wrapText="1"/>
    </xf>
    <xf numFmtId="165" fontId="21" fillId="0" borderId="14" xfId="0" applyNumberFormat="1" applyFont="1" applyBorder="1" applyAlignment="1">
      <alignment wrapText="1"/>
    </xf>
    <xf numFmtId="165" fontId="21" fillId="0" borderId="17" xfId="0" applyNumberFormat="1" applyFont="1" applyBorder="1" applyAlignment="1">
      <alignment wrapText="1"/>
    </xf>
    <xf numFmtId="165" fontId="21" fillId="0" borderId="22" xfId="0" applyNumberFormat="1" applyFont="1" applyBorder="1" applyAlignment="1">
      <alignment wrapText="1"/>
    </xf>
    <xf numFmtId="165" fontId="21" fillId="0" borderId="24" xfId="0" applyNumberFormat="1" applyFont="1" applyBorder="1" applyAlignment="1">
      <alignment wrapText="1"/>
    </xf>
    <xf numFmtId="165" fontId="21" fillId="0" borderId="13" xfId="0" applyNumberFormat="1" applyFont="1" applyBorder="1" applyAlignment="1">
      <alignment wrapText="1"/>
    </xf>
    <xf numFmtId="165" fontId="21" fillId="0" borderId="20" xfId="0" applyNumberFormat="1" applyFont="1" applyBorder="1" applyAlignment="1">
      <alignment wrapText="1"/>
    </xf>
    <xf numFmtId="165" fontId="21" fillId="0" borderId="12" xfId="0" applyNumberFormat="1" applyFont="1" applyBorder="1" applyAlignment="1">
      <alignment wrapText="1"/>
    </xf>
    <xf numFmtId="165" fontId="20" fillId="34" borderId="19" xfId="0" applyNumberFormat="1" applyFont="1" applyFill="1" applyBorder="1" applyAlignment="1">
      <alignment wrapText="1"/>
    </xf>
    <xf numFmtId="165" fontId="20" fillId="34" borderId="25" xfId="0" applyNumberFormat="1" applyFont="1" applyFill="1" applyBorder="1" applyAlignment="1">
      <alignment wrapText="1"/>
    </xf>
    <xf numFmtId="165" fontId="20" fillId="0" borderId="16" xfId="0" applyNumberFormat="1" applyFont="1" applyFill="1" applyBorder="1" applyAlignment="1">
      <alignment wrapText="1"/>
    </xf>
    <xf numFmtId="165" fontId="20" fillId="0" borderId="13" xfId="0" applyNumberFormat="1" applyFont="1" applyFill="1" applyBorder="1" applyAlignment="1">
      <alignment wrapText="1"/>
    </xf>
    <xf numFmtId="165" fontId="21" fillId="0" borderId="11" xfId="0" applyNumberFormat="1" applyFont="1" applyBorder="1" applyAlignment="1">
      <alignment wrapText="1"/>
    </xf>
    <xf numFmtId="165" fontId="21" fillId="0" borderId="21" xfId="0" applyNumberFormat="1" applyFont="1" applyBorder="1" applyAlignment="1">
      <alignment wrapText="1"/>
    </xf>
    <xf numFmtId="165" fontId="21" fillId="34" borderId="20" xfId="0" applyNumberFormat="1" applyFont="1" applyFill="1" applyBorder="1" applyAlignment="1">
      <alignment wrapText="1"/>
    </xf>
    <xf numFmtId="165" fontId="21" fillId="0" borderId="19" xfId="0" applyNumberFormat="1" applyFont="1" applyBorder="1" applyAlignment="1">
      <alignment wrapText="1"/>
    </xf>
    <xf numFmtId="165" fontId="21" fillId="0" borderId="23" xfId="0" applyNumberFormat="1" applyFont="1" applyBorder="1" applyAlignment="1">
      <alignment wrapText="1"/>
    </xf>
    <xf numFmtId="165" fontId="21" fillId="0" borderId="15" xfId="0" applyNumberFormat="1" applyFont="1" applyBorder="1" applyAlignment="1">
      <alignment wrapText="1"/>
    </xf>
    <xf numFmtId="0" fontId="19" fillId="0" borderId="18" xfId="0" applyFont="1" applyBorder="1" applyAlignment="1">
      <alignment horizontal="right" wrapText="1"/>
    </xf>
    <xf numFmtId="0" fontId="19" fillId="0" borderId="18" xfId="0" applyFont="1" applyBorder="1" applyAlignment="1">
      <alignment horizontal="left" vertical="top" wrapText="1"/>
    </xf>
    <xf numFmtId="0" fontId="19" fillId="0" borderId="18" xfId="0" applyFont="1" applyBorder="1" applyAlignment="1">
      <alignment horizontal="left" wrapText="1"/>
    </xf>
    <xf numFmtId="0" fontId="19" fillId="36" borderId="18" xfId="0" applyFont="1" applyFill="1" applyBorder="1" applyAlignment="1">
      <alignment horizontal="right" wrapText="1"/>
    </xf>
    <xf numFmtId="0" fontId="19" fillId="36" borderId="18" xfId="0" applyFont="1" applyFill="1" applyBorder="1" applyAlignment="1">
      <alignment horizontal="left" vertical="top" wrapText="1"/>
    </xf>
    <xf numFmtId="3" fontId="19" fillId="34" borderId="18" xfId="0" applyNumberFormat="1" applyFont="1" applyFill="1" applyBorder="1" applyAlignment="1">
      <alignment horizontal="right" wrapText="1"/>
    </xf>
    <xf numFmtId="4" fontId="21" fillId="0" borderId="18" xfId="0" applyNumberFormat="1" applyFont="1" applyBorder="1" applyAlignment="1">
      <alignment wrapText="1"/>
    </xf>
    <xf numFmtId="165" fontId="21" fillId="0" borderId="18" xfId="0" applyNumberFormat="1" applyFont="1" applyBorder="1" applyAlignment="1">
      <alignment wrapText="1"/>
    </xf>
    <xf numFmtId="0" fontId="19" fillId="34" borderId="18" xfId="0" applyFont="1" applyFill="1" applyBorder="1" applyAlignment="1">
      <alignment horizontal="left" vertical="top" wrapText="1"/>
    </xf>
    <xf numFmtId="0" fontId="19" fillId="34" borderId="18" xfId="0" applyFont="1" applyFill="1" applyBorder="1" applyAlignment="1">
      <alignment horizontal="right" wrapText="1"/>
    </xf>
    <xf numFmtId="0" fontId="22" fillId="34" borderId="21" xfId="23" applyFont="1" applyFill="1" applyBorder="1" applyAlignment="1">
      <alignment horizontal="right" wrapText="1"/>
    </xf>
    <xf numFmtId="0" fontId="22" fillId="34" borderId="21" xfId="23" applyFont="1" applyFill="1" applyBorder="1" applyAlignment="1">
      <alignment horizontal="left" vertical="top" wrapText="1"/>
    </xf>
    <xf numFmtId="0" fontId="20" fillId="34" borderId="21" xfId="23" applyFont="1" applyFill="1" applyBorder="1" applyAlignment="1">
      <alignment horizontal="left" vertical="top" wrapText="1"/>
    </xf>
    <xf numFmtId="0" fontId="20" fillId="36" borderId="21" xfId="23" applyFont="1" applyFill="1" applyBorder="1" applyAlignment="1">
      <alignment horizontal="left" vertical="top" wrapText="1"/>
    </xf>
    <xf numFmtId="0" fontId="22" fillId="34" borderId="21" xfId="23" applyFont="1" applyFill="1" applyBorder="1" applyAlignment="1">
      <alignment horizontal="left" wrapText="1"/>
    </xf>
    <xf numFmtId="0" fontId="22" fillId="36" borderId="21" xfId="23" applyFont="1" applyFill="1" applyBorder="1" applyAlignment="1">
      <alignment horizontal="right" wrapText="1"/>
    </xf>
    <xf numFmtId="0" fontId="22" fillId="36" borderId="21" xfId="23" applyFont="1" applyFill="1" applyBorder="1" applyAlignment="1">
      <alignment horizontal="left" vertical="top" wrapText="1"/>
    </xf>
    <xf numFmtId="0" fontId="20" fillId="34" borderId="21" xfId="23" applyFont="1" applyFill="1" applyBorder="1" applyAlignment="1">
      <alignment horizontal="left" wrapText="1"/>
    </xf>
    <xf numFmtId="3" fontId="22" fillId="34" borderId="21" xfId="23" applyNumberFormat="1" applyFont="1" applyFill="1" applyBorder="1" applyAlignment="1">
      <alignment horizontal="right" wrapText="1"/>
    </xf>
    <xf numFmtId="4" fontId="20" fillId="34" borderId="21" xfId="23" applyNumberFormat="1" applyFont="1" applyFill="1" applyBorder="1" applyAlignment="1">
      <alignment wrapText="1"/>
    </xf>
    <xf numFmtId="0" fontId="20" fillId="34" borderId="21" xfId="23" applyFont="1" applyFill="1" applyBorder="1" applyAlignment="1">
      <alignment wrapText="1"/>
    </xf>
    <xf numFmtId="165" fontId="20" fillId="34" borderId="21" xfId="23" applyNumberFormat="1" applyFont="1" applyFill="1" applyBorder="1" applyAlignment="1">
      <alignment wrapText="1"/>
    </xf>
    <xf numFmtId="0" fontId="22" fillId="34" borderId="19" xfId="23" applyFont="1" applyFill="1" applyBorder="1" applyAlignment="1">
      <alignment horizontal="right" wrapText="1"/>
    </xf>
    <xf numFmtId="0" fontId="22" fillId="34" borderId="19" xfId="23" applyFont="1" applyFill="1" applyBorder="1" applyAlignment="1">
      <alignment horizontal="left" vertical="top" wrapText="1"/>
    </xf>
    <xf numFmtId="0" fontId="20" fillId="34" borderId="19" xfId="23" applyFont="1" applyFill="1" applyBorder="1" applyAlignment="1">
      <alignment horizontal="left" vertical="top" wrapText="1"/>
    </xf>
    <xf numFmtId="0" fontId="20" fillId="36" borderId="19" xfId="23" applyFont="1" applyFill="1" applyBorder="1" applyAlignment="1">
      <alignment horizontal="left" vertical="top" wrapText="1"/>
    </xf>
    <xf numFmtId="0" fontId="22" fillId="34" borderId="19" xfId="23" applyFont="1" applyFill="1" applyBorder="1" applyAlignment="1">
      <alignment horizontal="left" wrapText="1"/>
    </xf>
    <xf numFmtId="0" fontId="22" fillId="36" borderId="19" xfId="23" applyFont="1" applyFill="1" applyBorder="1" applyAlignment="1">
      <alignment horizontal="right" wrapText="1"/>
    </xf>
    <xf numFmtId="0" fontId="22" fillId="36" borderId="19" xfId="23" applyFont="1" applyFill="1" applyBorder="1" applyAlignment="1">
      <alignment horizontal="left" vertical="top" wrapText="1"/>
    </xf>
    <xf numFmtId="0" fontId="20" fillId="34" borderId="19" xfId="23" applyFont="1" applyFill="1" applyBorder="1" applyAlignment="1">
      <alignment horizontal="left" wrapText="1"/>
    </xf>
    <xf numFmtId="3" fontId="22" fillId="34" borderId="19" xfId="23" applyNumberFormat="1" applyFont="1" applyFill="1" applyBorder="1" applyAlignment="1">
      <alignment horizontal="right" wrapText="1"/>
    </xf>
    <xf numFmtId="4" fontId="20" fillId="34" borderId="19" xfId="23" applyNumberFormat="1" applyFont="1" applyFill="1" applyBorder="1" applyAlignment="1">
      <alignment wrapText="1"/>
    </xf>
    <xf numFmtId="0" fontId="20" fillId="34" borderId="19" xfId="23" applyFont="1" applyFill="1" applyBorder="1" applyAlignment="1">
      <alignment wrapText="1"/>
    </xf>
    <xf numFmtId="165" fontId="20" fillId="34" borderId="19" xfId="23" applyNumberFormat="1" applyFont="1" applyFill="1" applyBorder="1" applyAlignment="1">
      <alignment wrapText="1"/>
    </xf>
    <xf numFmtId="0" fontId="22" fillId="34" borderId="10" xfId="23" applyFont="1" applyFill="1" applyBorder="1" applyAlignment="1">
      <alignment horizontal="right" wrapText="1"/>
    </xf>
    <xf numFmtId="0" fontId="22" fillId="34" borderId="10" xfId="23" applyFont="1" applyFill="1" applyBorder="1" applyAlignment="1">
      <alignment horizontal="left" vertical="top" wrapText="1"/>
    </xf>
    <xf numFmtId="0" fontId="22" fillId="34" borderId="10" xfId="23" applyFont="1" applyFill="1" applyBorder="1" applyAlignment="1">
      <alignment horizontal="left" wrapText="1"/>
    </xf>
    <xf numFmtId="0" fontId="22" fillId="36" borderId="10" xfId="23" applyFont="1" applyFill="1" applyBorder="1" applyAlignment="1">
      <alignment horizontal="right" wrapText="1"/>
    </xf>
    <xf numFmtId="0" fontId="22" fillId="36" borderId="10" xfId="23" applyFont="1" applyFill="1" applyBorder="1" applyAlignment="1">
      <alignment horizontal="left" vertical="top" wrapText="1"/>
    </xf>
    <xf numFmtId="3" fontId="22" fillId="34" borderId="10" xfId="23" applyNumberFormat="1" applyFont="1" applyFill="1" applyBorder="1" applyAlignment="1">
      <alignment horizontal="right" wrapText="1"/>
    </xf>
    <xf numFmtId="4" fontId="20" fillId="34" borderId="10" xfId="23" applyNumberFormat="1" applyFont="1" applyFill="1" applyBorder="1" applyAlignment="1">
      <alignment wrapText="1"/>
    </xf>
    <xf numFmtId="165" fontId="20" fillId="34" borderId="10" xfId="23" applyNumberFormat="1" applyFont="1" applyFill="1" applyBorder="1" applyAlignment="1">
      <alignment wrapText="1"/>
    </xf>
    <xf numFmtId="0" fontId="22" fillId="0" borderId="0" xfId="0" applyFont="1" applyAlignment="1"/>
    <xf numFmtId="0" fontId="29" fillId="33" borderId="10" xfId="0" applyFont="1" applyFill="1" applyBorder="1" applyAlignment="1">
      <alignment wrapText="1"/>
    </xf>
    <xf numFmtId="4" fontId="19" fillId="34" borderId="10" xfId="0" applyNumberFormat="1" applyFont="1" applyFill="1" applyBorder="1" applyAlignment="1">
      <alignment wrapText="1"/>
    </xf>
    <xf numFmtId="4" fontId="22" fillId="34" borderId="12" xfId="23" applyNumberFormat="1" applyFont="1" applyFill="1" applyBorder="1" applyAlignment="1">
      <alignment wrapText="1"/>
    </xf>
    <xf numFmtId="4" fontId="22" fillId="34" borderId="21" xfId="23" applyNumberFormat="1" applyFont="1" applyFill="1" applyBorder="1" applyAlignment="1">
      <alignment wrapText="1"/>
    </xf>
    <xf numFmtId="4" fontId="22" fillId="34" borderId="10" xfId="23" applyNumberFormat="1" applyFont="1" applyFill="1" applyBorder="1" applyAlignment="1">
      <alignment wrapText="1"/>
    </xf>
    <xf numFmtId="4" fontId="22" fillId="34" borderId="19" xfId="23" applyNumberFormat="1" applyFont="1" applyFill="1" applyBorder="1" applyAlignment="1">
      <alignment wrapText="1"/>
    </xf>
    <xf numFmtId="4" fontId="22" fillId="34" borderId="14" xfId="23" applyNumberFormat="1" applyFont="1" applyFill="1" applyBorder="1" applyAlignment="1">
      <alignment wrapText="1"/>
    </xf>
    <xf numFmtId="4" fontId="22" fillId="34" borderId="15" xfId="23" applyNumberFormat="1" applyFont="1" applyFill="1" applyBorder="1" applyAlignment="1">
      <alignment wrapText="1"/>
    </xf>
    <xf numFmtId="4" fontId="22" fillId="34" borderId="16" xfId="31" applyNumberFormat="1" applyFont="1" applyFill="1" applyBorder="1" applyAlignment="1">
      <alignment wrapText="1"/>
    </xf>
    <xf numFmtId="4" fontId="22" fillId="34" borderId="13" xfId="31" applyNumberFormat="1" applyFont="1" applyFill="1" applyBorder="1" applyAlignment="1">
      <alignment wrapText="1"/>
    </xf>
    <xf numFmtId="4" fontId="22" fillId="34" borderId="17" xfId="31" applyNumberFormat="1" applyFont="1" applyFill="1" applyBorder="1" applyAlignment="1">
      <alignment wrapText="1"/>
    </xf>
    <xf numFmtId="4" fontId="22" fillId="34" borderId="18" xfId="32" applyNumberFormat="1" applyFont="1" applyFill="1" applyBorder="1" applyAlignment="1">
      <alignment wrapText="1"/>
    </xf>
    <xf numFmtId="4" fontId="22" fillId="34" borderId="14" xfId="32" applyNumberFormat="1" applyFont="1" applyFill="1" applyBorder="1" applyAlignment="1">
      <alignment wrapText="1"/>
    </xf>
    <xf numFmtId="4" fontId="22" fillId="34" borderId="17" xfId="32" applyNumberFormat="1" applyFont="1" applyFill="1" applyBorder="1" applyAlignment="1">
      <alignment wrapText="1"/>
    </xf>
    <xf numFmtId="4" fontId="22" fillId="34" borderId="16" xfId="6" applyNumberFormat="1" applyFont="1" applyFill="1" applyBorder="1" applyAlignment="1">
      <alignment wrapText="1"/>
    </xf>
    <xf numFmtId="4" fontId="22" fillId="34" borderId="13" xfId="6" applyNumberFormat="1" applyFont="1" applyFill="1" applyBorder="1" applyAlignment="1">
      <alignment wrapText="1"/>
    </xf>
    <xf numFmtId="4" fontId="22" fillId="34" borderId="19" xfId="6" applyNumberFormat="1" applyFont="1" applyFill="1" applyBorder="1" applyAlignment="1">
      <alignment wrapText="1"/>
    </xf>
    <xf numFmtId="4" fontId="22" fillId="34" borderId="10" xfId="6" applyNumberFormat="1" applyFont="1" applyFill="1" applyBorder="1" applyAlignment="1">
      <alignment wrapText="1"/>
    </xf>
    <xf numFmtId="4" fontId="22" fillId="34" borderId="20" xfId="6" applyNumberFormat="1" applyFont="1" applyFill="1" applyBorder="1" applyAlignment="1">
      <alignment wrapText="1"/>
    </xf>
    <xf numFmtId="4" fontId="22" fillId="34" borderId="12" xfId="6" applyNumberFormat="1" applyFont="1" applyFill="1" applyBorder="1" applyAlignment="1">
      <alignment wrapText="1"/>
    </xf>
    <xf numFmtId="4" fontId="22" fillId="34" borderId="21" xfId="6" applyNumberFormat="1" applyFont="1" applyFill="1" applyBorder="1" applyAlignment="1">
      <alignment wrapText="1"/>
    </xf>
    <xf numFmtId="4" fontId="22" fillId="34" borderId="18" xfId="6" applyNumberFormat="1" applyFont="1" applyFill="1" applyBorder="1" applyAlignment="1">
      <alignment wrapText="1"/>
    </xf>
    <xf numFmtId="4" fontId="22" fillId="34" borderId="17" xfId="6" applyNumberFormat="1" applyFont="1" applyFill="1" applyBorder="1" applyAlignment="1">
      <alignment wrapText="1"/>
    </xf>
    <xf numFmtId="4" fontId="22" fillId="34" borderId="18" xfId="7" applyNumberFormat="1" applyFont="1" applyFill="1" applyBorder="1" applyAlignment="1">
      <alignment wrapText="1"/>
    </xf>
    <xf numFmtId="4" fontId="22" fillId="34" borderId="13" xfId="14" applyNumberFormat="1" applyFont="1" applyFill="1" applyBorder="1" applyAlignment="1">
      <alignment wrapText="1"/>
    </xf>
    <xf numFmtId="4" fontId="22" fillId="34" borderId="21" xfId="7" applyNumberFormat="1" applyFont="1" applyFill="1" applyBorder="1" applyAlignment="1">
      <alignment wrapText="1"/>
    </xf>
    <xf numFmtId="4" fontId="22" fillId="34" borderId="20" xfId="7" applyNumberFormat="1" applyFont="1" applyFill="1" applyBorder="1" applyAlignment="1">
      <alignment wrapText="1"/>
    </xf>
    <xf numFmtId="4" fontId="22" fillId="34" borderId="11" xfId="7" applyNumberFormat="1" applyFont="1" applyFill="1" applyBorder="1" applyAlignment="1">
      <alignment wrapText="1"/>
    </xf>
    <xf numFmtId="4" fontId="22" fillId="34" borderId="16" xfId="0" applyNumberFormat="1" applyFont="1" applyFill="1" applyBorder="1" applyAlignment="1">
      <alignment wrapText="1"/>
    </xf>
    <xf numFmtId="4" fontId="22" fillId="34" borderId="17" xfId="0" applyNumberFormat="1" applyFont="1" applyFill="1" applyBorder="1" applyAlignment="1">
      <alignment wrapText="1"/>
    </xf>
    <xf numFmtId="4" fontId="22" fillId="34" borderId="20" xfId="0" applyNumberFormat="1" applyFont="1" applyFill="1" applyBorder="1" applyAlignment="1">
      <alignment wrapText="1"/>
    </xf>
    <xf numFmtId="4" fontId="22" fillId="34" borderId="21" xfId="0" applyNumberFormat="1" applyFont="1" applyFill="1" applyBorder="1" applyAlignment="1">
      <alignment wrapText="1"/>
    </xf>
    <xf numFmtId="4" fontId="22" fillId="34" borderId="22" xfId="0" applyNumberFormat="1" applyFont="1" applyFill="1" applyBorder="1" applyAlignment="1">
      <alignment wrapText="1"/>
    </xf>
    <xf numFmtId="4" fontId="22" fillId="34" borderId="23" xfId="0" applyNumberFormat="1" applyFont="1" applyFill="1" applyBorder="1" applyAlignment="1">
      <alignment wrapText="1"/>
    </xf>
    <xf numFmtId="4" fontId="22" fillId="34" borderId="10" xfId="0" applyNumberFormat="1" applyFont="1" applyFill="1" applyBorder="1" applyAlignment="1">
      <alignment wrapText="1"/>
    </xf>
    <xf numFmtId="4" fontId="22" fillId="34" borderId="12" xfId="0" applyNumberFormat="1" applyFont="1" applyFill="1" applyBorder="1" applyAlignment="1">
      <alignment wrapText="1"/>
    </xf>
    <xf numFmtId="4" fontId="22" fillId="34" borderId="24" xfId="0" applyNumberFormat="1" applyFont="1" applyFill="1" applyBorder="1" applyAlignment="1">
      <alignment wrapText="1"/>
    </xf>
    <xf numFmtId="4" fontId="19" fillId="0" borderId="25" xfId="0" applyNumberFormat="1" applyFont="1" applyBorder="1" applyAlignment="1">
      <alignment wrapText="1"/>
    </xf>
    <xf numFmtId="4" fontId="22" fillId="34" borderId="16" xfId="34" applyNumberFormat="1" applyFont="1" applyFill="1" applyBorder="1" applyAlignment="1">
      <alignment wrapText="1"/>
    </xf>
    <xf numFmtId="4" fontId="22" fillId="34" borderId="13" xfId="34" applyNumberFormat="1" applyFont="1" applyFill="1" applyBorder="1" applyAlignment="1">
      <alignment wrapText="1"/>
    </xf>
    <xf numFmtId="4" fontId="22" fillId="34" borderId="17" xfId="34" applyNumberFormat="1" applyFont="1" applyFill="1" applyBorder="1" applyAlignment="1">
      <alignment wrapText="1"/>
    </xf>
    <xf numFmtId="4" fontId="22" fillId="34" borderId="22" xfId="34" applyNumberFormat="1" applyFont="1" applyFill="1" applyBorder="1" applyAlignment="1">
      <alignment wrapText="1"/>
    </xf>
    <xf numFmtId="4" fontId="22" fillId="34" borderId="13" xfId="0" applyNumberFormat="1" applyFont="1" applyFill="1" applyBorder="1" applyAlignment="1">
      <alignment wrapText="1"/>
    </xf>
    <xf numFmtId="4" fontId="22" fillId="34" borderId="14" xfId="0" applyNumberFormat="1" applyFont="1" applyFill="1" applyBorder="1" applyAlignment="1">
      <alignment wrapText="1"/>
    </xf>
    <xf numFmtId="4" fontId="22" fillId="34" borderId="11" xfId="0" applyNumberFormat="1" applyFont="1" applyFill="1" applyBorder="1" applyAlignment="1">
      <alignment wrapText="1"/>
    </xf>
    <xf numFmtId="4" fontId="22" fillId="34" borderId="18" xfId="0" applyNumberFormat="1" applyFont="1" applyFill="1" applyBorder="1" applyAlignment="1">
      <alignment wrapText="1"/>
    </xf>
    <xf numFmtId="4" fontId="19" fillId="0" borderId="16" xfId="0" applyNumberFormat="1" applyFont="1" applyBorder="1" applyAlignment="1">
      <alignment wrapText="1"/>
    </xf>
    <xf numFmtId="4" fontId="19" fillId="0" borderId="14" xfId="0" applyNumberFormat="1" applyFont="1" applyBorder="1" applyAlignment="1">
      <alignment wrapText="1"/>
    </xf>
    <xf numFmtId="4" fontId="19" fillId="0" borderId="17" xfId="0" applyNumberFormat="1" applyFont="1" applyBorder="1" applyAlignment="1">
      <alignment wrapText="1"/>
    </xf>
    <xf numFmtId="4" fontId="19" fillId="0" borderId="22" xfId="0" applyNumberFormat="1" applyFont="1" applyBorder="1" applyAlignment="1">
      <alignment wrapText="1"/>
    </xf>
    <xf numFmtId="4" fontId="19" fillId="0" borderId="24" xfId="0" applyNumberFormat="1" applyFont="1" applyBorder="1" applyAlignment="1">
      <alignment wrapText="1"/>
    </xf>
    <xf numFmtId="4" fontId="19" fillId="0" borderId="13" xfId="0" applyNumberFormat="1" applyFont="1" applyBorder="1" applyAlignment="1">
      <alignment wrapText="1"/>
    </xf>
    <xf numFmtId="4" fontId="19" fillId="0" borderId="18" xfId="0" applyNumberFormat="1" applyFont="1" applyBorder="1" applyAlignment="1">
      <alignment wrapText="1"/>
    </xf>
    <xf numFmtId="4" fontId="22" fillId="34" borderId="19" xfId="0" applyNumberFormat="1" applyFont="1" applyFill="1" applyBorder="1" applyAlignment="1">
      <alignment wrapText="1"/>
    </xf>
    <xf numFmtId="4" fontId="22" fillId="34" borderId="25" xfId="0" applyNumberFormat="1" applyFont="1" applyFill="1" applyBorder="1" applyAlignment="1">
      <alignment wrapText="1"/>
    </xf>
    <xf numFmtId="4" fontId="22" fillId="0" borderId="16" xfId="0" applyNumberFormat="1" applyFont="1" applyFill="1" applyBorder="1" applyAlignment="1">
      <alignment wrapText="1"/>
    </xf>
    <xf numFmtId="4" fontId="22" fillId="0" borderId="13" xfId="0" applyNumberFormat="1" applyFont="1" applyFill="1" applyBorder="1" applyAlignment="1">
      <alignment wrapText="1"/>
    </xf>
    <xf numFmtId="4" fontId="19" fillId="0" borderId="20" xfId="0" applyNumberFormat="1" applyFont="1" applyBorder="1" applyAlignment="1">
      <alignment wrapText="1"/>
    </xf>
    <xf numFmtId="4" fontId="19" fillId="0" borderId="12" xfId="0" applyNumberFormat="1" applyFont="1" applyBorder="1" applyAlignment="1">
      <alignment wrapText="1"/>
    </xf>
    <xf numFmtId="4" fontId="19" fillId="0" borderId="11" xfId="0" applyNumberFormat="1" applyFont="1" applyBorder="1" applyAlignment="1">
      <alignment wrapText="1"/>
    </xf>
    <xf numFmtId="4" fontId="19" fillId="0" borderId="21" xfId="0" applyNumberFormat="1" applyFont="1" applyBorder="1" applyAlignment="1">
      <alignment wrapText="1"/>
    </xf>
    <xf numFmtId="4" fontId="19" fillId="34" borderId="20" xfId="0" applyNumberFormat="1" applyFont="1" applyFill="1" applyBorder="1" applyAlignment="1">
      <alignment wrapText="1"/>
    </xf>
    <xf numFmtId="4" fontId="19" fillId="0" borderId="19" xfId="0" applyNumberFormat="1" applyFont="1" applyBorder="1" applyAlignment="1">
      <alignment wrapText="1"/>
    </xf>
    <xf numFmtId="4" fontId="19" fillId="0" borderId="23" xfId="0" applyNumberFormat="1" applyFont="1" applyBorder="1" applyAlignment="1">
      <alignment wrapText="1"/>
    </xf>
    <xf numFmtId="4" fontId="19" fillId="0" borderId="15" xfId="0" applyNumberFormat="1" applyFont="1" applyBorder="1" applyAlignment="1">
      <alignment wrapText="1"/>
    </xf>
    <xf numFmtId="0" fontId="22" fillId="34" borderId="0" xfId="0" applyFont="1" applyFill="1" applyAlignment="1"/>
    <xf numFmtId="165" fontId="21" fillId="37" borderId="10" xfId="0" applyNumberFormat="1" applyFont="1" applyFill="1" applyBorder="1" applyAlignment="1">
      <alignment wrapText="1"/>
    </xf>
    <xf numFmtId="165" fontId="20" fillId="37" borderId="12" xfId="23" applyNumberFormat="1" applyFont="1" applyFill="1" applyBorder="1" applyAlignment="1">
      <alignment wrapText="1"/>
    </xf>
    <xf numFmtId="165" fontId="20" fillId="37" borderId="21" xfId="23" applyNumberFormat="1" applyFont="1" applyFill="1" applyBorder="1" applyAlignment="1">
      <alignment wrapText="1"/>
    </xf>
    <xf numFmtId="165" fontId="20" fillId="37" borderId="10" xfId="23" applyNumberFormat="1" applyFont="1" applyFill="1" applyBorder="1" applyAlignment="1">
      <alignment wrapText="1"/>
    </xf>
    <xf numFmtId="165" fontId="20" fillId="37" borderId="19" xfId="23" applyNumberFormat="1" applyFont="1" applyFill="1" applyBorder="1" applyAlignment="1">
      <alignment wrapText="1"/>
    </xf>
    <xf numFmtId="165" fontId="20" fillId="37" borderId="14" xfId="23" applyNumberFormat="1" applyFont="1" applyFill="1" applyBorder="1" applyAlignment="1">
      <alignment wrapText="1"/>
    </xf>
    <xf numFmtId="165" fontId="20" fillId="37" borderId="15" xfId="23" applyNumberFormat="1" applyFont="1" applyFill="1" applyBorder="1" applyAlignment="1">
      <alignment wrapText="1"/>
    </xf>
    <xf numFmtId="165" fontId="20" fillId="37" borderId="16" xfId="31" applyNumberFormat="1" applyFont="1" applyFill="1" applyBorder="1" applyAlignment="1">
      <alignment wrapText="1"/>
    </xf>
    <xf numFmtId="165" fontId="20" fillId="37" borderId="13" xfId="31" applyNumberFormat="1" applyFont="1" applyFill="1" applyBorder="1" applyAlignment="1">
      <alignment wrapText="1"/>
    </xf>
    <xf numFmtId="165" fontId="20" fillId="37" borderId="17" xfId="31" applyNumberFormat="1" applyFont="1" applyFill="1" applyBorder="1" applyAlignment="1">
      <alignment wrapText="1"/>
    </xf>
    <xf numFmtId="165" fontId="20" fillId="37" borderId="18" xfId="32" applyNumberFormat="1" applyFont="1" applyFill="1" applyBorder="1" applyAlignment="1">
      <alignment wrapText="1"/>
    </xf>
    <xf numFmtId="165" fontId="20" fillId="37" borderId="14" xfId="32" applyNumberFormat="1" applyFont="1" applyFill="1" applyBorder="1" applyAlignment="1">
      <alignment wrapText="1"/>
    </xf>
    <xf numFmtId="165" fontId="20" fillId="37" borderId="17" xfId="32" applyNumberFormat="1" applyFont="1" applyFill="1" applyBorder="1" applyAlignment="1">
      <alignment wrapText="1"/>
    </xf>
    <xf numFmtId="165" fontId="20" fillId="37" borderId="16" xfId="6" applyNumberFormat="1" applyFont="1" applyFill="1" applyBorder="1" applyAlignment="1">
      <alignment wrapText="1"/>
    </xf>
    <xf numFmtId="165" fontId="20" fillId="37" borderId="13" xfId="6" applyNumberFormat="1" applyFont="1" applyFill="1" applyBorder="1" applyAlignment="1">
      <alignment wrapText="1"/>
    </xf>
    <xf numFmtId="165" fontId="20" fillId="37" borderId="19" xfId="6" applyNumberFormat="1" applyFont="1" applyFill="1" applyBorder="1" applyAlignment="1">
      <alignment wrapText="1"/>
    </xf>
    <xf numFmtId="165" fontId="20" fillId="37" borderId="10" xfId="6" applyNumberFormat="1" applyFont="1" applyFill="1" applyBorder="1" applyAlignment="1">
      <alignment wrapText="1"/>
    </xf>
    <xf numFmtId="165" fontId="20" fillId="37" borderId="20" xfId="6" applyNumberFormat="1" applyFont="1" applyFill="1" applyBorder="1" applyAlignment="1">
      <alignment wrapText="1"/>
    </xf>
    <xf numFmtId="165" fontId="20" fillId="37" borderId="12" xfId="6" applyNumberFormat="1" applyFont="1" applyFill="1" applyBorder="1" applyAlignment="1">
      <alignment wrapText="1"/>
    </xf>
    <xf numFmtId="165" fontId="20" fillId="37" borderId="21" xfId="6" applyNumberFormat="1" applyFont="1" applyFill="1" applyBorder="1" applyAlignment="1">
      <alignment wrapText="1"/>
    </xf>
    <xf numFmtId="165" fontId="20" fillId="37" borderId="18" xfId="6" applyNumberFormat="1" applyFont="1" applyFill="1" applyBorder="1" applyAlignment="1">
      <alignment wrapText="1"/>
    </xf>
    <xf numFmtId="165" fontId="20" fillId="37" borderId="17" xfId="6" applyNumberFormat="1" applyFont="1" applyFill="1" applyBorder="1" applyAlignment="1">
      <alignment wrapText="1"/>
    </xf>
    <xf numFmtId="165" fontId="20" fillId="37" borderId="18" xfId="7" applyNumberFormat="1" applyFont="1" applyFill="1" applyBorder="1" applyAlignment="1">
      <alignment wrapText="1"/>
    </xf>
    <xf numFmtId="165" fontId="20" fillId="37" borderId="13" xfId="14" applyNumberFormat="1" applyFont="1" applyFill="1" applyBorder="1" applyAlignment="1">
      <alignment wrapText="1"/>
    </xf>
    <xf numFmtId="165" fontId="20" fillId="37" borderId="21" xfId="7" applyNumberFormat="1" applyFont="1" applyFill="1" applyBorder="1" applyAlignment="1">
      <alignment wrapText="1"/>
    </xf>
    <xf numFmtId="165" fontId="20" fillId="37" borderId="20" xfId="7" applyNumberFormat="1" applyFont="1" applyFill="1" applyBorder="1" applyAlignment="1">
      <alignment wrapText="1"/>
    </xf>
    <xf numFmtId="165" fontId="20" fillId="37" borderId="11" xfId="7" applyNumberFormat="1" applyFont="1" applyFill="1" applyBorder="1" applyAlignment="1">
      <alignment wrapText="1"/>
    </xf>
    <xf numFmtId="165" fontId="20" fillId="37" borderId="16" xfId="0" applyNumberFormat="1" applyFont="1" applyFill="1" applyBorder="1" applyAlignment="1">
      <alignment wrapText="1"/>
    </xf>
    <xf numFmtId="165" fontId="20" fillId="37" borderId="17" xfId="0" applyNumberFormat="1" applyFont="1" applyFill="1" applyBorder="1" applyAlignment="1">
      <alignment wrapText="1"/>
    </xf>
    <xf numFmtId="165" fontId="20" fillId="37" borderId="20" xfId="0" applyNumberFormat="1" applyFont="1" applyFill="1" applyBorder="1" applyAlignment="1">
      <alignment wrapText="1"/>
    </xf>
    <xf numFmtId="165" fontId="20" fillId="37" borderId="21" xfId="0" applyNumberFormat="1" applyFont="1" applyFill="1" applyBorder="1" applyAlignment="1">
      <alignment wrapText="1"/>
    </xf>
    <xf numFmtId="165" fontId="20" fillId="37" borderId="22" xfId="0" applyNumberFormat="1" applyFont="1" applyFill="1" applyBorder="1" applyAlignment="1">
      <alignment wrapText="1"/>
    </xf>
    <xf numFmtId="165" fontId="20" fillId="37" borderId="23" xfId="0" applyNumberFormat="1" applyFont="1" applyFill="1" applyBorder="1" applyAlignment="1">
      <alignment wrapText="1"/>
    </xf>
    <xf numFmtId="165" fontId="20" fillId="37" borderId="10" xfId="0" applyNumberFormat="1" applyFont="1" applyFill="1" applyBorder="1" applyAlignment="1">
      <alignment wrapText="1"/>
    </xf>
    <xf numFmtId="165" fontId="20" fillId="37" borderId="12" xfId="0" applyNumberFormat="1" applyFont="1" applyFill="1" applyBorder="1" applyAlignment="1">
      <alignment wrapText="1"/>
    </xf>
    <xf numFmtId="165" fontId="20" fillId="37" borderId="24" xfId="0" applyNumberFormat="1" applyFont="1" applyFill="1" applyBorder="1" applyAlignment="1">
      <alignment wrapText="1"/>
    </xf>
    <xf numFmtId="165" fontId="21" fillId="37" borderId="25" xfId="0" applyNumberFormat="1" applyFont="1" applyFill="1" applyBorder="1" applyAlignment="1">
      <alignment wrapText="1"/>
    </xf>
    <xf numFmtId="165" fontId="20" fillId="37" borderId="16" xfId="34" applyNumberFormat="1" applyFont="1" applyFill="1" applyBorder="1" applyAlignment="1">
      <alignment wrapText="1"/>
    </xf>
    <xf numFmtId="165" fontId="20" fillId="37" borderId="13" xfId="34" applyNumberFormat="1" applyFont="1" applyFill="1" applyBorder="1" applyAlignment="1">
      <alignment wrapText="1"/>
    </xf>
    <xf numFmtId="165" fontId="20" fillId="37" borderId="17" xfId="34" applyNumberFormat="1" applyFont="1" applyFill="1" applyBorder="1" applyAlignment="1">
      <alignment wrapText="1"/>
    </xf>
    <xf numFmtId="165" fontId="20" fillId="37" borderId="22" xfId="34" applyNumberFormat="1" applyFont="1" applyFill="1" applyBorder="1" applyAlignment="1">
      <alignment wrapText="1"/>
    </xf>
    <xf numFmtId="165" fontId="20" fillId="37" borderId="13" xfId="0" applyNumberFormat="1" applyFont="1" applyFill="1" applyBorder="1" applyAlignment="1">
      <alignment wrapText="1"/>
    </xf>
    <xf numFmtId="165" fontId="20" fillId="37" borderId="14" xfId="0" applyNumberFormat="1" applyFont="1" applyFill="1" applyBorder="1" applyAlignment="1">
      <alignment wrapText="1"/>
    </xf>
    <xf numFmtId="165" fontId="20" fillId="37" borderId="11" xfId="0" applyNumberFormat="1" applyFont="1" applyFill="1" applyBorder="1" applyAlignment="1">
      <alignment wrapText="1"/>
    </xf>
    <xf numFmtId="165" fontId="20" fillId="37" borderId="18" xfId="0" applyNumberFormat="1" applyFont="1" applyFill="1" applyBorder="1" applyAlignment="1">
      <alignment wrapText="1"/>
    </xf>
    <xf numFmtId="165" fontId="21" fillId="37" borderId="16" xfId="0" applyNumberFormat="1" applyFont="1" applyFill="1" applyBorder="1" applyAlignment="1">
      <alignment wrapText="1"/>
    </xf>
    <xf numFmtId="165" fontId="21" fillId="37" borderId="14" xfId="0" applyNumberFormat="1" applyFont="1" applyFill="1" applyBorder="1" applyAlignment="1">
      <alignment wrapText="1"/>
    </xf>
    <xf numFmtId="165" fontId="21" fillId="37" borderId="17" xfId="0" applyNumberFormat="1" applyFont="1" applyFill="1" applyBorder="1" applyAlignment="1">
      <alignment wrapText="1"/>
    </xf>
    <xf numFmtId="165" fontId="21" fillId="37" borderId="22" xfId="0" applyNumberFormat="1" applyFont="1" applyFill="1" applyBorder="1" applyAlignment="1">
      <alignment wrapText="1"/>
    </xf>
    <xf numFmtId="165" fontId="21" fillId="37" borderId="24" xfId="0" applyNumberFormat="1" applyFont="1" applyFill="1" applyBorder="1" applyAlignment="1">
      <alignment wrapText="1"/>
    </xf>
    <xf numFmtId="165" fontId="21" fillId="37" borderId="13" xfId="0" applyNumberFormat="1" applyFont="1" applyFill="1" applyBorder="1" applyAlignment="1">
      <alignment wrapText="1"/>
    </xf>
    <xf numFmtId="165" fontId="21" fillId="37" borderId="18" xfId="0" applyNumberFormat="1" applyFont="1" applyFill="1" applyBorder="1" applyAlignment="1">
      <alignment wrapText="1"/>
    </xf>
    <xf numFmtId="165" fontId="20" fillId="37" borderId="19" xfId="0" applyNumberFormat="1" applyFont="1" applyFill="1" applyBorder="1" applyAlignment="1">
      <alignment wrapText="1"/>
    </xf>
    <xf numFmtId="165" fontId="20" fillId="37" borderId="25" xfId="0" applyNumberFormat="1" applyFont="1" applyFill="1" applyBorder="1" applyAlignment="1">
      <alignment wrapText="1"/>
    </xf>
    <xf numFmtId="165" fontId="21" fillId="37" borderId="20" xfId="0" applyNumberFormat="1" applyFont="1" applyFill="1" applyBorder="1" applyAlignment="1">
      <alignment wrapText="1"/>
    </xf>
    <xf numFmtId="165" fontId="21" fillId="37" borderId="12" xfId="0" applyNumberFormat="1" applyFont="1" applyFill="1" applyBorder="1" applyAlignment="1">
      <alignment wrapText="1"/>
    </xf>
    <xf numFmtId="165" fontId="21" fillId="37" borderId="11" xfId="0" applyNumberFormat="1" applyFont="1" applyFill="1" applyBorder="1" applyAlignment="1">
      <alignment wrapText="1"/>
    </xf>
    <xf numFmtId="165" fontId="21" fillId="37" borderId="21" xfId="0" applyNumberFormat="1" applyFont="1" applyFill="1" applyBorder="1" applyAlignment="1">
      <alignment wrapText="1"/>
    </xf>
    <xf numFmtId="165" fontId="21" fillId="37" borderId="19" xfId="0" applyNumberFormat="1" applyFont="1" applyFill="1" applyBorder="1" applyAlignment="1">
      <alignment wrapText="1"/>
    </xf>
    <xf numFmtId="165" fontId="21" fillId="37" borderId="23" xfId="0" applyNumberFormat="1" applyFont="1" applyFill="1" applyBorder="1" applyAlignment="1">
      <alignment wrapText="1"/>
    </xf>
    <xf numFmtId="165" fontId="21" fillId="37" borderId="15" xfId="0" applyNumberFormat="1" applyFont="1" applyFill="1" applyBorder="1" applyAlignment="1">
      <alignment wrapText="1"/>
    </xf>
    <xf numFmtId="165" fontId="20" fillId="37" borderId="15" xfId="0" applyNumberFormat="1" applyFont="1" applyFill="1" applyBorder="1" applyAlignment="1">
      <alignment wrapText="1"/>
    </xf>
    <xf numFmtId="0" fontId="22" fillId="34" borderId="19" xfId="7" applyFont="1" applyFill="1" applyBorder="1" applyAlignment="1">
      <alignment horizontal="left" wrapText="1"/>
    </xf>
    <xf numFmtId="4" fontId="22" fillId="34" borderId="19" xfId="7" applyNumberFormat="1" applyFont="1" applyFill="1" applyBorder="1" applyAlignment="1">
      <alignment wrapText="1"/>
    </xf>
    <xf numFmtId="0" fontId="22" fillId="34" borderId="13" xfId="7" applyFont="1" applyFill="1" applyBorder="1" applyAlignment="1">
      <alignment horizontal="right" wrapText="1"/>
    </xf>
    <xf numFmtId="0" fontId="22" fillId="34" borderId="13" xfId="7" applyFont="1" applyFill="1" applyBorder="1" applyAlignment="1">
      <alignment horizontal="left" vertical="top" wrapText="1"/>
    </xf>
    <xf numFmtId="0" fontId="22" fillId="34" borderId="13" xfId="7" applyFont="1" applyFill="1" applyBorder="1" applyAlignment="1">
      <alignment horizontal="left" wrapText="1"/>
    </xf>
    <xf numFmtId="4" fontId="22" fillId="34" borderId="13" xfId="7" applyNumberFormat="1" applyFont="1" applyFill="1" applyBorder="1" applyAlignment="1">
      <alignment wrapText="1"/>
    </xf>
    <xf numFmtId="0" fontId="22" fillId="34" borderId="14" xfId="7" applyFont="1" applyFill="1" applyBorder="1" applyAlignment="1">
      <alignment horizontal="right" wrapText="1"/>
    </xf>
    <xf numFmtId="0" fontId="22" fillId="34" borderId="14" xfId="7" applyFont="1" applyFill="1" applyBorder="1" applyAlignment="1">
      <alignment horizontal="left" vertical="top" wrapText="1"/>
    </xf>
    <xf numFmtId="0" fontId="20" fillId="34" borderId="14" xfId="7" applyFont="1" applyFill="1" applyBorder="1" applyAlignment="1">
      <alignment horizontal="left" vertical="top" wrapText="1"/>
    </xf>
    <xf numFmtId="0" fontId="20" fillId="36" borderId="14" xfId="7" applyFont="1" applyFill="1" applyBorder="1" applyAlignment="1">
      <alignment horizontal="left" vertical="top" wrapText="1"/>
    </xf>
    <xf numFmtId="0" fontId="22" fillId="34" borderId="14" xfId="7" applyFont="1" applyFill="1" applyBorder="1" applyAlignment="1">
      <alignment horizontal="left" wrapText="1"/>
    </xf>
    <xf numFmtId="0" fontId="22" fillId="36" borderId="14" xfId="7" applyFont="1" applyFill="1" applyBorder="1" applyAlignment="1">
      <alignment horizontal="right" wrapText="1"/>
    </xf>
    <xf numFmtId="0" fontId="22" fillId="36" borderId="14" xfId="7" applyFont="1" applyFill="1" applyBorder="1" applyAlignment="1">
      <alignment horizontal="left" vertical="top" wrapText="1"/>
    </xf>
    <xf numFmtId="0" fontId="20" fillId="34" borderId="14" xfId="7" applyFont="1" applyFill="1" applyBorder="1" applyAlignment="1">
      <alignment horizontal="left" wrapText="1"/>
    </xf>
    <xf numFmtId="3" fontId="22" fillId="34" borderId="14" xfId="7" applyNumberFormat="1" applyFont="1" applyFill="1" applyBorder="1" applyAlignment="1">
      <alignment horizontal="right" wrapText="1"/>
    </xf>
    <xf numFmtId="165" fontId="20" fillId="37" borderId="14" xfId="7" applyNumberFormat="1" applyFont="1" applyFill="1" applyBorder="1" applyAlignment="1">
      <alignment wrapText="1"/>
    </xf>
    <xf numFmtId="4" fontId="20" fillId="34" borderId="14" xfId="7" applyNumberFormat="1" applyFont="1" applyFill="1" applyBorder="1" applyAlignment="1">
      <alignment wrapText="1"/>
    </xf>
    <xf numFmtId="0" fontId="20" fillId="34" borderId="14" xfId="7" applyFont="1" applyFill="1" applyBorder="1" applyAlignment="1">
      <alignment wrapText="1"/>
    </xf>
    <xf numFmtId="165" fontId="20" fillId="34" borderId="14" xfId="7" applyNumberFormat="1" applyFont="1" applyFill="1" applyBorder="1" applyAlignment="1">
      <alignment wrapText="1"/>
    </xf>
    <xf numFmtId="4" fontId="22" fillId="34" borderId="14" xfId="7" applyNumberFormat="1" applyFont="1" applyFill="1" applyBorder="1" applyAlignment="1">
      <alignment wrapText="1"/>
    </xf>
    <xf numFmtId="0" fontId="20" fillId="34" borderId="13" xfId="7" applyFont="1" applyFill="1" applyBorder="1" applyAlignment="1">
      <alignment horizontal="left" vertical="top" wrapText="1"/>
    </xf>
    <xf numFmtId="0" fontId="20" fillId="36" borderId="13" xfId="7" applyFont="1" applyFill="1" applyBorder="1" applyAlignment="1">
      <alignment horizontal="left" vertical="top" wrapText="1"/>
    </xf>
    <xf numFmtId="0" fontId="22" fillId="36" borderId="13" xfId="7" applyFont="1" applyFill="1" applyBorder="1" applyAlignment="1">
      <alignment horizontal="right" wrapText="1"/>
    </xf>
    <xf numFmtId="0" fontId="22" fillId="36" borderId="13" xfId="7" applyFont="1" applyFill="1" applyBorder="1" applyAlignment="1">
      <alignment horizontal="left" vertical="top" wrapText="1"/>
    </xf>
    <xf numFmtId="0" fontId="20" fillId="34" borderId="13" xfId="7" applyFont="1" applyFill="1" applyBorder="1" applyAlignment="1">
      <alignment horizontal="left" wrapText="1"/>
    </xf>
    <xf numFmtId="3" fontId="22" fillId="34" borderId="13" xfId="7" applyNumberFormat="1" applyFont="1" applyFill="1" applyBorder="1" applyAlignment="1">
      <alignment horizontal="right" wrapText="1"/>
    </xf>
    <xf numFmtId="165" fontId="20" fillId="37" borderId="13" xfId="7" applyNumberFormat="1" applyFont="1" applyFill="1" applyBorder="1" applyAlignment="1">
      <alignment wrapText="1"/>
    </xf>
    <xf numFmtId="4" fontId="20" fillId="34" borderId="13" xfId="7" applyNumberFormat="1" applyFont="1" applyFill="1" applyBorder="1" applyAlignment="1">
      <alignment wrapText="1"/>
    </xf>
    <xf numFmtId="0" fontId="20" fillId="34" borderId="13" xfId="7" applyFont="1" applyFill="1" applyBorder="1" applyAlignment="1">
      <alignment wrapText="1"/>
    </xf>
    <xf numFmtId="165" fontId="20" fillId="34" borderId="13" xfId="7" applyNumberFormat="1" applyFont="1" applyFill="1" applyBorder="1" applyAlignment="1">
      <alignment wrapText="1"/>
    </xf>
    <xf numFmtId="0" fontId="22" fillId="34" borderId="24" xfId="23" applyFont="1" applyFill="1" applyBorder="1" applyAlignment="1">
      <alignment horizontal="left" wrapText="1"/>
    </xf>
    <xf numFmtId="4" fontId="22" fillId="34" borderId="24" xfId="23" applyNumberFormat="1" applyFont="1" applyFill="1" applyBorder="1" applyAlignment="1">
      <alignment wrapText="1"/>
    </xf>
    <xf numFmtId="0" fontId="22" fillId="34" borderId="13" xfId="23" applyFont="1" applyFill="1" applyBorder="1" applyAlignment="1">
      <alignment horizontal="left" wrapText="1"/>
    </xf>
    <xf numFmtId="4" fontId="22" fillId="34" borderId="13" xfId="23" applyNumberFormat="1" applyFont="1" applyFill="1" applyBorder="1" applyAlignment="1">
      <alignment wrapText="1"/>
    </xf>
    <xf numFmtId="0" fontId="19" fillId="0" borderId="13" xfId="0" applyFont="1" applyBorder="1" applyAlignment="1">
      <alignment wrapText="1"/>
    </xf>
    <xf numFmtId="0" fontId="19" fillId="34" borderId="13" xfId="0" applyFont="1" applyFill="1" applyBorder="1" applyAlignment="1">
      <alignment wrapText="1"/>
    </xf>
    <xf numFmtId="0" fontId="19" fillId="0" borderId="16" xfId="0" applyFont="1" applyBorder="1" applyAlignment="1">
      <alignment wrapText="1"/>
    </xf>
    <xf numFmtId="0" fontId="19" fillId="0" borderId="17" xfId="0" applyFont="1" applyBorder="1" applyAlignment="1">
      <alignment wrapText="1"/>
    </xf>
    <xf numFmtId="0" fontId="30" fillId="0" borderId="26" xfId="0" applyFont="1" applyBorder="1" applyAlignment="1">
      <alignment horizontal="right"/>
    </xf>
    <xf numFmtId="4" fontId="30" fillId="0" borderId="26" xfId="0" applyNumberFormat="1" applyFont="1" applyBorder="1" applyAlignment="1">
      <alignment horizontal="right"/>
    </xf>
    <xf numFmtId="49" fontId="22" fillId="34" borderId="16" xfId="0" applyNumberFormat="1" applyFont="1" applyFill="1" applyBorder="1" applyAlignment="1">
      <alignment horizontal="left" wrapText="1"/>
    </xf>
    <xf numFmtId="0" fontId="20" fillId="0" borderId="13" xfId="34" applyFont="1" applyFill="1" applyBorder="1" applyAlignment="1">
      <alignment horizontal="left" vertical="top"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9"/>
  <sheetViews>
    <sheetView tabSelected="1" view="pageBreakPreview" topLeftCell="E1" zoomScaleNormal="100" zoomScaleSheetLayoutView="100" workbookViewId="0">
      <pane ySplit="3" topLeftCell="A4" activePane="bottomLeft" state="frozen"/>
      <selection pane="bottomLeft" activeCell="N4" sqref="N4"/>
    </sheetView>
  </sheetViews>
  <sheetFormatPr defaultRowHeight="15.75" x14ac:dyDescent="0.25"/>
  <cols>
    <col min="1" max="1" width="7.5703125" style="154" bestFit="1" customWidth="1"/>
    <col min="2" max="2" width="31.140625" style="153" customWidth="1"/>
    <col min="3" max="3" width="61.85546875" style="153" customWidth="1"/>
    <col min="4" max="4" width="41.7109375" style="153" customWidth="1"/>
    <col min="5" max="5" width="18.7109375" style="153" customWidth="1"/>
    <col min="6" max="6" width="7" style="153" hidden="1" customWidth="1"/>
    <col min="7" max="7" width="22.7109375" style="153" customWidth="1"/>
    <col min="8" max="8" width="9.42578125" style="387" customWidth="1"/>
    <col min="9" max="10" width="15.28515625" style="153" customWidth="1"/>
    <col min="11" max="11" width="10.5703125" style="223" customWidth="1"/>
    <col min="12" max="12" width="8.7109375" style="153" hidden="1" customWidth="1"/>
    <col min="13" max="13" width="9" style="609" customWidth="1"/>
    <col min="14" max="14" width="20" style="223" customWidth="1"/>
    <col min="15" max="15" width="9.28515625" style="154" hidden="1" customWidth="1"/>
    <col min="16" max="16" width="16" style="154" hidden="1" customWidth="1"/>
    <col min="17" max="17" width="20" style="722" customWidth="1"/>
    <col min="18" max="18" width="6.85546875" style="223" customWidth="1"/>
    <col min="19" max="19" width="17.28515625" style="569" customWidth="1"/>
    <col min="20" max="20" width="21.28515625" style="154" customWidth="1"/>
    <col min="21" max="21" width="13.28515625" style="155" hidden="1" customWidth="1"/>
    <col min="22" max="22" width="22.7109375" style="887" customWidth="1"/>
    <col min="23" max="23" width="22.7109375" style="887" bestFit="1" customWidth="1"/>
    <col min="24" max="24" width="17.28515625" style="154" hidden="1" customWidth="1"/>
    <col min="25" max="25" width="25.28515625" style="154" hidden="1" customWidth="1"/>
    <col min="26" max="26" width="13.42578125" style="223" hidden="1" customWidth="1"/>
    <col min="27" max="16384" width="9.140625" style="153"/>
  </cols>
  <sheetData>
    <row r="1" spans="1:27" x14ac:dyDescent="0.25">
      <c r="A1" s="152" t="s">
        <v>0</v>
      </c>
    </row>
    <row r="2" spans="1:27" x14ac:dyDescent="0.25">
      <c r="A2" s="156" t="s">
        <v>1</v>
      </c>
    </row>
    <row r="3" spans="1:27" s="157" customFormat="1" ht="31.5" x14ac:dyDescent="0.25">
      <c r="A3" s="221" t="s">
        <v>2</v>
      </c>
      <c r="B3" s="222" t="s">
        <v>3</v>
      </c>
      <c r="C3" s="222" t="s">
        <v>4</v>
      </c>
      <c r="D3" s="222" t="s">
        <v>5</v>
      </c>
      <c r="E3" s="222" t="s">
        <v>6</v>
      </c>
      <c r="F3" s="222" t="s">
        <v>7</v>
      </c>
      <c r="G3" s="222" t="s">
        <v>8</v>
      </c>
      <c r="H3" s="388" t="s">
        <v>9</v>
      </c>
      <c r="I3" s="222" t="s">
        <v>10</v>
      </c>
      <c r="J3" s="222" t="s">
        <v>11</v>
      </c>
      <c r="K3" s="222" t="s">
        <v>12</v>
      </c>
      <c r="L3" s="222" t="s">
        <v>13</v>
      </c>
      <c r="M3" s="610" t="s">
        <v>14</v>
      </c>
      <c r="N3" s="221" t="s">
        <v>15</v>
      </c>
      <c r="O3" s="221" t="s">
        <v>16</v>
      </c>
      <c r="P3" s="221" t="s">
        <v>17</v>
      </c>
      <c r="Q3" s="784" t="s">
        <v>18</v>
      </c>
      <c r="R3" s="222" t="s">
        <v>19</v>
      </c>
      <c r="S3" s="570" t="s">
        <v>20</v>
      </c>
      <c r="T3" s="221" t="s">
        <v>21</v>
      </c>
      <c r="U3" s="221" t="s">
        <v>22</v>
      </c>
      <c r="V3" s="888" t="s">
        <v>23</v>
      </c>
      <c r="W3" s="888" t="s">
        <v>24</v>
      </c>
      <c r="X3" s="221" t="s">
        <v>25</v>
      </c>
      <c r="Y3" s="221" t="s">
        <v>26</v>
      </c>
      <c r="Z3" s="222" t="s">
        <v>27</v>
      </c>
    </row>
    <row r="4" spans="1:27" s="157" customFormat="1" ht="63" x14ac:dyDescent="0.25">
      <c r="A4" s="162">
        <v>10</v>
      </c>
      <c r="B4" s="1" t="s">
        <v>28</v>
      </c>
      <c r="C4" s="2" t="s">
        <v>563</v>
      </c>
      <c r="D4" s="3" t="s">
        <v>617</v>
      </c>
      <c r="E4" s="162"/>
      <c r="F4" s="1"/>
      <c r="G4" s="258"/>
      <c r="H4" s="333" t="s">
        <v>29</v>
      </c>
      <c r="I4" s="395"/>
      <c r="J4" s="396"/>
      <c r="K4" s="508" t="s">
        <v>30</v>
      </c>
      <c r="L4" s="3"/>
      <c r="M4" s="611">
        <v>130</v>
      </c>
      <c r="N4" s="954"/>
      <c r="O4" s="2"/>
      <c r="P4" s="3"/>
      <c r="Q4" s="724">
        <f>SUM(N4*M4)</f>
        <v>0</v>
      </c>
      <c r="R4" s="527">
        <v>9.5</v>
      </c>
      <c r="S4" s="785">
        <f>+(1+(R4/100))*N4</f>
        <v>0</v>
      </c>
      <c r="T4" s="724">
        <f>SUM(S4*M4)</f>
        <v>0</v>
      </c>
      <c r="U4" s="1"/>
      <c r="V4" s="889"/>
      <c r="W4" s="889"/>
      <c r="X4" s="162"/>
      <c r="Y4" s="1"/>
      <c r="Z4" s="713">
        <v>33641</v>
      </c>
      <c r="AA4" s="668"/>
    </row>
    <row r="5" spans="1:27" s="157" customFormat="1" ht="31.5" x14ac:dyDescent="0.25">
      <c r="A5" s="162">
        <v>20</v>
      </c>
      <c r="B5" s="1"/>
      <c r="C5" s="4"/>
      <c r="D5" s="3" t="s">
        <v>618</v>
      </c>
      <c r="E5" s="162"/>
      <c r="F5" s="1"/>
      <c r="G5" s="259"/>
      <c r="H5" s="333" t="s">
        <v>29</v>
      </c>
      <c r="I5" s="395"/>
      <c r="J5" s="396"/>
      <c r="K5" s="509" t="s">
        <v>30</v>
      </c>
      <c r="L5" s="3"/>
      <c r="M5" s="611">
        <v>1</v>
      </c>
      <c r="N5" s="954"/>
      <c r="O5" s="4"/>
      <c r="P5" s="3"/>
      <c r="Q5" s="724">
        <f t="shared" ref="Q5:Q68" si="0">SUM(N5*M5)</f>
        <v>0</v>
      </c>
      <c r="R5" s="527">
        <v>9.5</v>
      </c>
      <c r="S5" s="785">
        <f t="shared" ref="S5:S68" si="1">+(1+(R5/100))*N5</f>
        <v>0</v>
      </c>
      <c r="T5" s="724">
        <f t="shared" ref="T5:T68" si="2">SUM(S5*M5)</f>
        <v>0</v>
      </c>
      <c r="U5" s="1"/>
      <c r="V5" s="889"/>
      <c r="W5" s="889"/>
      <c r="X5" s="162"/>
      <c r="Y5" s="1"/>
      <c r="Z5" s="714">
        <v>33642</v>
      </c>
      <c r="AA5" s="668"/>
    </row>
    <row r="6" spans="1:27" s="157" customFormat="1" ht="31.5" x14ac:dyDescent="0.25">
      <c r="A6" s="162">
        <v>30</v>
      </c>
      <c r="B6" s="1"/>
      <c r="C6" s="4"/>
      <c r="D6" s="3" t="s">
        <v>619</v>
      </c>
      <c r="E6" s="162"/>
      <c r="F6" s="1"/>
      <c r="G6" s="259"/>
      <c r="H6" s="333" t="s">
        <v>29</v>
      </c>
      <c r="I6" s="395"/>
      <c r="J6" s="396"/>
      <c r="K6" s="509" t="s">
        <v>30</v>
      </c>
      <c r="L6" s="3"/>
      <c r="M6" s="611">
        <v>1</v>
      </c>
      <c r="N6" s="954"/>
      <c r="O6" s="4"/>
      <c r="P6" s="3"/>
      <c r="Q6" s="724">
        <f t="shared" si="0"/>
        <v>0</v>
      </c>
      <c r="R6" s="527">
        <v>9.5</v>
      </c>
      <c r="S6" s="785">
        <f t="shared" si="1"/>
        <v>0</v>
      </c>
      <c r="T6" s="724">
        <f t="shared" si="2"/>
        <v>0</v>
      </c>
      <c r="U6" s="1"/>
      <c r="V6" s="889"/>
      <c r="W6" s="889"/>
      <c r="X6" s="162"/>
      <c r="Y6" s="1"/>
      <c r="Z6" s="714">
        <v>33643</v>
      </c>
      <c r="AA6" s="668"/>
    </row>
    <row r="7" spans="1:27" s="157" customFormat="1" x14ac:dyDescent="0.25">
      <c r="A7" s="162">
        <v>40</v>
      </c>
      <c r="B7" s="1"/>
      <c r="C7" s="4"/>
      <c r="D7" s="3" t="s">
        <v>620</v>
      </c>
      <c r="E7" s="162"/>
      <c r="F7" s="1"/>
      <c r="G7" s="259"/>
      <c r="H7" s="333" t="s">
        <v>29</v>
      </c>
      <c r="I7" s="395"/>
      <c r="J7" s="396"/>
      <c r="K7" s="509" t="s">
        <v>30</v>
      </c>
      <c r="L7" s="3"/>
      <c r="M7" s="611">
        <v>5</v>
      </c>
      <c r="N7" s="954"/>
      <c r="O7" s="4"/>
      <c r="P7" s="3"/>
      <c r="Q7" s="724">
        <f t="shared" si="0"/>
        <v>0</v>
      </c>
      <c r="R7" s="527">
        <v>9.5</v>
      </c>
      <c r="S7" s="785">
        <f t="shared" si="1"/>
        <v>0</v>
      </c>
      <c r="T7" s="724">
        <f t="shared" si="2"/>
        <v>0</v>
      </c>
      <c r="U7" s="1"/>
      <c r="V7" s="889"/>
      <c r="W7" s="889"/>
      <c r="X7" s="162"/>
      <c r="Y7" s="1"/>
      <c r="Z7" s="714">
        <v>33644</v>
      </c>
      <c r="AA7" s="668"/>
    </row>
    <row r="8" spans="1:27" s="157" customFormat="1" ht="31.5" x14ac:dyDescent="0.25">
      <c r="A8" s="162">
        <v>50</v>
      </c>
      <c r="B8" s="1"/>
      <c r="C8" s="4"/>
      <c r="D8" s="3" t="s">
        <v>621</v>
      </c>
      <c r="E8" s="162"/>
      <c r="F8" s="1"/>
      <c r="G8" s="259"/>
      <c r="H8" s="333" t="s">
        <v>29</v>
      </c>
      <c r="I8" s="395"/>
      <c r="J8" s="396"/>
      <c r="K8" s="509" t="s">
        <v>30</v>
      </c>
      <c r="L8" s="3"/>
      <c r="M8" s="611">
        <v>40</v>
      </c>
      <c r="N8" s="954"/>
      <c r="O8" s="4"/>
      <c r="P8" s="3"/>
      <c r="Q8" s="724">
        <f t="shared" si="0"/>
        <v>0</v>
      </c>
      <c r="R8" s="527">
        <v>9.5</v>
      </c>
      <c r="S8" s="785">
        <f t="shared" si="1"/>
        <v>0</v>
      </c>
      <c r="T8" s="724">
        <f t="shared" si="2"/>
        <v>0</v>
      </c>
      <c r="U8" s="1"/>
      <c r="V8" s="889"/>
      <c r="W8" s="889"/>
      <c r="X8" s="162"/>
      <c r="Y8" s="1"/>
      <c r="Z8" s="714">
        <v>33645</v>
      </c>
      <c r="AA8" s="668"/>
    </row>
    <row r="9" spans="1:27" s="157" customFormat="1" ht="48" thickBot="1" x14ac:dyDescent="0.3">
      <c r="A9" s="163">
        <v>60</v>
      </c>
      <c r="B9" s="5"/>
      <c r="C9" s="6" t="s">
        <v>31</v>
      </c>
      <c r="D9" s="6"/>
      <c r="E9" s="163"/>
      <c r="F9" s="5"/>
      <c r="G9" s="260"/>
      <c r="H9" s="334" t="s">
        <v>29</v>
      </c>
      <c r="I9" s="397"/>
      <c r="J9" s="398"/>
      <c r="K9" s="225" t="s">
        <v>30</v>
      </c>
      <c r="L9" s="6"/>
      <c r="M9" s="612">
        <v>10</v>
      </c>
      <c r="N9" s="955"/>
      <c r="O9" s="6"/>
      <c r="P9" s="6"/>
      <c r="Q9" s="725">
        <f t="shared" si="0"/>
        <v>0</v>
      </c>
      <c r="R9" s="528">
        <v>9.5</v>
      </c>
      <c r="S9" s="786">
        <f t="shared" si="1"/>
        <v>0</v>
      </c>
      <c r="T9" s="725">
        <f t="shared" si="2"/>
        <v>0</v>
      </c>
      <c r="U9" s="5"/>
      <c r="V9" s="890">
        <f>SUM(Q4:Q9)</f>
        <v>0</v>
      </c>
      <c r="W9" s="890">
        <f>SUM(T4:T9)</f>
        <v>0</v>
      </c>
      <c r="X9" s="163"/>
      <c r="Y9" s="5"/>
      <c r="Z9" s="528">
        <v>33646</v>
      </c>
      <c r="AA9" s="668"/>
    </row>
    <row r="10" spans="1:27" s="157" customFormat="1" ht="78.75" x14ac:dyDescent="0.25">
      <c r="A10" s="855">
        <v>70</v>
      </c>
      <c r="B10" s="856" t="s">
        <v>32</v>
      </c>
      <c r="C10" s="857" t="s">
        <v>622</v>
      </c>
      <c r="D10" s="857"/>
      <c r="E10" s="855"/>
      <c r="F10" s="856"/>
      <c r="G10" s="858"/>
      <c r="H10" s="859" t="s">
        <v>33</v>
      </c>
      <c r="I10" s="860"/>
      <c r="J10" s="861"/>
      <c r="K10" s="862" t="s">
        <v>30</v>
      </c>
      <c r="L10" s="857"/>
      <c r="M10" s="863">
        <v>10</v>
      </c>
      <c r="N10" s="956"/>
      <c r="O10" s="857"/>
      <c r="P10" s="857"/>
      <c r="Q10" s="864">
        <f t="shared" si="0"/>
        <v>0</v>
      </c>
      <c r="R10" s="865">
        <v>9.5</v>
      </c>
      <c r="S10" s="866">
        <f t="shared" si="1"/>
        <v>0</v>
      </c>
      <c r="T10" s="864">
        <f t="shared" si="2"/>
        <v>0</v>
      </c>
      <c r="U10" s="856"/>
      <c r="V10" s="891"/>
      <c r="W10" s="891"/>
      <c r="X10" s="855"/>
      <c r="Y10" s="856"/>
      <c r="Z10" s="865">
        <v>33647</v>
      </c>
      <c r="AA10" s="668"/>
    </row>
    <row r="11" spans="1:27" s="157" customFormat="1" ht="31.5" x14ac:dyDescent="0.25">
      <c r="A11" s="879">
        <v>80</v>
      </c>
      <c r="B11" s="880"/>
      <c r="C11" s="2" t="s">
        <v>34</v>
      </c>
      <c r="D11" s="2"/>
      <c r="E11" s="879"/>
      <c r="F11" s="880"/>
      <c r="G11" s="258"/>
      <c r="H11" s="881" t="s">
        <v>33</v>
      </c>
      <c r="I11" s="882"/>
      <c r="J11" s="883"/>
      <c r="K11" s="508" t="s">
        <v>30</v>
      </c>
      <c r="L11" s="2"/>
      <c r="M11" s="884">
        <v>80</v>
      </c>
      <c r="N11" s="957"/>
      <c r="O11" s="2"/>
      <c r="P11" s="2"/>
      <c r="Q11" s="885">
        <f t="shared" si="0"/>
        <v>0</v>
      </c>
      <c r="R11" s="713">
        <v>22</v>
      </c>
      <c r="S11" s="886">
        <f t="shared" si="1"/>
        <v>0</v>
      </c>
      <c r="T11" s="885">
        <f t="shared" si="2"/>
        <v>0</v>
      </c>
      <c r="U11" s="880"/>
      <c r="V11" s="892"/>
      <c r="W11" s="892"/>
      <c r="X11" s="879"/>
      <c r="Y11" s="880"/>
      <c r="Z11" s="713">
        <v>33648</v>
      </c>
      <c r="AA11" s="668"/>
    </row>
    <row r="12" spans="1:27" s="157" customFormat="1" ht="16.5" thickBot="1" x14ac:dyDescent="0.3">
      <c r="A12" s="867">
        <v>90</v>
      </c>
      <c r="B12" s="868"/>
      <c r="C12" s="869" t="s">
        <v>564</v>
      </c>
      <c r="D12" s="869"/>
      <c r="E12" s="867"/>
      <c r="F12" s="868"/>
      <c r="G12" s="870"/>
      <c r="H12" s="871" t="s">
        <v>33</v>
      </c>
      <c r="I12" s="872"/>
      <c r="J12" s="873"/>
      <c r="K12" s="874" t="s">
        <v>30</v>
      </c>
      <c r="L12" s="869"/>
      <c r="M12" s="875">
        <v>160</v>
      </c>
      <c r="N12" s="958"/>
      <c r="O12" s="869"/>
      <c r="P12" s="869"/>
      <c r="Q12" s="876">
        <f t="shared" si="0"/>
        <v>0</v>
      </c>
      <c r="R12" s="877">
        <v>22</v>
      </c>
      <c r="S12" s="878">
        <f t="shared" si="1"/>
        <v>0</v>
      </c>
      <c r="T12" s="876">
        <f t="shared" si="2"/>
        <v>0</v>
      </c>
      <c r="U12" s="868"/>
      <c r="V12" s="893">
        <f>SUM(Q10:Q12)</f>
        <v>0</v>
      </c>
      <c r="W12" s="893">
        <f>SUM(T10:T12)</f>
        <v>0</v>
      </c>
      <c r="X12" s="867"/>
      <c r="Y12" s="868"/>
      <c r="Z12" s="877">
        <v>33649</v>
      </c>
      <c r="AA12" s="668"/>
    </row>
    <row r="13" spans="1:27" s="157" customFormat="1" ht="126" x14ac:dyDescent="0.25">
      <c r="A13" s="164">
        <v>100</v>
      </c>
      <c r="B13" s="7" t="s">
        <v>35</v>
      </c>
      <c r="C13" s="8" t="s">
        <v>629</v>
      </c>
      <c r="D13" s="8"/>
      <c r="E13" s="164"/>
      <c r="F13" s="7"/>
      <c r="G13" s="261"/>
      <c r="H13" s="335" t="s">
        <v>36</v>
      </c>
      <c r="I13" s="399"/>
      <c r="J13" s="400"/>
      <c r="K13" s="226" t="s">
        <v>30</v>
      </c>
      <c r="L13" s="8"/>
      <c r="M13" s="613">
        <v>100</v>
      </c>
      <c r="N13" s="959"/>
      <c r="O13" s="8"/>
      <c r="P13" s="8"/>
      <c r="Q13" s="726">
        <f t="shared" si="0"/>
        <v>0</v>
      </c>
      <c r="R13" s="529">
        <v>9.5</v>
      </c>
      <c r="S13" s="787">
        <f t="shared" si="1"/>
        <v>0</v>
      </c>
      <c r="T13" s="726">
        <f t="shared" si="2"/>
        <v>0</v>
      </c>
      <c r="U13" s="7"/>
      <c r="V13" s="894"/>
      <c r="W13" s="894"/>
      <c r="X13" s="164"/>
      <c r="Y13" s="7"/>
      <c r="Z13" s="529">
        <v>33650</v>
      </c>
      <c r="AA13" s="668"/>
    </row>
    <row r="14" spans="1:27" s="157" customFormat="1" ht="32.25" thickBot="1" x14ac:dyDescent="0.3">
      <c r="A14" s="165">
        <v>110</v>
      </c>
      <c r="B14" s="9"/>
      <c r="C14" s="10"/>
      <c r="D14" s="11" t="s">
        <v>37</v>
      </c>
      <c r="E14" s="165"/>
      <c r="F14" s="9"/>
      <c r="G14" s="262"/>
      <c r="H14" s="336" t="s">
        <v>36</v>
      </c>
      <c r="I14" s="401"/>
      <c r="J14" s="402"/>
      <c r="K14" s="573" t="s">
        <v>30</v>
      </c>
      <c r="L14" s="11"/>
      <c r="M14" s="614">
        <v>100</v>
      </c>
      <c r="N14" s="960"/>
      <c r="O14" s="669"/>
      <c r="P14" s="11"/>
      <c r="Q14" s="727">
        <f t="shared" si="0"/>
        <v>0</v>
      </c>
      <c r="R14" s="530">
        <v>22</v>
      </c>
      <c r="S14" s="788">
        <f t="shared" si="1"/>
        <v>0</v>
      </c>
      <c r="T14" s="727">
        <f t="shared" si="2"/>
        <v>0</v>
      </c>
      <c r="U14" s="9"/>
      <c r="V14" s="895">
        <f>SUM(Q13:Q14)</f>
        <v>0</v>
      </c>
      <c r="W14" s="895">
        <f>SUM(T13:T14)</f>
        <v>0</v>
      </c>
      <c r="X14" s="165"/>
      <c r="Y14" s="9"/>
      <c r="Z14" s="607">
        <v>33651</v>
      </c>
      <c r="AA14" s="668"/>
    </row>
    <row r="15" spans="1:27" s="157" customFormat="1" ht="64.5" thickTop="1" thickBot="1" x14ac:dyDescent="0.3">
      <c r="A15" s="166">
        <v>120</v>
      </c>
      <c r="B15" s="12" t="s">
        <v>38</v>
      </c>
      <c r="C15" s="13" t="s">
        <v>39</v>
      </c>
      <c r="D15" s="13"/>
      <c r="E15" s="166"/>
      <c r="F15" s="12"/>
      <c r="G15" s="263"/>
      <c r="H15" s="337" t="s">
        <v>40</v>
      </c>
      <c r="I15" s="403"/>
      <c r="J15" s="404"/>
      <c r="K15" s="227" t="s">
        <v>30</v>
      </c>
      <c r="L15" s="13"/>
      <c r="M15" s="615">
        <v>140</v>
      </c>
      <c r="N15" s="961"/>
      <c r="O15" s="13"/>
      <c r="P15" s="13"/>
      <c r="Q15" s="728">
        <f t="shared" si="0"/>
        <v>0</v>
      </c>
      <c r="R15" s="531">
        <v>9.5</v>
      </c>
      <c r="S15" s="789">
        <f t="shared" si="1"/>
        <v>0</v>
      </c>
      <c r="T15" s="728">
        <f t="shared" si="2"/>
        <v>0</v>
      </c>
      <c r="U15" s="12"/>
      <c r="V15" s="896">
        <f>SUM(Q15)</f>
        <v>0</v>
      </c>
      <c r="W15" s="896">
        <f>SUM(T15)</f>
        <v>0</v>
      </c>
      <c r="X15" s="166"/>
      <c r="Y15" s="12"/>
      <c r="Z15" s="531">
        <v>33652</v>
      </c>
      <c r="AA15" s="668"/>
    </row>
    <row r="16" spans="1:27" s="157" customFormat="1" ht="126.75" thickBot="1" x14ac:dyDescent="0.3">
      <c r="A16" s="167">
        <v>130</v>
      </c>
      <c r="B16" s="14" t="s">
        <v>41</v>
      </c>
      <c r="C16" s="15" t="s">
        <v>565</v>
      </c>
      <c r="D16" s="15"/>
      <c r="E16" s="167"/>
      <c r="F16" s="14"/>
      <c r="G16" s="264"/>
      <c r="H16" s="338" t="s">
        <v>42</v>
      </c>
      <c r="I16" s="405"/>
      <c r="J16" s="406"/>
      <c r="K16" s="228" t="s">
        <v>30</v>
      </c>
      <c r="L16" s="15"/>
      <c r="M16" s="616">
        <v>40</v>
      </c>
      <c r="N16" s="962"/>
      <c r="O16" s="15"/>
      <c r="P16" s="15"/>
      <c r="Q16" s="729">
        <f t="shared" si="0"/>
        <v>0</v>
      </c>
      <c r="R16" s="532">
        <v>9.5</v>
      </c>
      <c r="S16" s="790">
        <f t="shared" si="1"/>
        <v>0</v>
      </c>
      <c r="T16" s="729">
        <f t="shared" si="2"/>
        <v>0</v>
      </c>
      <c r="U16" s="14"/>
      <c r="V16" s="897">
        <f t="shared" ref="V16:V19" si="3">SUM(Q16)</f>
        <v>0</v>
      </c>
      <c r="W16" s="897">
        <f t="shared" ref="W16:W22" si="4">SUM(T16)</f>
        <v>0</v>
      </c>
      <c r="X16" s="167"/>
      <c r="Y16" s="14"/>
      <c r="Z16" s="532">
        <v>33653</v>
      </c>
      <c r="AA16" s="668"/>
    </row>
    <row r="17" spans="1:27" s="157" customFormat="1" ht="111" thickBot="1" x14ac:dyDescent="0.3">
      <c r="A17" s="168">
        <v>140</v>
      </c>
      <c r="B17" s="16" t="s">
        <v>43</v>
      </c>
      <c r="C17" s="17" t="s">
        <v>641</v>
      </c>
      <c r="D17" s="17"/>
      <c r="E17" s="168"/>
      <c r="F17" s="16"/>
      <c r="G17" s="265"/>
      <c r="H17" s="339" t="s">
        <v>44</v>
      </c>
      <c r="I17" s="407"/>
      <c r="J17" s="408"/>
      <c r="K17" s="229" t="s">
        <v>30</v>
      </c>
      <c r="L17" s="17"/>
      <c r="M17" s="617">
        <v>50</v>
      </c>
      <c r="N17" s="963"/>
      <c r="O17" s="17"/>
      <c r="P17" s="17"/>
      <c r="Q17" s="730">
        <f t="shared" si="0"/>
        <v>0</v>
      </c>
      <c r="R17" s="533">
        <v>9.5</v>
      </c>
      <c r="S17" s="791">
        <f t="shared" si="1"/>
        <v>0</v>
      </c>
      <c r="T17" s="730">
        <f t="shared" si="2"/>
        <v>0</v>
      </c>
      <c r="U17" s="16"/>
      <c r="V17" s="898">
        <f t="shared" si="3"/>
        <v>0</v>
      </c>
      <c r="W17" s="898">
        <f t="shared" si="4"/>
        <v>0</v>
      </c>
      <c r="X17" s="168"/>
      <c r="Y17" s="16"/>
      <c r="Z17" s="533">
        <v>33654</v>
      </c>
      <c r="AA17" s="668"/>
    </row>
    <row r="18" spans="1:27" s="157" customFormat="1" ht="80.25" thickTop="1" thickBot="1" x14ac:dyDescent="0.3">
      <c r="A18" s="169">
        <v>150</v>
      </c>
      <c r="B18" s="18" t="s">
        <v>45</v>
      </c>
      <c r="C18" s="19" t="s">
        <v>46</v>
      </c>
      <c r="D18" s="19"/>
      <c r="E18" s="169"/>
      <c r="F18" s="18"/>
      <c r="G18" s="266"/>
      <c r="H18" s="340" t="s">
        <v>47</v>
      </c>
      <c r="I18" s="409"/>
      <c r="J18" s="410"/>
      <c r="K18" s="230" t="s">
        <v>30</v>
      </c>
      <c r="L18" s="19"/>
      <c r="M18" s="618">
        <v>5</v>
      </c>
      <c r="N18" s="964"/>
      <c r="O18" s="19"/>
      <c r="P18" s="19"/>
      <c r="Q18" s="731">
        <f t="shared" si="0"/>
        <v>0</v>
      </c>
      <c r="R18" s="534">
        <v>9.5</v>
      </c>
      <c r="S18" s="792">
        <f t="shared" si="1"/>
        <v>0</v>
      </c>
      <c r="T18" s="731">
        <f t="shared" si="2"/>
        <v>0</v>
      </c>
      <c r="U18" s="18"/>
      <c r="V18" s="899">
        <f t="shared" si="3"/>
        <v>0</v>
      </c>
      <c r="W18" s="899">
        <f t="shared" si="4"/>
        <v>0</v>
      </c>
      <c r="X18" s="169"/>
      <c r="Y18" s="18"/>
      <c r="Z18" s="534">
        <v>33655</v>
      </c>
      <c r="AA18" s="668"/>
    </row>
    <row r="19" spans="1:27" s="157" customFormat="1" ht="111" thickBot="1" x14ac:dyDescent="0.3">
      <c r="A19" s="170">
        <v>160</v>
      </c>
      <c r="B19" s="20" t="s">
        <v>48</v>
      </c>
      <c r="C19" s="21" t="s">
        <v>49</v>
      </c>
      <c r="D19" s="21"/>
      <c r="E19" s="170"/>
      <c r="F19" s="20"/>
      <c r="G19" s="267"/>
      <c r="H19" s="341" t="s">
        <v>50</v>
      </c>
      <c r="I19" s="411"/>
      <c r="J19" s="412"/>
      <c r="K19" s="231" t="s">
        <v>30</v>
      </c>
      <c r="L19" s="21"/>
      <c r="M19" s="619">
        <v>25</v>
      </c>
      <c r="N19" s="965"/>
      <c r="O19" s="21"/>
      <c r="P19" s="21"/>
      <c r="Q19" s="732">
        <f t="shared" si="0"/>
        <v>0</v>
      </c>
      <c r="R19" s="535">
        <v>9.5</v>
      </c>
      <c r="S19" s="793">
        <f t="shared" si="1"/>
        <v>0</v>
      </c>
      <c r="T19" s="732">
        <f t="shared" si="2"/>
        <v>0</v>
      </c>
      <c r="U19" s="20"/>
      <c r="V19" s="900">
        <f t="shared" si="3"/>
        <v>0</v>
      </c>
      <c r="W19" s="900">
        <f t="shared" si="4"/>
        <v>0</v>
      </c>
      <c r="X19" s="170"/>
      <c r="Y19" s="20"/>
      <c r="Z19" s="535">
        <v>33656</v>
      </c>
      <c r="AA19" s="668"/>
    </row>
    <row r="20" spans="1:27" s="157" customFormat="1" ht="48" thickBot="1" x14ac:dyDescent="0.3">
      <c r="A20" s="171">
        <v>170</v>
      </c>
      <c r="B20" s="22" t="s">
        <v>51</v>
      </c>
      <c r="C20" s="23" t="s">
        <v>52</v>
      </c>
      <c r="D20" s="24"/>
      <c r="E20" s="171"/>
      <c r="F20" s="22"/>
      <c r="G20" s="268"/>
      <c r="H20" s="342" t="s">
        <v>53</v>
      </c>
      <c r="I20" s="413"/>
      <c r="J20" s="414"/>
      <c r="K20" s="574" t="s">
        <v>30</v>
      </c>
      <c r="L20" s="24"/>
      <c r="M20" s="620">
        <v>20</v>
      </c>
      <c r="N20" s="966"/>
      <c r="O20" s="670"/>
      <c r="P20" s="24"/>
      <c r="Q20" s="733">
        <f t="shared" si="0"/>
        <v>0</v>
      </c>
      <c r="R20" s="536">
        <v>9.5</v>
      </c>
      <c r="S20" s="794">
        <f t="shared" si="1"/>
        <v>0</v>
      </c>
      <c r="T20" s="733">
        <f t="shared" si="2"/>
        <v>0</v>
      </c>
      <c r="U20" s="22"/>
      <c r="V20" s="901">
        <f>SUM(Q20)</f>
        <v>0</v>
      </c>
      <c r="W20" s="901">
        <f t="shared" si="4"/>
        <v>0</v>
      </c>
      <c r="X20" s="171"/>
      <c r="Y20" s="22"/>
      <c r="Z20" s="715">
        <v>33657</v>
      </c>
      <c r="AA20" s="668"/>
    </row>
    <row r="21" spans="1:27" s="157" customFormat="1" ht="111.75" thickTop="1" thickBot="1" x14ac:dyDescent="0.3">
      <c r="A21" s="172">
        <v>180</v>
      </c>
      <c r="B21" s="25" t="s">
        <v>54</v>
      </c>
      <c r="C21" s="26" t="s">
        <v>55</v>
      </c>
      <c r="D21" s="26"/>
      <c r="E21" s="172"/>
      <c r="F21" s="25"/>
      <c r="G21" s="269"/>
      <c r="H21" s="343" t="s">
        <v>56</v>
      </c>
      <c r="I21" s="415"/>
      <c r="J21" s="416"/>
      <c r="K21" s="232" t="s">
        <v>30</v>
      </c>
      <c r="L21" s="26"/>
      <c r="M21" s="621">
        <v>15</v>
      </c>
      <c r="N21" s="967"/>
      <c r="O21" s="26"/>
      <c r="P21" s="26"/>
      <c r="Q21" s="734">
        <f t="shared" si="0"/>
        <v>0</v>
      </c>
      <c r="R21" s="537">
        <v>9.5</v>
      </c>
      <c r="S21" s="795">
        <f t="shared" si="1"/>
        <v>0</v>
      </c>
      <c r="T21" s="734">
        <f t="shared" si="2"/>
        <v>0</v>
      </c>
      <c r="U21" s="25"/>
      <c r="V21" s="902">
        <f t="shared" ref="V21:V22" si="5">SUM(Q21)</f>
        <v>0</v>
      </c>
      <c r="W21" s="902">
        <f t="shared" si="4"/>
        <v>0</v>
      </c>
      <c r="X21" s="172"/>
      <c r="Y21" s="25"/>
      <c r="Z21" s="537">
        <v>33658</v>
      </c>
      <c r="AA21" s="668"/>
    </row>
    <row r="22" spans="1:27" s="157" customFormat="1" ht="158.25" thickBot="1" x14ac:dyDescent="0.3">
      <c r="A22" s="173">
        <v>190</v>
      </c>
      <c r="B22" s="27" t="s">
        <v>57</v>
      </c>
      <c r="C22" s="28" t="s">
        <v>566</v>
      </c>
      <c r="D22" s="28"/>
      <c r="E22" s="173"/>
      <c r="F22" s="27"/>
      <c r="G22" s="270"/>
      <c r="H22" s="344" t="s">
        <v>58</v>
      </c>
      <c r="I22" s="417"/>
      <c r="J22" s="418"/>
      <c r="K22" s="233" t="s">
        <v>30</v>
      </c>
      <c r="L22" s="28"/>
      <c r="M22" s="622">
        <v>15</v>
      </c>
      <c r="N22" s="968"/>
      <c r="O22" s="28"/>
      <c r="P22" s="28"/>
      <c r="Q22" s="735">
        <f t="shared" si="0"/>
        <v>0</v>
      </c>
      <c r="R22" s="538">
        <v>9.5</v>
      </c>
      <c r="S22" s="796">
        <f t="shared" si="1"/>
        <v>0</v>
      </c>
      <c r="T22" s="735">
        <f t="shared" si="2"/>
        <v>0</v>
      </c>
      <c r="U22" s="27"/>
      <c r="V22" s="903">
        <f t="shared" si="5"/>
        <v>0</v>
      </c>
      <c r="W22" s="903">
        <f t="shared" si="4"/>
        <v>0</v>
      </c>
      <c r="X22" s="173"/>
      <c r="Y22" s="27"/>
      <c r="Z22" s="538">
        <v>33659</v>
      </c>
      <c r="AA22" s="668"/>
    </row>
    <row r="23" spans="1:27" s="157" customFormat="1" ht="110.25" x14ac:dyDescent="0.25">
      <c r="A23" s="174">
        <v>200</v>
      </c>
      <c r="B23" s="29" t="s">
        <v>59</v>
      </c>
      <c r="C23" s="30" t="s">
        <v>60</v>
      </c>
      <c r="D23" s="30"/>
      <c r="E23" s="174"/>
      <c r="F23" s="29"/>
      <c r="G23" s="271"/>
      <c r="H23" s="345" t="s">
        <v>61</v>
      </c>
      <c r="I23" s="419"/>
      <c r="J23" s="420"/>
      <c r="K23" s="234" t="s">
        <v>30</v>
      </c>
      <c r="L23" s="30"/>
      <c r="M23" s="623">
        <v>10</v>
      </c>
      <c r="N23" s="969"/>
      <c r="O23" s="30"/>
      <c r="P23" s="30"/>
      <c r="Q23" s="736">
        <f t="shared" si="0"/>
        <v>0</v>
      </c>
      <c r="R23" s="539">
        <v>9.5</v>
      </c>
      <c r="S23" s="797">
        <f t="shared" si="1"/>
        <v>0</v>
      </c>
      <c r="T23" s="736">
        <f t="shared" si="2"/>
        <v>0</v>
      </c>
      <c r="U23" s="29"/>
      <c r="V23" s="904"/>
      <c r="W23" s="904"/>
      <c r="X23" s="174"/>
      <c r="Y23" s="29"/>
      <c r="Z23" s="539">
        <v>33660</v>
      </c>
      <c r="AA23" s="668"/>
    </row>
    <row r="24" spans="1:27" s="157" customFormat="1" ht="31.5" x14ac:dyDescent="0.25">
      <c r="A24" s="175">
        <v>210</v>
      </c>
      <c r="B24" s="31"/>
      <c r="C24" s="32"/>
      <c r="D24" s="32" t="s">
        <v>62</v>
      </c>
      <c r="E24" s="175"/>
      <c r="F24" s="31"/>
      <c r="G24" s="272"/>
      <c r="H24" s="346" t="s">
        <v>61</v>
      </c>
      <c r="I24" s="421"/>
      <c r="J24" s="422"/>
      <c r="K24" s="235" t="s">
        <v>30</v>
      </c>
      <c r="L24" s="32"/>
      <c r="M24" s="624">
        <v>10</v>
      </c>
      <c r="N24" s="970"/>
      <c r="O24" s="32"/>
      <c r="P24" s="32"/>
      <c r="Q24" s="737">
        <f t="shared" si="0"/>
        <v>0</v>
      </c>
      <c r="R24" s="540">
        <v>9.5</v>
      </c>
      <c r="S24" s="798">
        <f t="shared" si="1"/>
        <v>0</v>
      </c>
      <c r="T24" s="737">
        <f t="shared" si="2"/>
        <v>0</v>
      </c>
      <c r="U24" s="31"/>
      <c r="V24" s="905"/>
      <c r="W24" s="905"/>
      <c r="X24" s="175"/>
      <c r="Y24" s="31"/>
      <c r="Z24" s="540">
        <v>33661</v>
      </c>
      <c r="AA24" s="668"/>
    </row>
    <row r="25" spans="1:27" s="157" customFormat="1" ht="47.25" x14ac:dyDescent="0.25">
      <c r="A25" s="176">
        <v>220</v>
      </c>
      <c r="B25" s="33"/>
      <c r="C25" s="34"/>
      <c r="D25" s="34" t="s">
        <v>63</v>
      </c>
      <c r="E25" s="176"/>
      <c r="F25" s="33"/>
      <c r="G25" s="273"/>
      <c r="H25" s="347" t="s">
        <v>61</v>
      </c>
      <c r="I25" s="423"/>
      <c r="J25" s="424"/>
      <c r="K25" s="236" t="s">
        <v>30</v>
      </c>
      <c r="L25" s="34"/>
      <c r="M25" s="625">
        <v>10</v>
      </c>
      <c r="N25" s="971"/>
      <c r="O25" s="34"/>
      <c r="P25" s="34"/>
      <c r="Q25" s="738">
        <f t="shared" si="0"/>
        <v>0</v>
      </c>
      <c r="R25" s="541">
        <v>9.5</v>
      </c>
      <c r="S25" s="799">
        <f t="shared" si="1"/>
        <v>0</v>
      </c>
      <c r="T25" s="738">
        <f t="shared" si="2"/>
        <v>0</v>
      </c>
      <c r="U25" s="33"/>
      <c r="V25" s="906"/>
      <c r="W25" s="906"/>
      <c r="X25" s="176"/>
      <c r="Y25" s="33"/>
      <c r="Z25" s="541">
        <v>33662</v>
      </c>
      <c r="AA25" s="668"/>
    </row>
    <row r="26" spans="1:27" s="157" customFormat="1" ht="63.75" thickBot="1" x14ac:dyDescent="0.3">
      <c r="A26" s="177">
        <v>230</v>
      </c>
      <c r="B26" s="35"/>
      <c r="C26" s="36"/>
      <c r="D26" s="36" t="s">
        <v>64</v>
      </c>
      <c r="E26" s="177"/>
      <c r="F26" s="35"/>
      <c r="G26" s="274"/>
      <c r="H26" s="348" t="s">
        <v>61</v>
      </c>
      <c r="I26" s="425"/>
      <c r="J26" s="426"/>
      <c r="K26" s="237" t="s">
        <v>30</v>
      </c>
      <c r="L26" s="36"/>
      <c r="M26" s="626">
        <v>10</v>
      </c>
      <c r="N26" s="972"/>
      <c r="O26" s="36"/>
      <c r="P26" s="36"/>
      <c r="Q26" s="739">
        <f t="shared" si="0"/>
        <v>0</v>
      </c>
      <c r="R26" s="542">
        <v>9.5</v>
      </c>
      <c r="S26" s="800">
        <f t="shared" si="1"/>
        <v>0</v>
      </c>
      <c r="T26" s="739">
        <f t="shared" si="2"/>
        <v>0</v>
      </c>
      <c r="U26" s="35"/>
      <c r="V26" s="907">
        <f>SUM(Q23:Q26)</f>
        <v>0</v>
      </c>
      <c r="W26" s="907">
        <f>SUM(T23:T26)</f>
        <v>0</v>
      </c>
      <c r="X26" s="177"/>
      <c r="Y26" s="35"/>
      <c r="Z26" s="542">
        <v>33663</v>
      </c>
      <c r="AA26" s="668"/>
    </row>
    <row r="27" spans="1:27" s="157" customFormat="1" ht="111" thickBot="1" x14ac:dyDescent="0.3">
      <c r="A27" s="176">
        <v>240</v>
      </c>
      <c r="B27" s="33" t="s">
        <v>65</v>
      </c>
      <c r="C27" s="34" t="s">
        <v>66</v>
      </c>
      <c r="D27" s="34"/>
      <c r="E27" s="176"/>
      <c r="F27" s="33"/>
      <c r="G27" s="273"/>
      <c r="H27" s="347" t="s">
        <v>67</v>
      </c>
      <c r="I27" s="423"/>
      <c r="J27" s="424"/>
      <c r="K27" s="236" t="s">
        <v>30</v>
      </c>
      <c r="L27" s="34"/>
      <c r="M27" s="625">
        <v>5</v>
      </c>
      <c r="N27" s="971"/>
      <c r="O27" s="34"/>
      <c r="P27" s="34"/>
      <c r="Q27" s="738">
        <f t="shared" si="0"/>
        <v>0</v>
      </c>
      <c r="R27" s="541">
        <v>9.5</v>
      </c>
      <c r="S27" s="799">
        <f t="shared" si="1"/>
        <v>0</v>
      </c>
      <c r="T27" s="738">
        <f t="shared" si="2"/>
        <v>0</v>
      </c>
      <c r="U27" s="33"/>
      <c r="V27" s="906">
        <f>SUM(Q27)</f>
        <v>0</v>
      </c>
      <c r="W27" s="906">
        <f>SUM(T27)</f>
        <v>0</v>
      </c>
      <c r="X27" s="176"/>
      <c r="Y27" s="33"/>
      <c r="Z27" s="541">
        <v>33664</v>
      </c>
      <c r="AA27" s="668"/>
    </row>
    <row r="28" spans="1:27" s="157" customFormat="1" ht="158.25" thickBot="1" x14ac:dyDescent="0.3">
      <c r="A28" s="178">
        <v>250</v>
      </c>
      <c r="B28" s="37" t="s">
        <v>68</v>
      </c>
      <c r="C28" s="38" t="s">
        <v>567</v>
      </c>
      <c r="D28" s="38"/>
      <c r="E28" s="178"/>
      <c r="F28" s="37"/>
      <c r="G28" s="275"/>
      <c r="H28" s="349" t="s">
        <v>69</v>
      </c>
      <c r="I28" s="427"/>
      <c r="J28" s="428"/>
      <c r="K28" s="238" t="s">
        <v>30</v>
      </c>
      <c r="L28" s="38"/>
      <c r="M28" s="627">
        <v>15</v>
      </c>
      <c r="N28" s="973"/>
      <c r="O28" s="38"/>
      <c r="P28" s="38"/>
      <c r="Q28" s="740">
        <f t="shared" si="0"/>
        <v>0</v>
      </c>
      <c r="R28" s="543">
        <v>9.5</v>
      </c>
      <c r="S28" s="801">
        <f t="shared" si="1"/>
        <v>0</v>
      </c>
      <c r="T28" s="740">
        <f t="shared" si="2"/>
        <v>0</v>
      </c>
      <c r="U28" s="37"/>
      <c r="V28" s="908">
        <f t="shared" ref="V28:V36" si="6">SUM(Q28)</f>
        <v>0</v>
      </c>
      <c r="W28" s="908">
        <f t="shared" ref="W28:W36" si="7">SUM(T28)</f>
        <v>0</v>
      </c>
      <c r="X28" s="178"/>
      <c r="Y28" s="37"/>
      <c r="Z28" s="543">
        <v>33665</v>
      </c>
      <c r="AA28" s="668"/>
    </row>
    <row r="29" spans="1:27" s="157" customFormat="1" ht="158.25" thickBot="1" x14ac:dyDescent="0.3">
      <c r="A29" s="173">
        <v>260</v>
      </c>
      <c r="B29" s="27" t="s">
        <v>70</v>
      </c>
      <c r="C29" s="28" t="s">
        <v>71</v>
      </c>
      <c r="D29" s="28"/>
      <c r="E29" s="173"/>
      <c r="F29" s="27"/>
      <c r="G29" s="270"/>
      <c r="H29" s="344" t="s">
        <v>72</v>
      </c>
      <c r="I29" s="417"/>
      <c r="J29" s="418"/>
      <c r="K29" s="233" t="s">
        <v>30</v>
      </c>
      <c r="L29" s="28"/>
      <c r="M29" s="622">
        <v>10</v>
      </c>
      <c r="N29" s="968"/>
      <c r="O29" s="28"/>
      <c r="P29" s="28"/>
      <c r="Q29" s="735">
        <f t="shared" si="0"/>
        <v>0</v>
      </c>
      <c r="R29" s="538">
        <v>9.5</v>
      </c>
      <c r="S29" s="796">
        <f t="shared" si="1"/>
        <v>0</v>
      </c>
      <c r="T29" s="735">
        <f t="shared" si="2"/>
        <v>0</v>
      </c>
      <c r="U29" s="27"/>
      <c r="V29" s="903">
        <f t="shared" si="6"/>
        <v>0</v>
      </c>
      <c r="W29" s="903">
        <f t="shared" si="7"/>
        <v>0</v>
      </c>
      <c r="X29" s="173"/>
      <c r="Y29" s="27"/>
      <c r="Z29" s="538">
        <v>33666</v>
      </c>
      <c r="AA29" s="668"/>
    </row>
    <row r="30" spans="1:27" s="157" customFormat="1" ht="111" thickBot="1" x14ac:dyDescent="0.3">
      <c r="A30" s="179">
        <v>270</v>
      </c>
      <c r="B30" s="39" t="s">
        <v>73</v>
      </c>
      <c r="C30" s="40" t="s">
        <v>568</v>
      </c>
      <c r="D30" s="40"/>
      <c r="E30" s="179"/>
      <c r="F30" s="39"/>
      <c r="G30" s="276"/>
      <c r="H30" s="350" t="s">
        <v>74</v>
      </c>
      <c r="I30" s="429"/>
      <c r="J30" s="430"/>
      <c r="K30" s="239" t="s">
        <v>30</v>
      </c>
      <c r="L30" s="40"/>
      <c r="M30" s="628">
        <v>12</v>
      </c>
      <c r="N30" s="974"/>
      <c r="O30" s="40"/>
      <c r="P30" s="40"/>
      <c r="Q30" s="741">
        <f t="shared" si="0"/>
        <v>0</v>
      </c>
      <c r="R30" s="544">
        <v>9.5</v>
      </c>
      <c r="S30" s="802">
        <f t="shared" si="1"/>
        <v>0</v>
      </c>
      <c r="T30" s="741">
        <f t="shared" si="2"/>
        <v>0</v>
      </c>
      <c r="U30" s="39"/>
      <c r="V30" s="909">
        <f t="shared" si="6"/>
        <v>0</v>
      </c>
      <c r="W30" s="909">
        <f t="shared" si="7"/>
        <v>0</v>
      </c>
      <c r="X30" s="179"/>
      <c r="Y30" s="39"/>
      <c r="Z30" s="544">
        <v>33667</v>
      </c>
      <c r="AA30" s="668"/>
    </row>
    <row r="31" spans="1:27" s="157" customFormat="1" ht="158.25" thickBot="1" x14ac:dyDescent="0.3">
      <c r="A31" s="179">
        <v>280</v>
      </c>
      <c r="B31" s="39" t="s">
        <v>75</v>
      </c>
      <c r="C31" s="40" t="s">
        <v>76</v>
      </c>
      <c r="D31" s="40"/>
      <c r="E31" s="179"/>
      <c r="F31" s="39"/>
      <c r="G31" s="276"/>
      <c r="H31" s="350" t="s">
        <v>77</v>
      </c>
      <c r="I31" s="429"/>
      <c r="J31" s="430"/>
      <c r="K31" s="239" t="s">
        <v>30</v>
      </c>
      <c r="L31" s="40"/>
      <c r="M31" s="628">
        <v>50</v>
      </c>
      <c r="N31" s="974"/>
      <c r="O31" s="40"/>
      <c r="P31" s="40"/>
      <c r="Q31" s="741">
        <f t="shared" si="0"/>
        <v>0</v>
      </c>
      <c r="R31" s="544">
        <v>9.5</v>
      </c>
      <c r="S31" s="802">
        <f t="shared" si="1"/>
        <v>0</v>
      </c>
      <c r="T31" s="741">
        <f t="shared" si="2"/>
        <v>0</v>
      </c>
      <c r="U31" s="39"/>
      <c r="V31" s="909">
        <f t="shared" si="6"/>
        <v>0</v>
      </c>
      <c r="W31" s="909">
        <f t="shared" si="7"/>
        <v>0</v>
      </c>
      <c r="X31" s="179"/>
      <c r="Y31" s="39"/>
      <c r="Z31" s="544">
        <v>33668</v>
      </c>
      <c r="AA31" s="668"/>
    </row>
    <row r="32" spans="1:27" s="157" customFormat="1" ht="63.75" thickBot="1" x14ac:dyDescent="0.3">
      <c r="A32" s="180">
        <v>290</v>
      </c>
      <c r="B32" s="41" t="s">
        <v>78</v>
      </c>
      <c r="C32" s="42" t="s">
        <v>79</v>
      </c>
      <c r="D32" s="42"/>
      <c r="E32" s="180"/>
      <c r="F32" s="41"/>
      <c r="G32" s="277"/>
      <c r="H32" s="351" t="s">
        <v>80</v>
      </c>
      <c r="I32" s="431"/>
      <c r="J32" s="277"/>
      <c r="K32" s="351" t="s">
        <v>30</v>
      </c>
      <c r="L32" s="42"/>
      <c r="M32" s="629">
        <v>15</v>
      </c>
      <c r="N32" s="975"/>
      <c r="O32" s="41"/>
      <c r="P32" s="42"/>
      <c r="Q32" s="742">
        <f t="shared" si="0"/>
        <v>0</v>
      </c>
      <c r="R32" s="545">
        <v>9.5</v>
      </c>
      <c r="S32" s="803">
        <f t="shared" si="1"/>
        <v>0</v>
      </c>
      <c r="T32" s="742">
        <f t="shared" si="2"/>
        <v>0</v>
      </c>
      <c r="U32" s="41"/>
      <c r="V32" s="910">
        <f t="shared" si="6"/>
        <v>0</v>
      </c>
      <c r="W32" s="910">
        <f t="shared" si="7"/>
        <v>0</v>
      </c>
      <c r="X32" s="180"/>
      <c r="Y32" s="41"/>
      <c r="Z32" s="526">
        <v>33669</v>
      </c>
      <c r="AA32" s="668"/>
    </row>
    <row r="33" spans="1:27" s="157" customFormat="1" ht="159" thickTop="1" thickBot="1" x14ac:dyDescent="0.3">
      <c r="A33" s="181">
        <v>300</v>
      </c>
      <c r="B33" s="43" t="s">
        <v>81</v>
      </c>
      <c r="C33" s="44" t="s">
        <v>82</v>
      </c>
      <c r="D33" s="44"/>
      <c r="E33" s="181"/>
      <c r="F33" s="43"/>
      <c r="G33" s="278"/>
      <c r="H33" s="352" t="s">
        <v>83</v>
      </c>
      <c r="I33" s="432"/>
      <c r="J33" s="433"/>
      <c r="K33" s="240" t="s">
        <v>30</v>
      </c>
      <c r="L33" s="44"/>
      <c r="M33" s="630">
        <v>70</v>
      </c>
      <c r="N33" s="976"/>
      <c r="O33" s="44"/>
      <c r="P33" s="44"/>
      <c r="Q33" s="743">
        <f t="shared" si="0"/>
        <v>0</v>
      </c>
      <c r="R33" s="546">
        <v>9.5</v>
      </c>
      <c r="S33" s="804">
        <f t="shared" si="1"/>
        <v>0</v>
      </c>
      <c r="T33" s="743">
        <f t="shared" si="2"/>
        <v>0</v>
      </c>
      <c r="U33" s="43"/>
      <c r="V33" s="911">
        <f t="shared" si="6"/>
        <v>0</v>
      </c>
      <c r="W33" s="911">
        <f t="shared" si="7"/>
        <v>0</v>
      </c>
      <c r="X33" s="181"/>
      <c r="Y33" s="43"/>
      <c r="Z33" s="546">
        <v>33670</v>
      </c>
      <c r="AA33" s="668"/>
    </row>
    <row r="34" spans="1:27" s="157" customFormat="1" ht="79.5" thickBot="1" x14ac:dyDescent="0.3">
      <c r="A34" s="182">
        <v>310</v>
      </c>
      <c r="B34" s="45" t="s">
        <v>84</v>
      </c>
      <c r="C34" s="46" t="s">
        <v>85</v>
      </c>
      <c r="D34" s="46"/>
      <c r="E34" s="182"/>
      <c r="F34" s="45"/>
      <c r="G34" s="279"/>
      <c r="H34" s="353" t="s">
        <v>86</v>
      </c>
      <c r="I34" s="434"/>
      <c r="J34" s="435"/>
      <c r="K34" s="241" t="s">
        <v>30</v>
      </c>
      <c r="L34" s="46"/>
      <c r="M34" s="631">
        <v>50</v>
      </c>
      <c r="N34" s="977"/>
      <c r="O34" s="46"/>
      <c r="P34" s="46"/>
      <c r="Q34" s="744">
        <f t="shared" si="0"/>
        <v>0</v>
      </c>
      <c r="R34" s="547">
        <v>9.5</v>
      </c>
      <c r="S34" s="805">
        <f t="shared" si="1"/>
        <v>0</v>
      </c>
      <c r="T34" s="744">
        <f t="shared" si="2"/>
        <v>0</v>
      </c>
      <c r="U34" s="45"/>
      <c r="V34" s="912">
        <f t="shared" si="6"/>
        <v>0</v>
      </c>
      <c r="W34" s="912">
        <f t="shared" si="7"/>
        <v>0</v>
      </c>
      <c r="X34" s="182"/>
      <c r="Y34" s="45"/>
      <c r="Z34" s="547">
        <v>33671</v>
      </c>
      <c r="AA34" s="668"/>
    </row>
    <row r="35" spans="1:27" s="157" customFormat="1" ht="63.75" thickBot="1" x14ac:dyDescent="0.3">
      <c r="A35" s="1022">
        <v>320</v>
      </c>
      <c r="B35" s="1023" t="s">
        <v>87</v>
      </c>
      <c r="C35" s="1024" t="s">
        <v>88</v>
      </c>
      <c r="D35" s="1024"/>
      <c r="E35" s="1022"/>
      <c r="F35" s="1023"/>
      <c r="G35" s="1025"/>
      <c r="H35" s="1026" t="s">
        <v>89</v>
      </c>
      <c r="I35" s="1027"/>
      <c r="J35" s="1028"/>
      <c r="K35" s="1029" t="s">
        <v>30</v>
      </c>
      <c r="L35" s="1024"/>
      <c r="M35" s="1030">
        <v>5</v>
      </c>
      <c r="N35" s="1031"/>
      <c r="O35" s="1024"/>
      <c r="P35" s="1024"/>
      <c r="Q35" s="1032">
        <f t="shared" si="0"/>
        <v>0</v>
      </c>
      <c r="R35" s="1033">
        <v>9.5</v>
      </c>
      <c r="S35" s="1034">
        <f t="shared" si="1"/>
        <v>0</v>
      </c>
      <c r="T35" s="1032">
        <f t="shared" si="2"/>
        <v>0</v>
      </c>
      <c r="U35" s="1023"/>
      <c r="V35" s="1035">
        <f t="shared" si="6"/>
        <v>0</v>
      </c>
      <c r="W35" s="1035">
        <f t="shared" si="7"/>
        <v>0</v>
      </c>
      <c r="X35" s="183"/>
      <c r="Y35" s="47"/>
      <c r="Z35" s="548">
        <v>33672</v>
      </c>
      <c r="AA35" s="668"/>
    </row>
    <row r="36" spans="1:27" s="157" customFormat="1" ht="95.25" thickBot="1" x14ac:dyDescent="0.3">
      <c r="A36" s="1018">
        <v>330</v>
      </c>
      <c r="B36" s="1019" t="s">
        <v>90</v>
      </c>
      <c r="C36" s="1036" t="s">
        <v>91</v>
      </c>
      <c r="D36" s="1036"/>
      <c r="E36" s="1018"/>
      <c r="F36" s="1019"/>
      <c r="G36" s="1037"/>
      <c r="H36" s="1020" t="s">
        <v>92</v>
      </c>
      <c r="I36" s="1038"/>
      <c r="J36" s="1039"/>
      <c r="K36" s="1040" t="s">
        <v>30</v>
      </c>
      <c r="L36" s="1036"/>
      <c r="M36" s="1041">
        <v>85</v>
      </c>
      <c r="N36" s="1042"/>
      <c r="O36" s="1036"/>
      <c r="P36" s="1036"/>
      <c r="Q36" s="1043">
        <f t="shared" si="0"/>
        <v>0</v>
      </c>
      <c r="R36" s="1044">
        <v>9.5</v>
      </c>
      <c r="S36" s="1045">
        <f t="shared" si="1"/>
        <v>0</v>
      </c>
      <c r="T36" s="1043">
        <f t="shared" si="2"/>
        <v>0</v>
      </c>
      <c r="U36" s="1019"/>
      <c r="V36" s="1021">
        <f t="shared" si="6"/>
        <v>0</v>
      </c>
      <c r="W36" s="1021">
        <f t="shared" si="7"/>
        <v>0</v>
      </c>
      <c r="X36" s="184"/>
      <c r="Y36" s="49"/>
      <c r="Z36" s="549">
        <v>33673</v>
      </c>
      <c r="AA36" s="668"/>
    </row>
    <row r="37" spans="1:27" s="157" customFormat="1" ht="110.25" x14ac:dyDescent="0.25">
      <c r="A37" s="183">
        <v>340</v>
      </c>
      <c r="B37" s="47" t="s">
        <v>93</v>
      </c>
      <c r="C37" s="48" t="s">
        <v>569</v>
      </c>
      <c r="D37" s="48" t="s">
        <v>94</v>
      </c>
      <c r="E37" s="183"/>
      <c r="F37" s="47"/>
      <c r="G37" s="280"/>
      <c r="H37" s="354" t="s">
        <v>95</v>
      </c>
      <c r="I37" s="436"/>
      <c r="J37" s="437"/>
      <c r="K37" s="242" t="s">
        <v>30</v>
      </c>
      <c r="L37" s="48"/>
      <c r="M37" s="632">
        <v>20</v>
      </c>
      <c r="N37" s="978"/>
      <c r="O37" s="48"/>
      <c r="P37" s="48"/>
      <c r="Q37" s="745">
        <f t="shared" si="0"/>
        <v>0</v>
      </c>
      <c r="R37" s="548">
        <v>9.5</v>
      </c>
      <c r="S37" s="806">
        <f t="shared" si="1"/>
        <v>0</v>
      </c>
      <c r="T37" s="745">
        <f t="shared" si="2"/>
        <v>0</v>
      </c>
      <c r="U37" s="47"/>
      <c r="V37" s="913"/>
      <c r="W37" s="913"/>
      <c r="X37" s="183"/>
      <c r="Y37" s="47"/>
      <c r="Z37" s="548">
        <v>33674</v>
      </c>
      <c r="AA37" s="668"/>
    </row>
    <row r="38" spans="1:27" s="157" customFormat="1" x14ac:dyDescent="0.25">
      <c r="A38" s="184">
        <v>350</v>
      </c>
      <c r="B38" s="49"/>
      <c r="C38" s="51"/>
      <c r="D38" s="50" t="s">
        <v>96</v>
      </c>
      <c r="E38" s="184"/>
      <c r="F38" s="49"/>
      <c r="G38" s="281"/>
      <c r="H38" s="355" t="s">
        <v>95</v>
      </c>
      <c r="I38" s="438"/>
      <c r="J38" s="439"/>
      <c r="K38" s="224" t="s">
        <v>30</v>
      </c>
      <c r="L38" s="50"/>
      <c r="M38" s="633">
        <v>20</v>
      </c>
      <c r="N38" s="979"/>
      <c r="O38" s="3"/>
      <c r="P38" s="50"/>
      <c r="Q38" s="746">
        <f t="shared" si="0"/>
        <v>0</v>
      </c>
      <c r="R38" s="549">
        <v>9.5</v>
      </c>
      <c r="S38" s="807">
        <f t="shared" si="1"/>
        <v>0</v>
      </c>
      <c r="T38" s="746">
        <f t="shared" si="2"/>
        <v>0</v>
      </c>
      <c r="U38" s="49"/>
      <c r="V38" s="914"/>
      <c r="W38" s="914"/>
      <c r="X38" s="184"/>
      <c r="Y38" s="49"/>
      <c r="Z38" s="527">
        <v>33675</v>
      </c>
      <c r="AA38" s="668"/>
    </row>
    <row r="39" spans="1:27" s="157" customFormat="1" ht="32.25" thickBot="1" x14ac:dyDescent="0.3">
      <c r="A39" s="185">
        <v>360</v>
      </c>
      <c r="B39" s="52"/>
      <c r="C39" s="53"/>
      <c r="D39" s="54" t="s">
        <v>97</v>
      </c>
      <c r="E39" s="185"/>
      <c r="F39" s="52"/>
      <c r="G39" s="282"/>
      <c r="H39" s="356" t="s">
        <v>95</v>
      </c>
      <c r="I39" s="440"/>
      <c r="J39" s="441"/>
      <c r="K39" s="520" t="s">
        <v>30</v>
      </c>
      <c r="L39" s="54"/>
      <c r="M39" s="634">
        <v>20</v>
      </c>
      <c r="N39" s="980"/>
      <c r="O39" s="141"/>
      <c r="P39" s="54"/>
      <c r="Q39" s="747">
        <f t="shared" si="0"/>
        <v>0</v>
      </c>
      <c r="R39" s="550">
        <v>9.5</v>
      </c>
      <c r="S39" s="808">
        <f t="shared" si="1"/>
        <v>0</v>
      </c>
      <c r="T39" s="747">
        <f t="shared" si="2"/>
        <v>0</v>
      </c>
      <c r="U39" s="52"/>
      <c r="V39" s="915">
        <f>SUM(Q37:Q39)</f>
        <v>0</v>
      </c>
      <c r="W39" s="915">
        <f>SUM(T37:T39)</f>
        <v>0</v>
      </c>
      <c r="X39" s="185"/>
      <c r="Y39" s="52"/>
      <c r="Z39" s="144">
        <v>33676</v>
      </c>
      <c r="AA39" s="668"/>
    </row>
    <row r="40" spans="1:27" s="157" customFormat="1" ht="80.25" thickTop="1" thickBot="1" x14ac:dyDescent="0.3">
      <c r="A40" s="186">
        <v>370</v>
      </c>
      <c r="B40" s="55" t="s">
        <v>98</v>
      </c>
      <c r="C40" s="56" t="s">
        <v>99</v>
      </c>
      <c r="D40" s="56"/>
      <c r="E40" s="186"/>
      <c r="F40" s="55"/>
      <c r="G40" s="283"/>
      <c r="H40" s="357" t="s">
        <v>100</v>
      </c>
      <c r="I40" s="442"/>
      <c r="J40" s="443"/>
      <c r="K40" s="243" t="s">
        <v>30</v>
      </c>
      <c r="L40" s="56"/>
      <c r="M40" s="635">
        <v>90</v>
      </c>
      <c r="N40" s="981"/>
      <c r="O40" s="56"/>
      <c r="P40" s="56"/>
      <c r="Q40" s="748">
        <f t="shared" si="0"/>
        <v>0</v>
      </c>
      <c r="R40" s="551">
        <v>9.5</v>
      </c>
      <c r="S40" s="809">
        <f t="shared" si="1"/>
        <v>0</v>
      </c>
      <c r="T40" s="748">
        <f t="shared" si="2"/>
        <v>0</v>
      </c>
      <c r="U40" s="55"/>
      <c r="V40" s="916">
        <f>SUM(Q40)</f>
        <v>0</v>
      </c>
      <c r="W40" s="916">
        <f>SUM(T40)</f>
        <v>0</v>
      </c>
      <c r="X40" s="186"/>
      <c r="Y40" s="55"/>
      <c r="Z40" s="551">
        <v>33677</v>
      </c>
      <c r="AA40" s="668"/>
    </row>
    <row r="41" spans="1:27" s="157" customFormat="1" ht="79.5" thickBot="1" x14ac:dyDescent="0.3">
      <c r="A41" s="187">
        <v>380</v>
      </c>
      <c r="B41" s="57" t="s">
        <v>101</v>
      </c>
      <c r="C41" s="58" t="s">
        <v>102</v>
      </c>
      <c r="D41" s="58"/>
      <c r="E41" s="187"/>
      <c r="F41" s="57"/>
      <c r="G41" s="284"/>
      <c r="H41" s="358" t="s">
        <v>103</v>
      </c>
      <c r="I41" s="444"/>
      <c r="J41" s="445"/>
      <c r="K41" s="244" t="s">
        <v>30</v>
      </c>
      <c r="L41" s="58"/>
      <c r="M41" s="636">
        <v>80</v>
      </c>
      <c r="N41" s="982"/>
      <c r="O41" s="58"/>
      <c r="P41" s="58"/>
      <c r="Q41" s="749">
        <f t="shared" si="0"/>
        <v>0</v>
      </c>
      <c r="R41" s="552">
        <v>9.5</v>
      </c>
      <c r="S41" s="810">
        <f t="shared" si="1"/>
        <v>0</v>
      </c>
      <c r="T41" s="749">
        <f t="shared" si="2"/>
        <v>0</v>
      </c>
      <c r="U41" s="57"/>
      <c r="V41" s="917">
        <f t="shared" ref="V41:V45" si="8">SUM(Q41)</f>
        <v>0</v>
      </c>
      <c r="W41" s="917">
        <f t="shared" ref="W41:W45" si="9">SUM(T41)</f>
        <v>0</v>
      </c>
      <c r="X41" s="187"/>
      <c r="Y41" s="57"/>
      <c r="Z41" s="552">
        <v>33678</v>
      </c>
      <c r="AA41" s="668"/>
    </row>
    <row r="42" spans="1:27" s="157" customFormat="1" ht="96" thickTop="1" thickBot="1" x14ac:dyDescent="0.3">
      <c r="A42" s="188">
        <v>390</v>
      </c>
      <c r="B42" s="59" t="s">
        <v>104</v>
      </c>
      <c r="C42" s="60" t="s">
        <v>105</v>
      </c>
      <c r="D42" s="60"/>
      <c r="E42" s="188"/>
      <c r="F42" s="59"/>
      <c r="G42" s="285"/>
      <c r="H42" s="359" t="s">
        <v>106</v>
      </c>
      <c r="I42" s="446"/>
      <c r="J42" s="447"/>
      <c r="K42" s="245" t="s">
        <v>30</v>
      </c>
      <c r="L42" s="60"/>
      <c r="M42" s="637">
        <v>70</v>
      </c>
      <c r="N42" s="983"/>
      <c r="O42" s="60"/>
      <c r="P42" s="60"/>
      <c r="Q42" s="750">
        <f t="shared" si="0"/>
        <v>0</v>
      </c>
      <c r="R42" s="127">
        <v>9.5</v>
      </c>
      <c r="S42" s="811">
        <f t="shared" si="1"/>
        <v>0</v>
      </c>
      <c r="T42" s="750">
        <f t="shared" si="2"/>
        <v>0</v>
      </c>
      <c r="U42" s="59"/>
      <c r="V42" s="918">
        <f t="shared" si="8"/>
        <v>0</v>
      </c>
      <c r="W42" s="918">
        <f t="shared" si="9"/>
        <v>0</v>
      </c>
      <c r="X42" s="188"/>
      <c r="Y42" s="59"/>
      <c r="Z42" s="127">
        <v>33679</v>
      </c>
      <c r="AA42" s="668"/>
    </row>
    <row r="43" spans="1:27" s="157" customFormat="1" ht="48" thickBot="1" x14ac:dyDescent="0.3">
      <c r="A43" s="189">
        <v>400</v>
      </c>
      <c r="B43" s="61" t="s">
        <v>107</v>
      </c>
      <c r="C43" s="62" t="s">
        <v>108</v>
      </c>
      <c r="D43" s="62"/>
      <c r="E43" s="189"/>
      <c r="F43" s="61"/>
      <c r="G43" s="286"/>
      <c r="H43" s="360" t="s">
        <v>109</v>
      </c>
      <c r="I43" s="448"/>
      <c r="J43" s="449"/>
      <c r="K43" s="246" t="s">
        <v>30</v>
      </c>
      <c r="L43" s="62"/>
      <c r="M43" s="638">
        <v>800</v>
      </c>
      <c r="N43" s="984"/>
      <c r="O43" s="62"/>
      <c r="P43" s="62"/>
      <c r="Q43" s="751">
        <f t="shared" si="0"/>
        <v>0</v>
      </c>
      <c r="R43" s="553">
        <v>9.5</v>
      </c>
      <c r="S43" s="812">
        <f t="shared" si="1"/>
        <v>0</v>
      </c>
      <c r="T43" s="751">
        <f t="shared" si="2"/>
        <v>0</v>
      </c>
      <c r="U43" s="61"/>
      <c r="V43" s="919">
        <f t="shared" si="8"/>
        <v>0</v>
      </c>
      <c r="W43" s="919">
        <f t="shared" si="9"/>
        <v>0</v>
      </c>
      <c r="X43" s="189"/>
      <c r="Y43" s="61"/>
      <c r="Z43" s="553">
        <v>33680</v>
      </c>
      <c r="AA43" s="668"/>
    </row>
    <row r="44" spans="1:27" s="157" customFormat="1" ht="32.25" thickBot="1" x14ac:dyDescent="0.3">
      <c r="A44" s="187">
        <v>410</v>
      </c>
      <c r="B44" s="57" t="s">
        <v>110</v>
      </c>
      <c r="C44" s="58" t="s">
        <v>570</v>
      </c>
      <c r="D44" s="58"/>
      <c r="E44" s="187"/>
      <c r="F44" s="57"/>
      <c r="G44" s="284"/>
      <c r="H44" s="358" t="s">
        <v>111</v>
      </c>
      <c r="I44" s="444"/>
      <c r="J44" s="445"/>
      <c r="K44" s="244" t="s">
        <v>30</v>
      </c>
      <c r="L44" s="58"/>
      <c r="M44" s="636">
        <v>150</v>
      </c>
      <c r="N44" s="982"/>
      <c r="O44" s="58"/>
      <c r="P44" s="58"/>
      <c r="Q44" s="749">
        <f t="shared" si="0"/>
        <v>0</v>
      </c>
      <c r="R44" s="552">
        <v>9.5</v>
      </c>
      <c r="S44" s="810">
        <f t="shared" si="1"/>
        <v>0</v>
      </c>
      <c r="T44" s="749">
        <f t="shared" si="2"/>
        <v>0</v>
      </c>
      <c r="U44" s="57"/>
      <c r="V44" s="917">
        <f t="shared" si="8"/>
        <v>0</v>
      </c>
      <c r="W44" s="917">
        <f t="shared" si="9"/>
        <v>0</v>
      </c>
      <c r="X44" s="187"/>
      <c r="Y44" s="57"/>
      <c r="Z44" s="552">
        <v>33681</v>
      </c>
      <c r="AA44" s="668"/>
    </row>
    <row r="45" spans="1:27" s="157" customFormat="1" ht="48.75" thickTop="1" thickBot="1" x14ac:dyDescent="0.3">
      <c r="A45" s="190">
        <v>420</v>
      </c>
      <c r="B45" s="63" t="s">
        <v>112</v>
      </c>
      <c r="C45" s="64" t="s">
        <v>632</v>
      </c>
      <c r="D45" s="64"/>
      <c r="E45" s="190"/>
      <c r="F45" s="63"/>
      <c r="G45" s="287"/>
      <c r="H45" s="361" t="s">
        <v>113</v>
      </c>
      <c r="I45" s="450"/>
      <c r="J45" s="451"/>
      <c r="K45" s="247" t="s">
        <v>30</v>
      </c>
      <c r="L45" s="64"/>
      <c r="M45" s="639">
        <v>250</v>
      </c>
      <c r="N45" s="985"/>
      <c r="O45" s="64"/>
      <c r="P45" s="64"/>
      <c r="Q45" s="752">
        <f t="shared" si="0"/>
        <v>0</v>
      </c>
      <c r="R45" s="554">
        <v>22</v>
      </c>
      <c r="S45" s="813">
        <f t="shared" si="1"/>
        <v>0</v>
      </c>
      <c r="T45" s="752">
        <f t="shared" si="2"/>
        <v>0</v>
      </c>
      <c r="U45" s="63"/>
      <c r="V45" s="920">
        <f t="shared" si="8"/>
        <v>0</v>
      </c>
      <c r="W45" s="920">
        <f t="shared" si="9"/>
        <v>0</v>
      </c>
      <c r="X45" s="190"/>
      <c r="Y45" s="63"/>
      <c r="Z45" s="554">
        <v>33682</v>
      </c>
      <c r="AA45" s="668"/>
    </row>
    <row r="46" spans="1:27" s="157" customFormat="1" ht="174" thickTop="1" x14ac:dyDescent="0.25">
      <c r="A46" s="191">
        <v>430</v>
      </c>
      <c r="B46" s="65" t="s">
        <v>114</v>
      </c>
      <c r="C46" s="66" t="s">
        <v>115</v>
      </c>
      <c r="D46" s="66"/>
      <c r="E46" s="191"/>
      <c r="F46" s="65"/>
      <c r="G46" s="288"/>
      <c r="H46" s="362" t="s">
        <v>116</v>
      </c>
      <c r="I46" s="452"/>
      <c r="J46" s="453"/>
      <c r="K46" s="248" t="s">
        <v>30</v>
      </c>
      <c r="L46" s="66"/>
      <c r="M46" s="640">
        <v>100</v>
      </c>
      <c r="N46" s="986"/>
      <c r="O46" s="66"/>
      <c r="P46" s="66"/>
      <c r="Q46" s="753">
        <f t="shared" si="0"/>
        <v>0</v>
      </c>
      <c r="R46" s="555">
        <v>9.5</v>
      </c>
      <c r="S46" s="814">
        <f t="shared" si="1"/>
        <v>0</v>
      </c>
      <c r="T46" s="753">
        <f t="shared" si="2"/>
        <v>0</v>
      </c>
      <c r="U46" s="65"/>
      <c r="V46" s="921"/>
      <c r="W46" s="921"/>
      <c r="X46" s="191"/>
      <c r="Y46" s="65"/>
      <c r="Z46" s="555">
        <v>33683</v>
      </c>
      <c r="AA46" s="668"/>
    </row>
    <row r="47" spans="1:27" s="157" customFormat="1" ht="31.5" x14ac:dyDescent="0.25">
      <c r="A47" s="192">
        <v>440</v>
      </c>
      <c r="B47" s="67"/>
      <c r="C47" s="68" t="s">
        <v>117</v>
      </c>
      <c r="D47" s="68"/>
      <c r="E47" s="192"/>
      <c r="F47" s="67"/>
      <c r="G47" s="289"/>
      <c r="H47" s="363" t="s">
        <v>116</v>
      </c>
      <c r="I47" s="454"/>
      <c r="J47" s="455"/>
      <c r="K47" s="249" t="s">
        <v>30</v>
      </c>
      <c r="L47" s="68"/>
      <c r="M47" s="641">
        <v>250</v>
      </c>
      <c r="N47" s="987"/>
      <c r="O47" s="68"/>
      <c r="P47" s="68"/>
      <c r="Q47" s="754">
        <f t="shared" si="0"/>
        <v>0</v>
      </c>
      <c r="R47" s="556">
        <v>9.5</v>
      </c>
      <c r="S47" s="815">
        <f t="shared" si="1"/>
        <v>0</v>
      </c>
      <c r="T47" s="754">
        <f t="shared" si="2"/>
        <v>0</v>
      </c>
      <c r="U47" s="67"/>
      <c r="V47" s="922"/>
      <c r="W47" s="922"/>
      <c r="X47" s="192"/>
      <c r="Y47" s="67"/>
      <c r="Z47" s="556">
        <v>33684</v>
      </c>
      <c r="AA47" s="668"/>
    </row>
    <row r="48" spans="1:27" s="157" customFormat="1" ht="16.5" thickBot="1" x14ac:dyDescent="0.3">
      <c r="A48" s="193">
        <v>450</v>
      </c>
      <c r="B48" s="69"/>
      <c r="C48" s="70" t="s">
        <v>118</v>
      </c>
      <c r="D48" s="70"/>
      <c r="E48" s="193"/>
      <c r="F48" s="69"/>
      <c r="G48" s="290"/>
      <c r="H48" s="364" t="s">
        <v>116</v>
      </c>
      <c r="I48" s="456"/>
      <c r="J48" s="457"/>
      <c r="K48" s="250" t="s">
        <v>30</v>
      </c>
      <c r="L48" s="70"/>
      <c r="M48" s="642">
        <v>300</v>
      </c>
      <c r="N48" s="988"/>
      <c r="O48" s="70"/>
      <c r="P48" s="70"/>
      <c r="Q48" s="755">
        <f t="shared" si="0"/>
        <v>0</v>
      </c>
      <c r="R48" s="557">
        <v>9.5</v>
      </c>
      <c r="S48" s="816">
        <f t="shared" si="1"/>
        <v>0</v>
      </c>
      <c r="T48" s="755">
        <f t="shared" si="2"/>
        <v>0</v>
      </c>
      <c r="U48" s="69"/>
      <c r="V48" s="923">
        <f>SUM(Q46:Q48)</f>
        <v>0</v>
      </c>
      <c r="W48" s="923">
        <f>SUM(T46:T48)</f>
        <v>0</v>
      </c>
      <c r="X48" s="193"/>
      <c r="Y48" s="69"/>
      <c r="Z48" s="557">
        <v>33685</v>
      </c>
      <c r="AA48" s="668"/>
    </row>
    <row r="49" spans="1:27" s="157" customFormat="1" ht="16.5" thickBot="1" x14ac:dyDescent="0.3">
      <c r="A49" s="194">
        <v>460</v>
      </c>
      <c r="B49" s="71" t="s">
        <v>119</v>
      </c>
      <c r="C49" s="72" t="s">
        <v>571</v>
      </c>
      <c r="D49" s="72"/>
      <c r="E49" s="194"/>
      <c r="F49" s="71"/>
      <c r="G49" s="291"/>
      <c r="H49" s="365" t="s">
        <v>120</v>
      </c>
      <c r="I49" s="458"/>
      <c r="J49" s="459"/>
      <c r="K49" s="251" t="s">
        <v>30</v>
      </c>
      <c r="L49" s="72"/>
      <c r="M49" s="643">
        <v>300</v>
      </c>
      <c r="N49" s="989"/>
      <c r="O49" s="72"/>
      <c r="P49" s="72"/>
      <c r="Q49" s="756">
        <f t="shared" si="0"/>
        <v>0</v>
      </c>
      <c r="R49" s="558">
        <v>22</v>
      </c>
      <c r="S49" s="817">
        <f t="shared" si="1"/>
        <v>0</v>
      </c>
      <c r="T49" s="756">
        <f t="shared" si="2"/>
        <v>0</v>
      </c>
      <c r="U49" s="71"/>
      <c r="V49" s="924">
        <f>SUM(Q49)</f>
        <v>0</v>
      </c>
      <c r="W49" s="924">
        <f>SUM(T49)</f>
        <v>0</v>
      </c>
      <c r="X49" s="194"/>
      <c r="Y49" s="71"/>
      <c r="Z49" s="558">
        <v>33686</v>
      </c>
      <c r="AA49" s="668"/>
    </row>
    <row r="50" spans="1:27" s="157" customFormat="1" ht="64.5" thickTop="1" thickBot="1" x14ac:dyDescent="0.3">
      <c r="A50" s="195">
        <v>470</v>
      </c>
      <c r="B50" s="73" t="s">
        <v>121</v>
      </c>
      <c r="C50" s="74" t="s">
        <v>122</v>
      </c>
      <c r="D50" s="74"/>
      <c r="E50" s="195"/>
      <c r="F50" s="73"/>
      <c r="G50" s="292"/>
      <c r="H50" s="366" t="s">
        <v>123</v>
      </c>
      <c r="I50" s="460"/>
      <c r="J50" s="461"/>
      <c r="K50" s="575" t="s">
        <v>30</v>
      </c>
      <c r="L50" s="576"/>
      <c r="M50" s="644">
        <v>500</v>
      </c>
      <c r="N50" s="990"/>
      <c r="O50" s="576"/>
      <c r="P50" s="576"/>
      <c r="Q50" s="757">
        <f t="shared" si="0"/>
        <v>0</v>
      </c>
      <c r="R50" s="671">
        <v>9.5</v>
      </c>
      <c r="S50" s="818">
        <f t="shared" si="1"/>
        <v>0</v>
      </c>
      <c r="T50" s="757">
        <f t="shared" si="2"/>
        <v>0</v>
      </c>
      <c r="U50" s="672"/>
      <c r="V50" s="925">
        <f>SUM(Q50)</f>
        <v>0</v>
      </c>
      <c r="W50" s="925">
        <f>SUM(T50)</f>
        <v>0</v>
      </c>
      <c r="X50" s="577"/>
      <c r="Y50" s="672"/>
      <c r="Z50" s="671">
        <v>33687</v>
      </c>
      <c r="AA50" s="668"/>
    </row>
    <row r="51" spans="1:27" s="157" customFormat="1" ht="80.25" thickTop="1" thickBot="1" x14ac:dyDescent="0.3">
      <c r="A51" s="196">
        <v>480</v>
      </c>
      <c r="B51" s="75" t="s">
        <v>124</v>
      </c>
      <c r="C51" s="76" t="s">
        <v>572</v>
      </c>
      <c r="D51" s="76"/>
      <c r="E51" s="196"/>
      <c r="F51" s="75"/>
      <c r="G51" s="293"/>
      <c r="H51" s="367" t="s">
        <v>125</v>
      </c>
      <c r="I51" s="462"/>
      <c r="J51" s="463"/>
      <c r="K51" s="252" t="s">
        <v>30</v>
      </c>
      <c r="L51" s="76"/>
      <c r="M51" s="645">
        <v>25</v>
      </c>
      <c r="N51" s="991"/>
      <c r="O51" s="76"/>
      <c r="P51" s="76"/>
      <c r="Q51" s="758">
        <f t="shared" si="0"/>
        <v>0</v>
      </c>
      <c r="R51" s="559">
        <v>9.5</v>
      </c>
      <c r="S51" s="819">
        <f t="shared" si="1"/>
        <v>0</v>
      </c>
      <c r="T51" s="758">
        <f t="shared" si="2"/>
        <v>0</v>
      </c>
      <c r="U51" s="75"/>
      <c r="V51" s="926">
        <f t="shared" ref="V51:V114" si="10">SUM(Q51)</f>
        <v>0</v>
      </c>
      <c r="W51" s="926">
        <f t="shared" ref="W51:W78" si="11">SUM(T51)</f>
        <v>0</v>
      </c>
      <c r="X51" s="196"/>
      <c r="Y51" s="75"/>
      <c r="Z51" s="559">
        <v>33688</v>
      </c>
      <c r="AA51" s="668"/>
    </row>
    <row r="52" spans="1:27" s="157" customFormat="1" ht="63.75" thickBot="1" x14ac:dyDescent="0.3">
      <c r="A52" s="197">
        <v>490</v>
      </c>
      <c r="B52" s="77" t="s">
        <v>126</v>
      </c>
      <c r="C52" s="78" t="s">
        <v>127</v>
      </c>
      <c r="D52" s="78"/>
      <c r="E52" s="197"/>
      <c r="F52" s="77"/>
      <c r="G52" s="294"/>
      <c r="H52" s="368" t="s">
        <v>128</v>
      </c>
      <c r="I52" s="464"/>
      <c r="J52" s="465"/>
      <c r="K52" s="253" t="s">
        <v>30</v>
      </c>
      <c r="L52" s="78"/>
      <c r="M52" s="646">
        <v>25</v>
      </c>
      <c r="N52" s="992"/>
      <c r="O52" s="78"/>
      <c r="P52" s="78"/>
      <c r="Q52" s="759">
        <f t="shared" si="0"/>
        <v>0</v>
      </c>
      <c r="R52" s="560">
        <v>9.5</v>
      </c>
      <c r="S52" s="820">
        <f t="shared" si="1"/>
        <v>0</v>
      </c>
      <c r="T52" s="759">
        <f t="shared" si="2"/>
        <v>0</v>
      </c>
      <c r="U52" s="77"/>
      <c r="V52" s="927">
        <f t="shared" si="10"/>
        <v>0</v>
      </c>
      <c r="W52" s="927">
        <f t="shared" si="11"/>
        <v>0</v>
      </c>
      <c r="X52" s="197"/>
      <c r="Y52" s="77"/>
      <c r="Z52" s="560">
        <v>33689</v>
      </c>
      <c r="AA52" s="668"/>
    </row>
    <row r="53" spans="1:27" s="157" customFormat="1" ht="79.5" thickBot="1" x14ac:dyDescent="0.3">
      <c r="A53" s="197">
        <v>500</v>
      </c>
      <c r="B53" s="77" t="s">
        <v>129</v>
      </c>
      <c r="C53" s="78" t="s">
        <v>130</v>
      </c>
      <c r="D53" s="78"/>
      <c r="E53" s="197"/>
      <c r="F53" s="77"/>
      <c r="G53" s="294"/>
      <c r="H53" s="368" t="s">
        <v>131</v>
      </c>
      <c r="I53" s="464"/>
      <c r="J53" s="465"/>
      <c r="K53" s="253" t="s">
        <v>30</v>
      </c>
      <c r="L53" s="78"/>
      <c r="M53" s="646">
        <v>50</v>
      </c>
      <c r="N53" s="992"/>
      <c r="O53" s="78"/>
      <c r="P53" s="78"/>
      <c r="Q53" s="759">
        <f t="shared" si="0"/>
        <v>0</v>
      </c>
      <c r="R53" s="560">
        <v>9.5</v>
      </c>
      <c r="S53" s="820">
        <f t="shared" si="1"/>
        <v>0</v>
      </c>
      <c r="T53" s="759">
        <f t="shared" si="2"/>
        <v>0</v>
      </c>
      <c r="U53" s="77"/>
      <c r="V53" s="927">
        <f t="shared" si="10"/>
        <v>0</v>
      </c>
      <c r="W53" s="927">
        <f t="shared" si="11"/>
        <v>0</v>
      </c>
      <c r="X53" s="197"/>
      <c r="Y53" s="77"/>
      <c r="Z53" s="560">
        <v>33690</v>
      </c>
      <c r="AA53" s="668"/>
    </row>
    <row r="54" spans="1:27" s="157" customFormat="1" ht="79.5" thickBot="1" x14ac:dyDescent="0.3">
      <c r="A54" s="197">
        <v>510</v>
      </c>
      <c r="B54" s="77" t="s">
        <v>132</v>
      </c>
      <c r="C54" s="78" t="s">
        <v>640</v>
      </c>
      <c r="D54" s="1057"/>
      <c r="E54" s="197"/>
      <c r="F54" s="77"/>
      <c r="G54" s="294"/>
      <c r="H54" s="368" t="s">
        <v>133</v>
      </c>
      <c r="I54" s="464"/>
      <c r="J54" s="465"/>
      <c r="K54" s="253" t="s">
        <v>30</v>
      </c>
      <c r="L54" s="78"/>
      <c r="M54" s="646">
        <v>10</v>
      </c>
      <c r="N54" s="992"/>
      <c r="O54" s="78"/>
      <c r="P54" s="78"/>
      <c r="Q54" s="759">
        <f t="shared" si="0"/>
        <v>0</v>
      </c>
      <c r="R54" s="560">
        <v>9.5</v>
      </c>
      <c r="S54" s="820">
        <f t="shared" si="1"/>
        <v>0</v>
      </c>
      <c r="T54" s="759">
        <f t="shared" si="2"/>
        <v>0</v>
      </c>
      <c r="U54" s="77"/>
      <c r="V54" s="927">
        <f t="shared" si="10"/>
        <v>0</v>
      </c>
      <c r="W54" s="927">
        <f t="shared" si="11"/>
        <v>0</v>
      </c>
      <c r="X54" s="197"/>
      <c r="Y54" s="77"/>
      <c r="Z54" s="560">
        <v>33691</v>
      </c>
      <c r="AA54" s="668"/>
    </row>
    <row r="55" spans="1:27" s="157" customFormat="1" ht="48" thickBot="1" x14ac:dyDescent="0.3">
      <c r="A55" s="197">
        <v>520</v>
      </c>
      <c r="B55" s="77" t="s">
        <v>134</v>
      </c>
      <c r="C55" s="78" t="s">
        <v>135</v>
      </c>
      <c r="D55" s="78"/>
      <c r="E55" s="197"/>
      <c r="F55" s="77"/>
      <c r="G55" s="294"/>
      <c r="H55" s="368" t="s">
        <v>136</v>
      </c>
      <c r="I55" s="464"/>
      <c r="J55" s="465"/>
      <c r="K55" s="253" t="s">
        <v>30</v>
      </c>
      <c r="L55" s="78"/>
      <c r="M55" s="646">
        <v>20</v>
      </c>
      <c r="N55" s="992"/>
      <c r="O55" s="78"/>
      <c r="P55" s="78"/>
      <c r="Q55" s="759">
        <f t="shared" si="0"/>
        <v>0</v>
      </c>
      <c r="R55" s="560">
        <v>9.5</v>
      </c>
      <c r="S55" s="820">
        <f t="shared" si="1"/>
        <v>0</v>
      </c>
      <c r="T55" s="759">
        <f t="shared" si="2"/>
        <v>0</v>
      </c>
      <c r="U55" s="77"/>
      <c r="V55" s="927">
        <f t="shared" si="10"/>
        <v>0</v>
      </c>
      <c r="W55" s="927">
        <f t="shared" si="11"/>
        <v>0</v>
      </c>
      <c r="X55" s="197"/>
      <c r="Y55" s="77"/>
      <c r="Z55" s="560">
        <v>33692</v>
      </c>
      <c r="AA55" s="668"/>
    </row>
    <row r="56" spans="1:27" s="157" customFormat="1" ht="95.25" thickBot="1" x14ac:dyDescent="0.3">
      <c r="A56" s="198">
        <v>530</v>
      </c>
      <c r="B56" s="79" t="s">
        <v>137</v>
      </c>
      <c r="C56" s="80" t="s">
        <v>138</v>
      </c>
      <c r="D56" s="80"/>
      <c r="E56" s="198"/>
      <c r="F56" s="79"/>
      <c r="G56" s="295"/>
      <c r="H56" s="369" t="s">
        <v>139</v>
      </c>
      <c r="I56" s="466"/>
      <c r="J56" s="467"/>
      <c r="K56" s="254" t="s">
        <v>30</v>
      </c>
      <c r="L56" s="80"/>
      <c r="M56" s="647">
        <v>100</v>
      </c>
      <c r="N56" s="993"/>
      <c r="O56" s="80"/>
      <c r="P56" s="80"/>
      <c r="Q56" s="760">
        <f t="shared" si="0"/>
        <v>0</v>
      </c>
      <c r="R56" s="561">
        <v>9.5</v>
      </c>
      <c r="S56" s="821">
        <f t="shared" si="1"/>
        <v>0</v>
      </c>
      <c r="T56" s="760">
        <f t="shared" si="2"/>
        <v>0</v>
      </c>
      <c r="U56" s="79"/>
      <c r="V56" s="928">
        <f t="shared" si="10"/>
        <v>0</v>
      </c>
      <c r="W56" s="928">
        <f t="shared" si="11"/>
        <v>0</v>
      </c>
      <c r="X56" s="198"/>
      <c r="Y56" s="79"/>
      <c r="Z56" s="561">
        <v>33693</v>
      </c>
      <c r="AA56" s="668"/>
    </row>
    <row r="57" spans="1:27" s="157" customFormat="1" ht="80.25" thickTop="1" thickBot="1" x14ac:dyDescent="0.3">
      <c r="A57" s="199">
        <v>540</v>
      </c>
      <c r="B57" s="81" t="s">
        <v>140</v>
      </c>
      <c r="C57" s="82" t="s">
        <v>141</v>
      </c>
      <c r="D57" s="83"/>
      <c r="E57" s="199"/>
      <c r="F57" s="81"/>
      <c r="G57" s="296"/>
      <c r="H57" s="370" t="s">
        <v>142</v>
      </c>
      <c r="I57" s="468"/>
      <c r="J57" s="469"/>
      <c r="K57" s="578" t="s">
        <v>30</v>
      </c>
      <c r="L57" s="83"/>
      <c r="M57" s="648">
        <v>35</v>
      </c>
      <c r="N57" s="994"/>
      <c r="O57" s="588"/>
      <c r="P57" s="83"/>
      <c r="Q57" s="761">
        <f t="shared" si="0"/>
        <v>0</v>
      </c>
      <c r="R57" s="562">
        <v>9.5</v>
      </c>
      <c r="S57" s="822">
        <f t="shared" si="1"/>
        <v>0</v>
      </c>
      <c r="T57" s="761">
        <f t="shared" si="2"/>
        <v>0</v>
      </c>
      <c r="U57" s="81"/>
      <c r="V57" s="929">
        <f t="shared" si="10"/>
        <v>0</v>
      </c>
      <c r="W57" s="929">
        <f t="shared" si="11"/>
        <v>0</v>
      </c>
      <c r="X57" s="199"/>
      <c r="Y57" s="81"/>
      <c r="Z57" s="679">
        <v>33694</v>
      </c>
      <c r="AA57" s="668"/>
    </row>
    <row r="58" spans="1:27" s="157" customFormat="1" ht="80.25" thickTop="1" thickBot="1" x14ac:dyDescent="0.3">
      <c r="A58" s="186">
        <v>550</v>
      </c>
      <c r="B58" s="55" t="s">
        <v>143</v>
      </c>
      <c r="C58" s="56" t="s">
        <v>144</v>
      </c>
      <c r="D58" s="56"/>
      <c r="E58" s="186"/>
      <c r="F58" s="55"/>
      <c r="G58" s="283"/>
      <c r="H58" s="357" t="s">
        <v>145</v>
      </c>
      <c r="I58" s="442"/>
      <c r="J58" s="443"/>
      <c r="K58" s="243" t="s">
        <v>30</v>
      </c>
      <c r="L58" s="56"/>
      <c r="M58" s="635">
        <v>25</v>
      </c>
      <c r="N58" s="981"/>
      <c r="O58" s="56"/>
      <c r="P58" s="56"/>
      <c r="Q58" s="748">
        <f t="shared" si="0"/>
        <v>0</v>
      </c>
      <c r="R58" s="551">
        <v>9.5</v>
      </c>
      <c r="S58" s="809">
        <f t="shared" si="1"/>
        <v>0</v>
      </c>
      <c r="T58" s="748">
        <f t="shared" si="2"/>
        <v>0</v>
      </c>
      <c r="U58" s="55"/>
      <c r="V58" s="916">
        <f t="shared" si="10"/>
        <v>0</v>
      </c>
      <c r="W58" s="916">
        <f t="shared" si="11"/>
        <v>0</v>
      </c>
      <c r="X58" s="186"/>
      <c r="Y58" s="55"/>
      <c r="Z58" s="551">
        <v>33695</v>
      </c>
      <c r="AA58" s="668"/>
    </row>
    <row r="59" spans="1:27" s="157" customFormat="1" ht="95.25" thickBot="1" x14ac:dyDescent="0.3">
      <c r="A59" s="200">
        <v>560</v>
      </c>
      <c r="B59" s="84" t="s">
        <v>146</v>
      </c>
      <c r="C59" s="85" t="s">
        <v>573</v>
      </c>
      <c r="D59" s="85"/>
      <c r="E59" s="200"/>
      <c r="F59" s="84"/>
      <c r="G59" s="297"/>
      <c r="H59" s="371" t="s">
        <v>147</v>
      </c>
      <c r="I59" s="470"/>
      <c r="J59" s="471"/>
      <c r="K59" s="255" t="s">
        <v>30</v>
      </c>
      <c r="L59" s="85"/>
      <c r="M59" s="649">
        <v>25</v>
      </c>
      <c r="N59" s="995"/>
      <c r="O59" s="85"/>
      <c r="P59" s="85"/>
      <c r="Q59" s="762">
        <f t="shared" si="0"/>
        <v>0</v>
      </c>
      <c r="R59" s="563">
        <v>9.5</v>
      </c>
      <c r="S59" s="823">
        <f t="shared" si="1"/>
        <v>0</v>
      </c>
      <c r="T59" s="762">
        <f t="shared" si="2"/>
        <v>0</v>
      </c>
      <c r="U59" s="84"/>
      <c r="V59" s="930">
        <f t="shared" si="10"/>
        <v>0</v>
      </c>
      <c r="W59" s="930">
        <f t="shared" si="11"/>
        <v>0</v>
      </c>
      <c r="X59" s="200"/>
      <c r="Y59" s="84"/>
      <c r="Z59" s="563">
        <v>33696</v>
      </c>
      <c r="AA59" s="668"/>
    </row>
    <row r="60" spans="1:27" s="157" customFormat="1" ht="63.75" thickBot="1" x14ac:dyDescent="0.3">
      <c r="A60" s="200">
        <v>570</v>
      </c>
      <c r="B60" s="84" t="s">
        <v>148</v>
      </c>
      <c r="C60" s="85" t="s">
        <v>149</v>
      </c>
      <c r="D60" s="85"/>
      <c r="E60" s="200"/>
      <c r="F60" s="84"/>
      <c r="G60" s="297"/>
      <c r="H60" s="371" t="s">
        <v>150</v>
      </c>
      <c r="I60" s="470"/>
      <c r="J60" s="471"/>
      <c r="K60" s="255" t="s">
        <v>30</v>
      </c>
      <c r="L60" s="85"/>
      <c r="M60" s="649">
        <v>70</v>
      </c>
      <c r="N60" s="995"/>
      <c r="O60" s="85"/>
      <c r="P60" s="85"/>
      <c r="Q60" s="762">
        <f t="shared" si="0"/>
        <v>0</v>
      </c>
      <c r="R60" s="563">
        <v>9.5</v>
      </c>
      <c r="S60" s="823">
        <f t="shared" si="1"/>
        <v>0</v>
      </c>
      <c r="T60" s="762">
        <f t="shared" si="2"/>
        <v>0</v>
      </c>
      <c r="U60" s="84"/>
      <c r="V60" s="930">
        <f t="shared" si="10"/>
        <v>0</v>
      </c>
      <c r="W60" s="930">
        <f t="shared" si="11"/>
        <v>0</v>
      </c>
      <c r="X60" s="200"/>
      <c r="Y60" s="84"/>
      <c r="Z60" s="563">
        <v>33697</v>
      </c>
      <c r="AA60" s="668"/>
    </row>
    <row r="61" spans="1:27" s="157" customFormat="1" ht="63.75" thickBot="1" x14ac:dyDescent="0.3">
      <c r="A61" s="200">
        <v>580</v>
      </c>
      <c r="B61" s="84" t="s">
        <v>151</v>
      </c>
      <c r="C61" s="85" t="s">
        <v>152</v>
      </c>
      <c r="D61" s="85"/>
      <c r="E61" s="200"/>
      <c r="F61" s="84"/>
      <c r="G61" s="297"/>
      <c r="H61" s="371" t="s">
        <v>153</v>
      </c>
      <c r="I61" s="470"/>
      <c r="J61" s="471"/>
      <c r="K61" s="255" t="s">
        <v>30</v>
      </c>
      <c r="L61" s="85"/>
      <c r="M61" s="649">
        <v>25</v>
      </c>
      <c r="N61" s="995"/>
      <c r="O61" s="85"/>
      <c r="P61" s="85"/>
      <c r="Q61" s="762">
        <f t="shared" si="0"/>
        <v>0</v>
      </c>
      <c r="R61" s="563">
        <v>9.5</v>
      </c>
      <c r="S61" s="823">
        <f t="shared" si="1"/>
        <v>0</v>
      </c>
      <c r="T61" s="762">
        <f t="shared" si="2"/>
        <v>0</v>
      </c>
      <c r="U61" s="84"/>
      <c r="V61" s="930">
        <f t="shared" si="10"/>
        <v>0</v>
      </c>
      <c r="W61" s="930">
        <f t="shared" si="11"/>
        <v>0</v>
      </c>
      <c r="X61" s="200"/>
      <c r="Y61" s="84"/>
      <c r="Z61" s="563">
        <v>33698</v>
      </c>
      <c r="AA61" s="668"/>
    </row>
    <row r="62" spans="1:27" s="157" customFormat="1" ht="95.25" thickBot="1" x14ac:dyDescent="0.3">
      <c r="A62" s="200">
        <v>590</v>
      </c>
      <c r="B62" s="84" t="s">
        <v>154</v>
      </c>
      <c r="C62" s="85" t="s">
        <v>155</v>
      </c>
      <c r="D62" s="85"/>
      <c r="E62" s="200"/>
      <c r="F62" s="84"/>
      <c r="G62" s="297"/>
      <c r="H62" s="371" t="s">
        <v>156</v>
      </c>
      <c r="I62" s="470"/>
      <c r="J62" s="471"/>
      <c r="K62" s="255" t="s">
        <v>30</v>
      </c>
      <c r="L62" s="85"/>
      <c r="M62" s="649">
        <v>25</v>
      </c>
      <c r="N62" s="995"/>
      <c r="O62" s="85"/>
      <c r="P62" s="85"/>
      <c r="Q62" s="762">
        <f t="shared" si="0"/>
        <v>0</v>
      </c>
      <c r="R62" s="563">
        <v>9.5</v>
      </c>
      <c r="S62" s="823">
        <f t="shared" si="1"/>
        <v>0</v>
      </c>
      <c r="T62" s="762">
        <f t="shared" si="2"/>
        <v>0</v>
      </c>
      <c r="U62" s="84"/>
      <c r="V62" s="930">
        <f t="shared" si="10"/>
        <v>0</v>
      </c>
      <c r="W62" s="930">
        <f t="shared" si="11"/>
        <v>0</v>
      </c>
      <c r="X62" s="200"/>
      <c r="Y62" s="84"/>
      <c r="Z62" s="563">
        <v>33699</v>
      </c>
      <c r="AA62" s="668"/>
    </row>
    <row r="63" spans="1:27" s="157" customFormat="1" ht="48" thickBot="1" x14ac:dyDescent="0.3">
      <c r="A63" s="200">
        <v>600</v>
      </c>
      <c r="B63" s="84" t="s">
        <v>157</v>
      </c>
      <c r="C63" s="85" t="s">
        <v>158</v>
      </c>
      <c r="D63" s="85"/>
      <c r="E63" s="200"/>
      <c r="F63" s="84"/>
      <c r="G63" s="297"/>
      <c r="H63" s="371" t="s">
        <v>159</v>
      </c>
      <c r="I63" s="470"/>
      <c r="J63" s="471"/>
      <c r="K63" s="255" t="s">
        <v>30</v>
      </c>
      <c r="L63" s="85"/>
      <c r="M63" s="649">
        <v>25</v>
      </c>
      <c r="N63" s="995"/>
      <c r="O63" s="85"/>
      <c r="P63" s="85"/>
      <c r="Q63" s="762">
        <f t="shared" si="0"/>
        <v>0</v>
      </c>
      <c r="R63" s="563">
        <v>9.5</v>
      </c>
      <c r="S63" s="823">
        <f t="shared" si="1"/>
        <v>0</v>
      </c>
      <c r="T63" s="762">
        <f t="shared" si="2"/>
        <v>0</v>
      </c>
      <c r="U63" s="84"/>
      <c r="V63" s="930">
        <f t="shared" si="10"/>
        <v>0</v>
      </c>
      <c r="W63" s="930">
        <f t="shared" si="11"/>
        <v>0</v>
      </c>
      <c r="X63" s="200"/>
      <c r="Y63" s="84"/>
      <c r="Z63" s="563">
        <v>33700</v>
      </c>
      <c r="AA63" s="668"/>
    </row>
    <row r="64" spans="1:27" s="157" customFormat="1" ht="95.25" thickBot="1" x14ac:dyDescent="0.3">
      <c r="A64" s="200">
        <v>610</v>
      </c>
      <c r="B64" s="84" t="s">
        <v>160</v>
      </c>
      <c r="C64" s="85" t="s">
        <v>574</v>
      </c>
      <c r="D64" s="85"/>
      <c r="E64" s="200"/>
      <c r="F64" s="84"/>
      <c r="G64" s="297"/>
      <c r="H64" s="371" t="s">
        <v>161</v>
      </c>
      <c r="I64" s="470"/>
      <c r="J64" s="471"/>
      <c r="K64" s="255" t="s">
        <v>30</v>
      </c>
      <c r="L64" s="85"/>
      <c r="M64" s="649">
        <v>35</v>
      </c>
      <c r="N64" s="995"/>
      <c r="O64" s="85"/>
      <c r="P64" s="85"/>
      <c r="Q64" s="762">
        <f t="shared" si="0"/>
        <v>0</v>
      </c>
      <c r="R64" s="563">
        <v>9.5</v>
      </c>
      <c r="S64" s="823">
        <f t="shared" si="1"/>
        <v>0</v>
      </c>
      <c r="T64" s="762">
        <f t="shared" si="2"/>
        <v>0</v>
      </c>
      <c r="U64" s="84"/>
      <c r="V64" s="930">
        <f t="shared" si="10"/>
        <v>0</v>
      </c>
      <c r="W64" s="930">
        <f t="shared" si="11"/>
        <v>0</v>
      </c>
      <c r="X64" s="200"/>
      <c r="Y64" s="84"/>
      <c r="Z64" s="563">
        <v>33701</v>
      </c>
      <c r="AA64" s="668"/>
    </row>
    <row r="65" spans="1:27" s="157" customFormat="1" ht="111" thickBot="1" x14ac:dyDescent="0.3">
      <c r="A65" s="200">
        <v>620</v>
      </c>
      <c r="B65" s="84" t="s">
        <v>162</v>
      </c>
      <c r="C65" s="85" t="s">
        <v>575</v>
      </c>
      <c r="D65" s="85"/>
      <c r="E65" s="200"/>
      <c r="F65" s="84"/>
      <c r="G65" s="297"/>
      <c r="H65" s="371" t="s">
        <v>163</v>
      </c>
      <c r="I65" s="470"/>
      <c r="J65" s="471"/>
      <c r="K65" s="255" t="s">
        <v>30</v>
      </c>
      <c r="L65" s="85"/>
      <c r="M65" s="649">
        <v>160</v>
      </c>
      <c r="N65" s="995"/>
      <c r="O65" s="85"/>
      <c r="P65" s="85"/>
      <c r="Q65" s="762">
        <f t="shared" si="0"/>
        <v>0</v>
      </c>
      <c r="R65" s="563">
        <v>9.5</v>
      </c>
      <c r="S65" s="823">
        <f t="shared" si="1"/>
        <v>0</v>
      </c>
      <c r="T65" s="762">
        <f t="shared" si="2"/>
        <v>0</v>
      </c>
      <c r="U65" s="84"/>
      <c r="V65" s="930">
        <f t="shared" si="10"/>
        <v>0</v>
      </c>
      <c r="W65" s="930">
        <f t="shared" si="11"/>
        <v>0</v>
      </c>
      <c r="X65" s="200"/>
      <c r="Y65" s="84"/>
      <c r="Z65" s="563">
        <v>33702</v>
      </c>
      <c r="AA65" s="668"/>
    </row>
    <row r="66" spans="1:27" s="157" customFormat="1" ht="95.25" thickBot="1" x14ac:dyDescent="0.3">
      <c r="A66" s="200">
        <v>630</v>
      </c>
      <c r="B66" s="84" t="s">
        <v>164</v>
      </c>
      <c r="C66" s="85" t="s">
        <v>576</v>
      </c>
      <c r="D66" s="85"/>
      <c r="E66" s="200"/>
      <c r="F66" s="84"/>
      <c r="G66" s="297"/>
      <c r="H66" s="371" t="s">
        <v>165</v>
      </c>
      <c r="I66" s="470"/>
      <c r="J66" s="471"/>
      <c r="K66" s="255" t="s">
        <v>30</v>
      </c>
      <c r="L66" s="85"/>
      <c r="M66" s="649">
        <v>25</v>
      </c>
      <c r="N66" s="995"/>
      <c r="O66" s="85"/>
      <c r="P66" s="85"/>
      <c r="Q66" s="762">
        <f t="shared" si="0"/>
        <v>0</v>
      </c>
      <c r="R66" s="563">
        <v>9.5</v>
      </c>
      <c r="S66" s="823">
        <f t="shared" si="1"/>
        <v>0</v>
      </c>
      <c r="T66" s="762">
        <f t="shared" si="2"/>
        <v>0</v>
      </c>
      <c r="U66" s="84"/>
      <c r="V66" s="930">
        <f t="shared" si="10"/>
        <v>0</v>
      </c>
      <c r="W66" s="930">
        <f t="shared" si="11"/>
        <v>0</v>
      </c>
      <c r="X66" s="200"/>
      <c r="Y66" s="84"/>
      <c r="Z66" s="563">
        <v>33703</v>
      </c>
      <c r="AA66" s="668"/>
    </row>
    <row r="67" spans="1:27" s="157" customFormat="1" ht="63.75" thickBot="1" x14ac:dyDescent="0.3">
      <c r="A67" s="200">
        <v>640</v>
      </c>
      <c r="B67" s="84" t="s">
        <v>166</v>
      </c>
      <c r="C67" s="85" t="s">
        <v>577</v>
      </c>
      <c r="D67" s="85"/>
      <c r="E67" s="200"/>
      <c r="F67" s="84"/>
      <c r="G67" s="297"/>
      <c r="H67" s="371" t="s">
        <v>167</v>
      </c>
      <c r="I67" s="470"/>
      <c r="J67" s="471"/>
      <c r="K67" s="255" t="s">
        <v>30</v>
      </c>
      <c r="L67" s="85"/>
      <c r="M67" s="649">
        <v>5</v>
      </c>
      <c r="N67" s="995"/>
      <c r="O67" s="85"/>
      <c r="P67" s="85"/>
      <c r="Q67" s="762">
        <f t="shared" si="0"/>
        <v>0</v>
      </c>
      <c r="R67" s="563">
        <v>9.5</v>
      </c>
      <c r="S67" s="823">
        <f t="shared" si="1"/>
        <v>0</v>
      </c>
      <c r="T67" s="762">
        <f t="shared" si="2"/>
        <v>0</v>
      </c>
      <c r="U67" s="84"/>
      <c r="V67" s="930">
        <f t="shared" si="10"/>
        <v>0</v>
      </c>
      <c r="W67" s="930">
        <f t="shared" si="11"/>
        <v>0</v>
      </c>
      <c r="X67" s="200"/>
      <c r="Y67" s="84"/>
      <c r="Z67" s="563">
        <v>33704</v>
      </c>
      <c r="AA67" s="668"/>
    </row>
    <row r="68" spans="1:27" s="157" customFormat="1" ht="79.5" thickBot="1" x14ac:dyDescent="0.3">
      <c r="A68" s="200">
        <v>650</v>
      </c>
      <c r="B68" s="84" t="s">
        <v>168</v>
      </c>
      <c r="C68" s="85" t="s">
        <v>169</v>
      </c>
      <c r="D68" s="85"/>
      <c r="E68" s="200"/>
      <c r="F68" s="84"/>
      <c r="G68" s="297"/>
      <c r="H68" s="371" t="s">
        <v>170</v>
      </c>
      <c r="I68" s="470"/>
      <c r="J68" s="471"/>
      <c r="K68" s="255" t="s">
        <v>30</v>
      </c>
      <c r="L68" s="85"/>
      <c r="M68" s="649">
        <v>10</v>
      </c>
      <c r="N68" s="995"/>
      <c r="O68" s="85"/>
      <c r="P68" s="85"/>
      <c r="Q68" s="762">
        <f t="shared" si="0"/>
        <v>0</v>
      </c>
      <c r="R68" s="563">
        <v>9.5</v>
      </c>
      <c r="S68" s="823">
        <f t="shared" si="1"/>
        <v>0</v>
      </c>
      <c r="T68" s="762">
        <f t="shared" si="2"/>
        <v>0</v>
      </c>
      <c r="U68" s="84"/>
      <c r="V68" s="930">
        <f t="shared" si="10"/>
        <v>0</v>
      </c>
      <c r="W68" s="930">
        <f t="shared" si="11"/>
        <v>0</v>
      </c>
      <c r="X68" s="200"/>
      <c r="Y68" s="84"/>
      <c r="Z68" s="563">
        <v>33705</v>
      </c>
      <c r="AA68" s="668"/>
    </row>
    <row r="69" spans="1:27" s="157" customFormat="1" ht="95.25" thickBot="1" x14ac:dyDescent="0.3">
      <c r="A69" s="200">
        <v>660</v>
      </c>
      <c r="B69" s="84" t="s">
        <v>171</v>
      </c>
      <c r="C69" s="85" t="s">
        <v>172</v>
      </c>
      <c r="D69" s="85"/>
      <c r="E69" s="200"/>
      <c r="F69" s="84"/>
      <c r="G69" s="297"/>
      <c r="H69" s="371" t="s">
        <v>173</v>
      </c>
      <c r="I69" s="470"/>
      <c r="J69" s="471"/>
      <c r="K69" s="255" t="s">
        <v>30</v>
      </c>
      <c r="L69" s="85"/>
      <c r="M69" s="649">
        <v>10</v>
      </c>
      <c r="N69" s="995"/>
      <c r="O69" s="85"/>
      <c r="P69" s="85"/>
      <c r="Q69" s="762">
        <f t="shared" ref="Q69:Q132" si="12">SUM(N69*M69)</f>
        <v>0</v>
      </c>
      <c r="R69" s="563">
        <v>9.5</v>
      </c>
      <c r="S69" s="823">
        <f t="shared" ref="S69:S132" si="13">+(1+(R69/100))*N69</f>
        <v>0</v>
      </c>
      <c r="T69" s="762">
        <f t="shared" ref="T69:T132" si="14">SUM(S69*M69)</f>
        <v>0</v>
      </c>
      <c r="U69" s="84"/>
      <c r="V69" s="930">
        <f t="shared" si="10"/>
        <v>0</v>
      </c>
      <c r="W69" s="930">
        <f t="shared" si="11"/>
        <v>0</v>
      </c>
      <c r="X69" s="200"/>
      <c r="Y69" s="84"/>
      <c r="Z69" s="563">
        <v>33706</v>
      </c>
      <c r="AA69" s="668"/>
    </row>
    <row r="70" spans="1:27" s="157" customFormat="1" ht="63.75" thickBot="1" x14ac:dyDescent="0.3">
      <c r="A70" s="200">
        <v>670</v>
      </c>
      <c r="B70" s="84" t="s">
        <v>174</v>
      </c>
      <c r="C70" s="85" t="s">
        <v>578</v>
      </c>
      <c r="D70" s="85"/>
      <c r="E70" s="200"/>
      <c r="F70" s="84"/>
      <c r="G70" s="297"/>
      <c r="H70" s="371" t="s">
        <v>175</v>
      </c>
      <c r="I70" s="470"/>
      <c r="J70" s="471"/>
      <c r="K70" s="255" t="s">
        <v>30</v>
      </c>
      <c r="L70" s="85"/>
      <c r="M70" s="649">
        <v>10</v>
      </c>
      <c r="N70" s="995"/>
      <c r="O70" s="85"/>
      <c r="P70" s="85"/>
      <c r="Q70" s="762">
        <f t="shared" si="12"/>
        <v>0</v>
      </c>
      <c r="R70" s="563">
        <v>9.5</v>
      </c>
      <c r="S70" s="823">
        <f t="shared" si="13"/>
        <v>0</v>
      </c>
      <c r="T70" s="762">
        <f t="shared" si="14"/>
        <v>0</v>
      </c>
      <c r="U70" s="84"/>
      <c r="V70" s="930">
        <f t="shared" si="10"/>
        <v>0</v>
      </c>
      <c r="W70" s="930">
        <f t="shared" si="11"/>
        <v>0</v>
      </c>
      <c r="X70" s="200"/>
      <c r="Y70" s="84"/>
      <c r="Z70" s="563">
        <v>33707</v>
      </c>
      <c r="AA70" s="668"/>
    </row>
    <row r="71" spans="1:27" s="157" customFormat="1" ht="16.5" thickBot="1" x14ac:dyDescent="0.3">
      <c r="A71" s="200">
        <v>680</v>
      </c>
      <c r="B71" s="84" t="s">
        <v>176</v>
      </c>
      <c r="C71" s="85" t="s">
        <v>177</v>
      </c>
      <c r="D71" s="85"/>
      <c r="E71" s="200"/>
      <c r="F71" s="84"/>
      <c r="G71" s="297"/>
      <c r="H71" s="371" t="s">
        <v>178</v>
      </c>
      <c r="I71" s="470"/>
      <c r="J71" s="471"/>
      <c r="K71" s="255" t="s">
        <v>30</v>
      </c>
      <c r="L71" s="85"/>
      <c r="M71" s="649">
        <v>100</v>
      </c>
      <c r="N71" s="995"/>
      <c r="O71" s="85"/>
      <c r="P71" s="85"/>
      <c r="Q71" s="762">
        <f t="shared" si="12"/>
        <v>0</v>
      </c>
      <c r="R71" s="563">
        <v>9.5</v>
      </c>
      <c r="S71" s="823">
        <f t="shared" si="13"/>
        <v>0</v>
      </c>
      <c r="T71" s="762">
        <f t="shared" si="14"/>
        <v>0</v>
      </c>
      <c r="U71" s="84"/>
      <c r="V71" s="930">
        <f t="shared" si="10"/>
        <v>0</v>
      </c>
      <c r="W71" s="930">
        <f t="shared" si="11"/>
        <v>0</v>
      </c>
      <c r="X71" s="200"/>
      <c r="Y71" s="84"/>
      <c r="Z71" s="563">
        <v>33708</v>
      </c>
      <c r="AA71" s="668"/>
    </row>
    <row r="72" spans="1:27" s="157" customFormat="1" ht="95.25" thickBot="1" x14ac:dyDescent="0.3">
      <c r="A72" s="200">
        <v>690</v>
      </c>
      <c r="B72" s="84" t="s">
        <v>179</v>
      </c>
      <c r="C72" s="85" t="s">
        <v>180</v>
      </c>
      <c r="D72" s="85"/>
      <c r="E72" s="200"/>
      <c r="F72" s="84"/>
      <c r="G72" s="297"/>
      <c r="H72" s="371" t="s">
        <v>181</v>
      </c>
      <c r="I72" s="470"/>
      <c r="J72" s="471"/>
      <c r="K72" s="255" t="s">
        <v>30</v>
      </c>
      <c r="L72" s="85"/>
      <c r="M72" s="649">
        <v>15</v>
      </c>
      <c r="N72" s="995"/>
      <c r="O72" s="85"/>
      <c r="P72" s="85"/>
      <c r="Q72" s="762">
        <f t="shared" si="12"/>
        <v>0</v>
      </c>
      <c r="R72" s="563">
        <v>9.5</v>
      </c>
      <c r="S72" s="823">
        <f t="shared" si="13"/>
        <v>0</v>
      </c>
      <c r="T72" s="762">
        <f t="shared" si="14"/>
        <v>0</v>
      </c>
      <c r="U72" s="84"/>
      <c r="V72" s="930">
        <f t="shared" si="10"/>
        <v>0</v>
      </c>
      <c r="W72" s="930">
        <f t="shared" si="11"/>
        <v>0</v>
      </c>
      <c r="X72" s="200"/>
      <c r="Y72" s="84"/>
      <c r="Z72" s="563">
        <v>33709</v>
      </c>
      <c r="AA72" s="668"/>
    </row>
    <row r="73" spans="1:27" s="157" customFormat="1" ht="95.25" thickBot="1" x14ac:dyDescent="0.3">
      <c r="A73" s="200">
        <v>700</v>
      </c>
      <c r="B73" s="84" t="s">
        <v>182</v>
      </c>
      <c r="C73" s="85" t="s">
        <v>183</v>
      </c>
      <c r="D73" s="85"/>
      <c r="E73" s="200"/>
      <c r="F73" s="84"/>
      <c r="G73" s="297"/>
      <c r="H73" s="371" t="s">
        <v>184</v>
      </c>
      <c r="I73" s="470"/>
      <c r="J73" s="471"/>
      <c r="K73" s="255" t="s">
        <v>30</v>
      </c>
      <c r="L73" s="85"/>
      <c r="M73" s="649">
        <v>30</v>
      </c>
      <c r="N73" s="995"/>
      <c r="O73" s="85"/>
      <c r="P73" s="85"/>
      <c r="Q73" s="762">
        <f t="shared" si="12"/>
        <v>0</v>
      </c>
      <c r="R73" s="563">
        <v>9.5</v>
      </c>
      <c r="S73" s="823">
        <f t="shared" si="13"/>
        <v>0</v>
      </c>
      <c r="T73" s="762">
        <f t="shared" si="14"/>
        <v>0</v>
      </c>
      <c r="U73" s="84"/>
      <c r="V73" s="930">
        <f t="shared" si="10"/>
        <v>0</v>
      </c>
      <c r="W73" s="930">
        <f t="shared" si="11"/>
        <v>0</v>
      </c>
      <c r="X73" s="200"/>
      <c r="Y73" s="84"/>
      <c r="Z73" s="563">
        <v>33710</v>
      </c>
      <c r="AA73" s="668"/>
    </row>
    <row r="74" spans="1:27" s="157" customFormat="1" ht="95.25" thickBot="1" x14ac:dyDescent="0.3">
      <c r="A74" s="200">
        <v>710</v>
      </c>
      <c r="B74" s="84" t="s">
        <v>185</v>
      </c>
      <c r="C74" s="85" t="s">
        <v>186</v>
      </c>
      <c r="D74" s="85"/>
      <c r="E74" s="200"/>
      <c r="F74" s="84"/>
      <c r="G74" s="297"/>
      <c r="H74" s="371" t="s">
        <v>187</v>
      </c>
      <c r="I74" s="470"/>
      <c r="J74" s="471"/>
      <c r="K74" s="255" t="s">
        <v>30</v>
      </c>
      <c r="L74" s="85"/>
      <c r="M74" s="649">
        <v>35</v>
      </c>
      <c r="N74" s="995"/>
      <c r="O74" s="85"/>
      <c r="P74" s="85"/>
      <c r="Q74" s="762">
        <f t="shared" si="12"/>
        <v>0</v>
      </c>
      <c r="R74" s="563">
        <v>9.5</v>
      </c>
      <c r="S74" s="823">
        <f t="shared" si="13"/>
        <v>0</v>
      </c>
      <c r="T74" s="762">
        <f t="shared" si="14"/>
        <v>0</v>
      </c>
      <c r="U74" s="84"/>
      <c r="V74" s="930">
        <f t="shared" si="10"/>
        <v>0</v>
      </c>
      <c r="W74" s="930">
        <f t="shared" si="11"/>
        <v>0</v>
      </c>
      <c r="X74" s="200"/>
      <c r="Y74" s="84"/>
      <c r="Z74" s="563">
        <v>33711</v>
      </c>
      <c r="AA74" s="668"/>
    </row>
    <row r="75" spans="1:27" s="157" customFormat="1" ht="126.75" thickBot="1" x14ac:dyDescent="0.3">
      <c r="A75" s="200">
        <v>720</v>
      </c>
      <c r="B75" s="84" t="s">
        <v>188</v>
      </c>
      <c r="C75" s="85" t="s">
        <v>189</v>
      </c>
      <c r="D75" s="85"/>
      <c r="E75" s="200"/>
      <c r="F75" s="84"/>
      <c r="G75" s="297"/>
      <c r="H75" s="371" t="s">
        <v>190</v>
      </c>
      <c r="I75" s="470"/>
      <c r="J75" s="471"/>
      <c r="K75" s="255" t="s">
        <v>30</v>
      </c>
      <c r="L75" s="85"/>
      <c r="M75" s="649">
        <v>40</v>
      </c>
      <c r="N75" s="995"/>
      <c r="O75" s="85"/>
      <c r="P75" s="85"/>
      <c r="Q75" s="762">
        <f t="shared" si="12"/>
        <v>0</v>
      </c>
      <c r="R75" s="563">
        <v>9.5</v>
      </c>
      <c r="S75" s="823">
        <f t="shared" si="13"/>
        <v>0</v>
      </c>
      <c r="T75" s="762">
        <f t="shared" si="14"/>
        <v>0</v>
      </c>
      <c r="U75" s="84"/>
      <c r="V75" s="930">
        <f t="shared" si="10"/>
        <v>0</v>
      </c>
      <c r="W75" s="930">
        <f t="shared" si="11"/>
        <v>0</v>
      </c>
      <c r="X75" s="200"/>
      <c r="Y75" s="84"/>
      <c r="Z75" s="563">
        <v>33712</v>
      </c>
      <c r="AA75" s="668"/>
    </row>
    <row r="76" spans="1:27" s="157" customFormat="1" ht="95.25" thickBot="1" x14ac:dyDescent="0.3">
      <c r="A76" s="200">
        <v>730</v>
      </c>
      <c r="B76" s="84" t="s">
        <v>191</v>
      </c>
      <c r="C76" s="85" t="s">
        <v>192</v>
      </c>
      <c r="D76" s="85"/>
      <c r="E76" s="200"/>
      <c r="F76" s="84"/>
      <c r="G76" s="297"/>
      <c r="H76" s="371" t="s">
        <v>193</v>
      </c>
      <c r="I76" s="470"/>
      <c r="J76" s="471"/>
      <c r="K76" s="255" t="s">
        <v>30</v>
      </c>
      <c r="L76" s="85"/>
      <c r="M76" s="649">
        <v>140</v>
      </c>
      <c r="N76" s="995"/>
      <c r="O76" s="85"/>
      <c r="P76" s="85"/>
      <c r="Q76" s="762">
        <f t="shared" si="12"/>
        <v>0</v>
      </c>
      <c r="R76" s="563">
        <v>9.5</v>
      </c>
      <c r="S76" s="823">
        <f t="shared" si="13"/>
        <v>0</v>
      </c>
      <c r="T76" s="762">
        <f t="shared" si="14"/>
        <v>0</v>
      </c>
      <c r="U76" s="84"/>
      <c r="V76" s="930">
        <f t="shared" si="10"/>
        <v>0</v>
      </c>
      <c r="W76" s="930">
        <f t="shared" si="11"/>
        <v>0</v>
      </c>
      <c r="X76" s="200"/>
      <c r="Y76" s="84"/>
      <c r="Z76" s="563">
        <v>33713</v>
      </c>
      <c r="AA76" s="668"/>
    </row>
    <row r="77" spans="1:27" s="157" customFormat="1" ht="48" thickBot="1" x14ac:dyDescent="0.3">
      <c r="A77" s="200">
        <v>740</v>
      </c>
      <c r="B77" s="84" t="s">
        <v>194</v>
      </c>
      <c r="C77" s="85" t="s">
        <v>195</v>
      </c>
      <c r="D77" s="85"/>
      <c r="E77" s="200"/>
      <c r="F77" s="84"/>
      <c r="G77" s="297"/>
      <c r="H77" s="371" t="s">
        <v>196</v>
      </c>
      <c r="I77" s="470"/>
      <c r="J77" s="471"/>
      <c r="K77" s="255" t="s">
        <v>30</v>
      </c>
      <c r="L77" s="85"/>
      <c r="M77" s="649">
        <v>10</v>
      </c>
      <c r="N77" s="995"/>
      <c r="O77" s="85"/>
      <c r="P77" s="85"/>
      <c r="Q77" s="762">
        <f t="shared" si="12"/>
        <v>0</v>
      </c>
      <c r="R77" s="563">
        <v>9.5</v>
      </c>
      <c r="S77" s="823">
        <f t="shared" si="13"/>
        <v>0</v>
      </c>
      <c r="T77" s="762">
        <f t="shared" si="14"/>
        <v>0</v>
      </c>
      <c r="U77" s="84"/>
      <c r="V77" s="930">
        <f t="shared" si="10"/>
        <v>0</v>
      </c>
      <c r="W77" s="930">
        <f t="shared" si="11"/>
        <v>0</v>
      </c>
      <c r="X77" s="200"/>
      <c r="Y77" s="84"/>
      <c r="Z77" s="563">
        <v>33714</v>
      </c>
      <c r="AA77" s="668"/>
    </row>
    <row r="78" spans="1:27" s="157" customFormat="1" ht="48" thickBot="1" x14ac:dyDescent="0.3">
      <c r="A78" s="201">
        <v>750</v>
      </c>
      <c r="B78" s="86" t="s">
        <v>197</v>
      </c>
      <c r="C78" s="87" t="s">
        <v>198</v>
      </c>
      <c r="D78" s="88"/>
      <c r="E78" s="201"/>
      <c r="F78" s="86"/>
      <c r="G78" s="298"/>
      <c r="H78" s="372" t="s">
        <v>199</v>
      </c>
      <c r="I78" s="472"/>
      <c r="J78" s="473"/>
      <c r="K78" s="510" t="s">
        <v>30</v>
      </c>
      <c r="L78" s="88"/>
      <c r="M78" s="650">
        <v>100</v>
      </c>
      <c r="N78" s="996"/>
      <c r="O78" s="90"/>
      <c r="P78" s="88"/>
      <c r="Q78" s="763">
        <f t="shared" si="12"/>
        <v>0</v>
      </c>
      <c r="R78" s="564">
        <v>9.5</v>
      </c>
      <c r="S78" s="824">
        <f t="shared" si="13"/>
        <v>0</v>
      </c>
      <c r="T78" s="763">
        <f t="shared" si="14"/>
        <v>0</v>
      </c>
      <c r="U78" s="86"/>
      <c r="V78" s="931">
        <f t="shared" si="10"/>
        <v>0</v>
      </c>
      <c r="W78" s="931">
        <f t="shared" si="11"/>
        <v>0</v>
      </c>
      <c r="X78" s="201"/>
      <c r="Y78" s="86"/>
      <c r="Z78" s="675">
        <v>33715</v>
      </c>
      <c r="AA78" s="668"/>
    </row>
    <row r="79" spans="1:27" s="157" customFormat="1" ht="64.5" thickTop="1" thickBot="1" x14ac:dyDescent="0.3">
      <c r="A79" s="190">
        <v>760</v>
      </c>
      <c r="B79" s="63" t="s">
        <v>200</v>
      </c>
      <c r="C79" s="64" t="s">
        <v>579</v>
      </c>
      <c r="D79" s="64"/>
      <c r="E79" s="190"/>
      <c r="F79" s="63"/>
      <c r="G79" s="287"/>
      <c r="H79" s="361" t="s">
        <v>201</v>
      </c>
      <c r="I79" s="450"/>
      <c r="J79" s="451"/>
      <c r="K79" s="247" t="s">
        <v>30</v>
      </c>
      <c r="L79" s="64"/>
      <c r="M79" s="639">
        <v>15</v>
      </c>
      <c r="N79" s="985"/>
      <c r="O79" s="64"/>
      <c r="P79" s="64"/>
      <c r="Q79" s="752">
        <f t="shared" si="12"/>
        <v>0</v>
      </c>
      <c r="R79" s="554">
        <v>9.5</v>
      </c>
      <c r="S79" s="813">
        <f t="shared" si="13"/>
        <v>0</v>
      </c>
      <c r="T79" s="752">
        <f t="shared" si="14"/>
        <v>0</v>
      </c>
      <c r="U79" s="63"/>
      <c r="V79" s="920">
        <f t="shared" si="10"/>
        <v>0</v>
      </c>
      <c r="W79" s="920">
        <f>SUM(T79)</f>
        <v>0</v>
      </c>
      <c r="X79" s="190"/>
      <c r="Y79" s="63"/>
      <c r="Z79" s="554">
        <v>33716</v>
      </c>
      <c r="AA79" s="668"/>
    </row>
    <row r="80" spans="1:27" s="157" customFormat="1" ht="80.25" thickTop="1" thickBot="1" x14ac:dyDescent="0.3">
      <c r="A80" s="186">
        <v>770</v>
      </c>
      <c r="B80" s="55" t="s">
        <v>202</v>
      </c>
      <c r="C80" s="56" t="s">
        <v>203</v>
      </c>
      <c r="D80" s="56"/>
      <c r="E80" s="186"/>
      <c r="F80" s="55"/>
      <c r="G80" s="283"/>
      <c r="H80" s="357" t="s">
        <v>204</v>
      </c>
      <c r="I80" s="442"/>
      <c r="J80" s="443"/>
      <c r="K80" s="243" t="s">
        <v>30</v>
      </c>
      <c r="L80" s="56"/>
      <c r="M80" s="635">
        <v>50</v>
      </c>
      <c r="N80" s="981"/>
      <c r="O80" s="56"/>
      <c r="P80" s="56"/>
      <c r="Q80" s="748">
        <f t="shared" si="12"/>
        <v>0</v>
      </c>
      <c r="R80" s="551">
        <v>9.5</v>
      </c>
      <c r="S80" s="809">
        <f t="shared" si="13"/>
        <v>0</v>
      </c>
      <c r="T80" s="748">
        <f t="shared" si="14"/>
        <v>0</v>
      </c>
      <c r="U80" s="55"/>
      <c r="V80" s="916">
        <f t="shared" si="10"/>
        <v>0</v>
      </c>
      <c r="W80" s="916">
        <f t="shared" ref="W80:W143" si="15">SUM(T80)</f>
        <v>0</v>
      </c>
      <c r="X80" s="186"/>
      <c r="Y80" s="55"/>
      <c r="Z80" s="551">
        <v>33717</v>
      </c>
      <c r="AA80" s="668"/>
    </row>
    <row r="81" spans="1:27" s="157" customFormat="1" ht="48" thickBot="1" x14ac:dyDescent="0.3">
      <c r="A81" s="200">
        <v>780</v>
      </c>
      <c r="B81" s="84" t="s">
        <v>205</v>
      </c>
      <c r="C81" s="85" t="s">
        <v>206</v>
      </c>
      <c r="D81" s="85"/>
      <c r="E81" s="200"/>
      <c r="F81" s="84"/>
      <c r="G81" s="297"/>
      <c r="H81" s="371" t="s">
        <v>207</v>
      </c>
      <c r="I81" s="470"/>
      <c r="J81" s="471"/>
      <c r="K81" s="255" t="s">
        <v>30</v>
      </c>
      <c r="L81" s="85"/>
      <c r="M81" s="649">
        <v>70</v>
      </c>
      <c r="N81" s="995"/>
      <c r="O81" s="85"/>
      <c r="P81" s="85"/>
      <c r="Q81" s="762">
        <f t="shared" si="12"/>
        <v>0</v>
      </c>
      <c r="R81" s="563">
        <v>9.5</v>
      </c>
      <c r="S81" s="823">
        <f t="shared" si="13"/>
        <v>0</v>
      </c>
      <c r="T81" s="762">
        <f t="shared" si="14"/>
        <v>0</v>
      </c>
      <c r="U81" s="84"/>
      <c r="V81" s="930">
        <f t="shared" si="10"/>
        <v>0</v>
      </c>
      <c r="W81" s="930">
        <f t="shared" si="15"/>
        <v>0</v>
      </c>
      <c r="X81" s="200"/>
      <c r="Y81" s="84"/>
      <c r="Z81" s="563">
        <v>33718</v>
      </c>
      <c r="AA81" s="668"/>
    </row>
    <row r="82" spans="1:27" s="157" customFormat="1" ht="48" thickBot="1" x14ac:dyDescent="0.3">
      <c r="A82" s="200">
        <v>790</v>
      </c>
      <c r="B82" s="84" t="s">
        <v>208</v>
      </c>
      <c r="C82" s="85" t="s">
        <v>209</v>
      </c>
      <c r="D82" s="85"/>
      <c r="E82" s="200"/>
      <c r="F82" s="84"/>
      <c r="G82" s="297"/>
      <c r="H82" s="371" t="s">
        <v>210</v>
      </c>
      <c r="I82" s="470"/>
      <c r="J82" s="471"/>
      <c r="K82" s="255" t="s">
        <v>30</v>
      </c>
      <c r="L82" s="85"/>
      <c r="M82" s="649">
        <v>500</v>
      </c>
      <c r="N82" s="995"/>
      <c r="O82" s="85"/>
      <c r="P82" s="85"/>
      <c r="Q82" s="762">
        <f t="shared" si="12"/>
        <v>0</v>
      </c>
      <c r="R82" s="563">
        <v>9.5</v>
      </c>
      <c r="S82" s="823">
        <f t="shared" si="13"/>
        <v>0</v>
      </c>
      <c r="T82" s="762">
        <f t="shared" si="14"/>
        <v>0</v>
      </c>
      <c r="U82" s="84"/>
      <c r="V82" s="930">
        <f t="shared" si="10"/>
        <v>0</v>
      </c>
      <c r="W82" s="930">
        <f t="shared" si="15"/>
        <v>0</v>
      </c>
      <c r="X82" s="200"/>
      <c r="Y82" s="84"/>
      <c r="Z82" s="563">
        <v>33719</v>
      </c>
      <c r="AA82" s="668"/>
    </row>
    <row r="83" spans="1:27" s="157" customFormat="1" ht="32.25" thickBot="1" x14ac:dyDescent="0.3">
      <c r="A83" s="200">
        <v>800</v>
      </c>
      <c r="B83" s="84" t="s">
        <v>211</v>
      </c>
      <c r="C83" s="85" t="s">
        <v>212</v>
      </c>
      <c r="D83" s="85"/>
      <c r="E83" s="200"/>
      <c r="F83" s="84"/>
      <c r="G83" s="297"/>
      <c r="H83" s="371" t="s">
        <v>213</v>
      </c>
      <c r="I83" s="470"/>
      <c r="J83" s="471"/>
      <c r="K83" s="255" t="s">
        <v>30</v>
      </c>
      <c r="L83" s="85"/>
      <c r="M83" s="649">
        <v>290</v>
      </c>
      <c r="N83" s="995"/>
      <c r="O83" s="85"/>
      <c r="P83" s="85"/>
      <c r="Q83" s="762">
        <f t="shared" si="12"/>
        <v>0</v>
      </c>
      <c r="R83" s="563">
        <v>9.5</v>
      </c>
      <c r="S83" s="823">
        <f t="shared" si="13"/>
        <v>0</v>
      </c>
      <c r="T83" s="762">
        <f t="shared" si="14"/>
        <v>0</v>
      </c>
      <c r="U83" s="84"/>
      <c r="V83" s="930">
        <f t="shared" si="10"/>
        <v>0</v>
      </c>
      <c r="W83" s="930">
        <f t="shared" si="15"/>
        <v>0</v>
      </c>
      <c r="X83" s="200"/>
      <c r="Y83" s="84"/>
      <c r="Z83" s="563">
        <v>33720</v>
      </c>
      <c r="AA83" s="668"/>
    </row>
    <row r="84" spans="1:27" s="157" customFormat="1" ht="63.75" thickBot="1" x14ac:dyDescent="0.3">
      <c r="A84" s="200">
        <v>810</v>
      </c>
      <c r="B84" s="84" t="s">
        <v>214</v>
      </c>
      <c r="C84" s="85" t="s">
        <v>215</v>
      </c>
      <c r="D84" s="85"/>
      <c r="E84" s="200"/>
      <c r="F84" s="84"/>
      <c r="G84" s="297"/>
      <c r="H84" s="371" t="s">
        <v>216</v>
      </c>
      <c r="I84" s="470"/>
      <c r="J84" s="471"/>
      <c r="K84" s="255" t="s">
        <v>30</v>
      </c>
      <c r="L84" s="85"/>
      <c r="M84" s="649">
        <v>370</v>
      </c>
      <c r="N84" s="995"/>
      <c r="O84" s="85"/>
      <c r="P84" s="85"/>
      <c r="Q84" s="762">
        <f t="shared" si="12"/>
        <v>0</v>
      </c>
      <c r="R84" s="563">
        <v>9.5</v>
      </c>
      <c r="S84" s="823">
        <f t="shared" si="13"/>
        <v>0</v>
      </c>
      <c r="T84" s="762">
        <f t="shared" si="14"/>
        <v>0</v>
      </c>
      <c r="U84" s="84"/>
      <c r="V84" s="930">
        <f t="shared" si="10"/>
        <v>0</v>
      </c>
      <c r="W84" s="930">
        <f t="shared" si="15"/>
        <v>0</v>
      </c>
      <c r="X84" s="200"/>
      <c r="Y84" s="84"/>
      <c r="Z84" s="563">
        <v>33721</v>
      </c>
      <c r="AA84" s="668"/>
    </row>
    <row r="85" spans="1:27" s="157" customFormat="1" ht="63.75" thickBot="1" x14ac:dyDescent="0.3">
      <c r="A85" s="200">
        <v>820</v>
      </c>
      <c r="B85" s="84" t="s">
        <v>217</v>
      </c>
      <c r="C85" s="85" t="s">
        <v>580</v>
      </c>
      <c r="D85" s="85"/>
      <c r="E85" s="200"/>
      <c r="F85" s="84"/>
      <c r="G85" s="297"/>
      <c r="H85" s="371" t="s">
        <v>218</v>
      </c>
      <c r="I85" s="470"/>
      <c r="J85" s="471"/>
      <c r="K85" s="255" t="s">
        <v>30</v>
      </c>
      <c r="L85" s="85"/>
      <c r="M85" s="649">
        <v>40</v>
      </c>
      <c r="N85" s="995"/>
      <c r="O85" s="85"/>
      <c r="P85" s="85"/>
      <c r="Q85" s="762">
        <f t="shared" si="12"/>
        <v>0</v>
      </c>
      <c r="R85" s="563">
        <v>9.5</v>
      </c>
      <c r="S85" s="823">
        <f t="shared" si="13"/>
        <v>0</v>
      </c>
      <c r="T85" s="762">
        <f t="shared" si="14"/>
        <v>0</v>
      </c>
      <c r="U85" s="84"/>
      <c r="V85" s="930">
        <f t="shared" si="10"/>
        <v>0</v>
      </c>
      <c r="W85" s="930">
        <f t="shared" si="15"/>
        <v>0</v>
      </c>
      <c r="X85" s="200"/>
      <c r="Y85" s="84"/>
      <c r="Z85" s="563">
        <v>33722</v>
      </c>
      <c r="AA85" s="668"/>
    </row>
    <row r="86" spans="1:27" s="157" customFormat="1" ht="16.5" thickBot="1" x14ac:dyDescent="0.3">
      <c r="A86" s="200">
        <v>830</v>
      </c>
      <c r="B86" s="84" t="s">
        <v>219</v>
      </c>
      <c r="C86" s="85" t="s">
        <v>220</v>
      </c>
      <c r="D86" s="85"/>
      <c r="E86" s="200"/>
      <c r="F86" s="84"/>
      <c r="G86" s="297"/>
      <c r="H86" s="371" t="s">
        <v>221</v>
      </c>
      <c r="I86" s="470"/>
      <c r="J86" s="471"/>
      <c r="K86" s="255" t="s">
        <v>30</v>
      </c>
      <c r="L86" s="85"/>
      <c r="M86" s="649">
        <v>15</v>
      </c>
      <c r="N86" s="995"/>
      <c r="O86" s="85"/>
      <c r="P86" s="85"/>
      <c r="Q86" s="762">
        <f t="shared" si="12"/>
        <v>0</v>
      </c>
      <c r="R86" s="563">
        <v>9.5</v>
      </c>
      <c r="S86" s="823">
        <f t="shared" si="13"/>
        <v>0</v>
      </c>
      <c r="T86" s="762">
        <f t="shared" si="14"/>
        <v>0</v>
      </c>
      <c r="U86" s="84"/>
      <c r="V86" s="930">
        <f t="shared" si="10"/>
        <v>0</v>
      </c>
      <c r="W86" s="930">
        <f t="shared" si="15"/>
        <v>0</v>
      </c>
      <c r="X86" s="200"/>
      <c r="Y86" s="84"/>
      <c r="Z86" s="563">
        <v>33723</v>
      </c>
      <c r="AA86" s="668"/>
    </row>
    <row r="87" spans="1:27" s="157" customFormat="1" ht="111" thickBot="1" x14ac:dyDescent="0.3">
      <c r="A87" s="200">
        <v>840</v>
      </c>
      <c r="B87" s="84" t="s">
        <v>222</v>
      </c>
      <c r="C87" s="85" t="s">
        <v>223</v>
      </c>
      <c r="D87" s="85"/>
      <c r="E87" s="200"/>
      <c r="F87" s="84"/>
      <c r="G87" s="297"/>
      <c r="H87" s="371" t="s">
        <v>224</v>
      </c>
      <c r="I87" s="470"/>
      <c r="J87" s="471"/>
      <c r="K87" s="255" t="s">
        <v>30</v>
      </c>
      <c r="L87" s="85"/>
      <c r="M87" s="649">
        <v>130</v>
      </c>
      <c r="N87" s="995"/>
      <c r="O87" s="85"/>
      <c r="P87" s="85"/>
      <c r="Q87" s="762">
        <f t="shared" si="12"/>
        <v>0</v>
      </c>
      <c r="R87" s="563">
        <v>9.5</v>
      </c>
      <c r="S87" s="823">
        <f t="shared" si="13"/>
        <v>0</v>
      </c>
      <c r="T87" s="762">
        <f t="shared" si="14"/>
        <v>0</v>
      </c>
      <c r="U87" s="84"/>
      <c r="V87" s="930">
        <f t="shared" si="10"/>
        <v>0</v>
      </c>
      <c r="W87" s="930">
        <f t="shared" si="15"/>
        <v>0</v>
      </c>
      <c r="X87" s="200"/>
      <c r="Y87" s="84"/>
      <c r="Z87" s="563">
        <v>33724</v>
      </c>
      <c r="AA87" s="668"/>
    </row>
    <row r="88" spans="1:27" s="157" customFormat="1" ht="32.25" thickBot="1" x14ac:dyDescent="0.3">
      <c r="A88" s="200">
        <v>850</v>
      </c>
      <c r="B88" s="84" t="s">
        <v>225</v>
      </c>
      <c r="C88" s="89" t="s">
        <v>226</v>
      </c>
      <c r="D88" s="85"/>
      <c r="E88" s="200"/>
      <c r="F88" s="84"/>
      <c r="G88" s="299"/>
      <c r="H88" s="371" t="s">
        <v>227</v>
      </c>
      <c r="I88" s="470"/>
      <c r="J88" s="471"/>
      <c r="K88" s="579" t="s">
        <v>30</v>
      </c>
      <c r="L88" s="85"/>
      <c r="M88" s="649">
        <v>35</v>
      </c>
      <c r="N88" s="995"/>
      <c r="O88" s="594"/>
      <c r="P88" s="85"/>
      <c r="Q88" s="762">
        <f t="shared" si="12"/>
        <v>0</v>
      </c>
      <c r="R88" s="563">
        <v>9.5</v>
      </c>
      <c r="S88" s="823">
        <f t="shared" si="13"/>
        <v>0</v>
      </c>
      <c r="T88" s="762">
        <f t="shared" si="14"/>
        <v>0</v>
      </c>
      <c r="U88" s="84"/>
      <c r="V88" s="930">
        <f t="shared" si="10"/>
        <v>0</v>
      </c>
      <c r="W88" s="930">
        <f t="shared" si="15"/>
        <v>0</v>
      </c>
      <c r="X88" s="200"/>
      <c r="Y88" s="84"/>
      <c r="Z88" s="685">
        <v>33725</v>
      </c>
      <c r="AA88" s="668"/>
    </row>
    <row r="89" spans="1:27" s="157" customFormat="1" ht="32.25" thickBot="1" x14ac:dyDescent="0.3">
      <c r="A89" s="201">
        <v>860</v>
      </c>
      <c r="B89" s="86" t="s">
        <v>228</v>
      </c>
      <c r="C89" s="90" t="s">
        <v>229</v>
      </c>
      <c r="D89" s="88"/>
      <c r="E89" s="201"/>
      <c r="F89" s="86"/>
      <c r="G89" s="298"/>
      <c r="H89" s="372" t="s">
        <v>230</v>
      </c>
      <c r="I89" s="472"/>
      <c r="J89" s="473"/>
      <c r="K89" s="510" t="s">
        <v>30</v>
      </c>
      <c r="L89" s="88"/>
      <c r="M89" s="650">
        <v>50</v>
      </c>
      <c r="N89" s="996"/>
      <c r="O89" s="90"/>
      <c r="P89" s="88"/>
      <c r="Q89" s="763">
        <f t="shared" si="12"/>
        <v>0</v>
      </c>
      <c r="R89" s="564">
        <v>9.5</v>
      </c>
      <c r="S89" s="824">
        <f t="shared" si="13"/>
        <v>0</v>
      </c>
      <c r="T89" s="763">
        <f t="shared" si="14"/>
        <v>0</v>
      </c>
      <c r="U89" s="86"/>
      <c r="V89" s="931">
        <f t="shared" si="10"/>
        <v>0</v>
      </c>
      <c r="W89" s="931">
        <f>SUM(T89)</f>
        <v>0</v>
      </c>
      <c r="X89" s="201"/>
      <c r="Y89" s="86"/>
      <c r="Z89" s="675">
        <v>33726</v>
      </c>
      <c r="AA89" s="668"/>
    </row>
    <row r="90" spans="1:27" s="157" customFormat="1" ht="63.75" thickTop="1" x14ac:dyDescent="0.25">
      <c r="A90" s="191">
        <v>870</v>
      </c>
      <c r="B90" s="65" t="s">
        <v>231</v>
      </c>
      <c r="C90" s="66" t="s">
        <v>232</v>
      </c>
      <c r="D90" s="66"/>
      <c r="E90" s="191"/>
      <c r="F90" s="65"/>
      <c r="G90" s="288"/>
      <c r="H90" s="362" t="s">
        <v>233</v>
      </c>
      <c r="I90" s="452"/>
      <c r="J90" s="453"/>
      <c r="K90" s="248" t="s">
        <v>30</v>
      </c>
      <c r="L90" s="66"/>
      <c r="M90" s="640">
        <v>40</v>
      </c>
      <c r="N90" s="986"/>
      <c r="O90" s="66"/>
      <c r="P90" s="66"/>
      <c r="Q90" s="753">
        <f t="shared" si="12"/>
        <v>0</v>
      </c>
      <c r="R90" s="555">
        <v>9.5</v>
      </c>
      <c r="S90" s="814">
        <f t="shared" si="13"/>
        <v>0</v>
      </c>
      <c r="T90" s="753">
        <f t="shared" si="14"/>
        <v>0</v>
      </c>
      <c r="U90" s="65"/>
      <c r="V90" s="921"/>
      <c r="W90" s="921"/>
      <c r="X90" s="191"/>
      <c r="Y90" s="65"/>
      <c r="Z90" s="555">
        <v>33727</v>
      </c>
      <c r="AA90" s="668"/>
    </row>
    <row r="91" spans="1:27" s="157" customFormat="1" ht="32.25" thickBot="1" x14ac:dyDescent="0.3">
      <c r="A91" s="202">
        <v>880</v>
      </c>
      <c r="B91" s="91"/>
      <c r="C91" s="53"/>
      <c r="D91" s="92" t="s">
        <v>234</v>
      </c>
      <c r="E91" s="202"/>
      <c r="F91" s="91"/>
      <c r="G91" s="282"/>
      <c r="H91" s="373" t="s">
        <v>233</v>
      </c>
      <c r="I91" s="474"/>
      <c r="J91" s="475"/>
      <c r="K91" s="520" t="s">
        <v>30</v>
      </c>
      <c r="L91" s="92"/>
      <c r="M91" s="651">
        <v>160</v>
      </c>
      <c r="N91" s="997"/>
      <c r="O91" s="141"/>
      <c r="P91" s="92"/>
      <c r="Q91" s="764">
        <f t="shared" si="12"/>
        <v>0</v>
      </c>
      <c r="R91" s="565">
        <v>9.5</v>
      </c>
      <c r="S91" s="825">
        <f t="shared" si="13"/>
        <v>0</v>
      </c>
      <c r="T91" s="764">
        <f t="shared" si="14"/>
        <v>0</v>
      </c>
      <c r="U91" s="91"/>
      <c r="V91" s="932">
        <f>SUM(Q90:Q91)</f>
        <v>0</v>
      </c>
      <c r="W91" s="932">
        <f>SUM(T90:T91)</f>
        <v>0</v>
      </c>
      <c r="X91" s="202"/>
      <c r="Y91" s="91"/>
      <c r="Z91" s="144">
        <v>33728</v>
      </c>
      <c r="AA91" s="668"/>
    </row>
    <row r="92" spans="1:27" s="157" customFormat="1" ht="63.75" thickBot="1" x14ac:dyDescent="0.3">
      <c r="A92" s="200">
        <v>890</v>
      </c>
      <c r="B92" s="84" t="s">
        <v>235</v>
      </c>
      <c r="C92" s="85" t="s">
        <v>236</v>
      </c>
      <c r="D92" s="85"/>
      <c r="E92" s="200"/>
      <c r="F92" s="84"/>
      <c r="G92" s="297"/>
      <c r="H92" s="371" t="s">
        <v>237</v>
      </c>
      <c r="I92" s="470"/>
      <c r="J92" s="471"/>
      <c r="K92" s="255" t="s">
        <v>30</v>
      </c>
      <c r="L92" s="85"/>
      <c r="M92" s="649">
        <v>80</v>
      </c>
      <c r="N92" s="995"/>
      <c r="O92" s="85"/>
      <c r="P92" s="85"/>
      <c r="Q92" s="762">
        <f t="shared" si="12"/>
        <v>0</v>
      </c>
      <c r="R92" s="563">
        <v>9.5</v>
      </c>
      <c r="S92" s="823">
        <f t="shared" si="13"/>
        <v>0</v>
      </c>
      <c r="T92" s="762">
        <f t="shared" si="14"/>
        <v>0</v>
      </c>
      <c r="U92" s="84"/>
      <c r="V92" s="930">
        <f t="shared" si="10"/>
        <v>0</v>
      </c>
      <c r="W92" s="930">
        <f t="shared" si="15"/>
        <v>0</v>
      </c>
      <c r="X92" s="200"/>
      <c r="Y92" s="84"/>
      <c r="Z92" s="563">
        <v>33729</v>
      </c>
      <c r="AA92" s="668"/>
    </row>
    <row r="93" spans="1:27" s="157" customFormat="1" ht="142.5" thickBot="1" x14ac:dyDescent="0.3">
      <c r="A93" s="187">
        <v>900</v>
      </c>
      <c r="B93" s="57" t="s">
        <v>238</v>
      </c>
      <c r="C93" s="58" t="s">
        <v>581</v>
      </c>
      <c r="D93" s="58"/>
      <c r="E93" s="187"/>
      <c r="F93" s="57"/>
      <c r="G93" s="284"/>
      <c r="H93" s="358" t="s">
        <v>239</v>
      </c>
      <c r="I93" s="444"/>
      <c r="J93" s="445"/>
      <c r="K93" s="244" t="s">
        <v>30</v>
      </c>
      <c r="L93" s="58"/>
      <c r="M93" s="636">
        <v>50</v>
      </c>
      <c r="N93" s="982"/>
      <c r="O93" s="58"/>
      <c r="P93" s="58"/>
      <c r="Q93" s="749">
        <f t="shared" si="12"/>
        <v>0</v>
      </c>
      <c r="R93" s="552">
        <v>9.5</v>
      </c>
      <c r="S93" s="810">
        <f t="shared" si="13"/>
        <v>0</v>
      </c>
      <c r="T93" s="749">
        <f t="shared" si="14"/>
        <v>0</v>
      </c>
      <c r="U93" s="57"/>
      <c r="V93" s="917">
        <f t="shared" si="10"/>
        <v>0</v>
      </c>
      <c r="W93" s="917">
        <f t="shared" si="15"/>
        <v>0</v>
      </c>
      <c r="X93" s="187"/>
      <c r="Y93" s="57"/>
      <c r="Z93" s="552">
        <v>33730</v>
      </c>
      <c r="AA93" s="668"/>
    </row>
    <row r="94" spans="1:27" s="157" customFormat="1" ht="64.5" thickTop="1" thickBot="1" x14ac:dyDescent="0.3">
      <c r="A94" s="190">
        <v>910</v>
      </c>
      <c r="B94" s="63" t="s">
        <v>240</v>
      </c>
      <c r="C94" s="64" t="s">
        <v>241</v>
      </c>
      <c r="D94" s="64"/>
      <c r="E94" s="190"/>
      <c r="F94" s="63"/>
      <c r="G94" s="287"/>
      <c r="H94" s="361" t="s">
        <v>242</v>
      </c>
      <c r="I94" s="450"/>
      <c r="J94" s="451"/>
      <c r="K94" s="247" t="s">
        <v>30</v>
      </c>
      <c r="L94" s="64"/>
      <c r="M94" s="639">
        <v>70</v>
      </c>
      <c r="N94" s="985"/>
      <c r="O94" s="64"/>
      <c r="P94" s="64"/>
      <c r="Q94" s="752">
        <f t="shared" si="12"/>
        <v>0</v>
      </c>
      <c r="R94" s="554">
        <v>9.5</v>
      </c>
      <c r="S94" s="813">
        <f t="shared" si="13"/>
        <v>0</v>
      </c>
      <c r="T94" s="752">
        <f t="shared" si="14"/>
        <v>0</v>
      </c>
      <c r="U94" s="63"/>
      <c r="V94" s="920">
        <f t="shared" si="10"/>
        <v>0</v>
      </c>
      <c r="W94" s="920">
        <f t="shared" si="15"/>
        <v>0</v>
      </c>
      <c r="X94" s="190"/>
      <c r="Y94" s="63"/>
      <c r="Z94" s="554">
        <v>33731</v>
      </c>
      <c r="AA94" s="668"/>
    </row>
    <row r="95" spans="1:27" s="157" customFormat="1" ht="48.75" thickTop="1" thickBot="1" x14ac:dyDescent="0.3">
      <c r="A95" s="186">
        <v>920</v>
      </c>
      <c r="B95" s="55" t="s">
        <v>243</v>
      </c>
      <c r="C95" s="56" t="s">
        <v>244</v>
      </c>
      <c r="D95" s="56"/>
      <c r="E95" s="186"/>
      <c r="F95" s="55"/>
      <c r="G95" s="283"/>
      <c r="H95" s="357" t="s">
        <v>245</v>
      </c>
      <c r="I95" s="442"/>
      <c r="J95" s="443"/>
      <c r="K95" s="243" t="s">
        <v>30</v>
      </c>
      <c r="L95" s="56"/>
      <c r="M95" s="635">
        <v>30</v>
      </c>
      <c r="N95" s="981"/>
      <c r="O95" s="56"/>
      <c r="P95" s="56"/>
      <c r="Q95" s="748">
        <f t="shared" si="12"/>
        <v>0</v>
      </c>
      <c r="R95" s="551">
        <v>9.5</v>
      </c>
      <c r="S95" s="809">
        <f t="shared" si="13"/>
        <v>0</v>
      </c>
      <c r="T95" s="748">
        <f t="shared" si="14"/>
        <v>0</v>
      </c>
      <c r="U95" s="55"/>
      <c r="V95" s="916">
        <f t="shared" si="10"/>
        <v>0</v>
      </c>
      <c r="W95" s="916">
        <f t="shared" si="15"/>
        <v>0</v>
      </c>
      <c r="X95" s="186"/>
      <c r="Y95" s="55"/>
      <c r="Z95" s="551">
        <v>33732</v>
      </c>
      <c r="AA95" s="668"/>
    </row>
    <row r="96" spans="1:27" s="157" customFormat="1" ht="48" thickBot="1" x14ac:dyDescent="0.3">
      <c r="A96" s="200">
        <v>930</v>
      </c>
      <c r="B96" s="84" t="s">
        <v>246</v>
      </c>
      <c r="C96" s="85" t="s">
        <v>247</v>
      </c>
      <c r="D96" s="85"/>
      <c r="E96" s="200"/>
      <c r="F96" s="84"/>
      <c r="G96" s="297"/>
      <c r="H96" s="371" t="s">
        <v>248</v>
      </c>
      <c r="I96" s="470"/>
      <c r="J96" s="471"/>
      <c r="K96" s="255" t="s">
        <v>30</v>
      </c>
      <c r="L96" s="85"/>
      <c r="M96" s="649">
        <v>10</v>
      </c>
      <c r="N96" s="995"/>
      <c r="O96" s="85"/>
      <c r="P96" s="85"/>
      <c r="Q96" s="762">
        <f t="shared" si="12"/>
        <v>0</v>
      </c>
      <c r="R96" s="563">
        <v>9.5</v>
      </c>
      <c r="S96" s="823">
        <f t="shared" si="13"/>
        <v>0</v>
      </c>
      <c r="T96" s="762">
        <f t="shared" si="14"/>
        <v>0</v>
      </c>
      <c r="U96" s="84"/>
      <c r="V96" s="930">
        <f t="shared" si="10"/>
        <v>0</v>
      </c>
      <c r="W96" s="930">
        <f t="shared" si="15"/>
        <v>0</v>
      </c>
      <c r="X96" s="200"/>
      <c r="Y96" s="84"/>
      <c r="Z96" s="563">
        <v>33733</v>
      </c>
      <c r="AA96" s="668"/>
    </row>
    <row r="97" spans="1:27" s="157" customFormat="1" ht="32.25" thickBot="1" x14ac:dyDescent="0.3">
      <c r="A97" s="200">
        <v>940</v>
      </c>
      <c r="B97" s="84" t="s">
        <v>249</v>
      </c>
      <c r="C97" s="85" t="s">
        <v>582</v>
      </c>
      <c r="D97" s="85"/>
      <c r="E97" s="200"/>
      <c r="F97" s="84"/>
      <c r="G97" s="297"/>
      <c r="H97" s="371" t="s">
        <v>250</v>
      </c>
      <c r="I97" s="470"/>
      <c r="J97" s="471"/>
      <c r="K97" s="255" t="s">
        <v>30</v>
      </c>
      <c r="L97" s="85"/>
      <c r="M97" s="649">
        <v>25</v>
      </c>
      <c r="N97" s="995"/>
      <c r="O97" s="85"/>
      <c r="P97" s="85"/>
      <c r="Q97" s="762">
        <f t="shared" si="12"/>
        <v>0</v>
      </c>
      <c r="R97" s="563">
        <v>22</v>
      </c>
      <c r="S97" s="823">
        <f t="shared" si="13"/>
        <v>0</v>
      </c>
      <c r="T97" s="762">
        <f t="shared" si="14"/>
        <v>0</v>
      </c>
      <c r="U97" s="84"/>
      <c r="V97" s="930">
        <f t="shared" si="10"/>
        <v>0</v>
      </c>
      <c r="W97" s="930">
        <f t="shared" si="15"/>
        <v>0</v>
      </c>
      <c r="X97" s="200"/>
      <c r="Y97" s="84"/>
      <c r="Z97" s="563">
        <v>33734</v>
      </c>
      <c r="AA97" s="668"/>
    </row>
    <row r="98" spans="1:27" s="157" customFormat="1" ht="79.5" thickBot="1" x14ac:dyDescent="0.3">
      <c r="A98" s="187">
        <v>950</v>
      </c>
      <c r="B98" s="57" t="s">
        <v>251</v>
      </c>
      <c r="C98" s="58" t="s">
        <v>252</v>
      </c>
      <c r="D98" s="58"/>
      <c r="E98" s="187"/>
      <c r="F98" s="57"/>
      <c r="G98" s="284"/>
      <c r="H98" s="358" t="s">
        <v>253</v>
      </c>
      <c r="I98" s="444"/>
      <c r="J98" s="445"/>
      <c r="K98" s="244" t="s">
        <v>30</v>
      </c>
      <c r="L98" s="58"/>
      <c r="M98" s="636">
        <v>30</v>
      </c>
      <c r="N98" s="982"/>
      <c r="O98" s="58"/>
      <c r="P98" s="58"/>
      <c r="Q98" s="749">
        <f t="shared" si="12"/>
        <v>0</v>
      </c>
      <c r="R98" s="552">
        <v>9.5</v>
      </c>
      <c r="S98" s="810">
        <f t="shared" si="13"/>
        <v>0</v>
      </c>
      <c r="T98" s="749">
        <f t="shared" si="14"/>
        <v>0</v>
      </c>
      <c r="U98" s="57"/>
      <c r="V98" s="917">
        <f t="shared" si="10"/>
        <v>0</v>
      </c>
      <c r="W98" s="917">
        <f t="shared" si="15"/>
        <v>0</v>
      </c>
      <c r="X98" s="187"/>
      <c r="Y98" s="57"/>
      <c r="Z98" s="552">
        <v>33735</v>
      </c>
      <c r="AA98" s="668"/>
    </row>
    <row r="99" spans="1:27" s="157" customFormat="1" ht="33" thickTop="1" thickBot="1" x14ac:dyDescent="0.3">
      <c r="A99" s="186">
        <v>960</v>
      </c>
      <c r="B99" s="55" t="s">
        <v>254</v>
      </c>
      <c r="C99" s="56" t="s">
        <v>583</v>
      </c>
      <c r="D99" s="56"/>
      <c r="E99" s="186"/>
      <c r="F99" s="55"/>
      <c r="G99" s="283"/>
      <c r="H99" s="357" t="s">
        <v>255</v>
      </c>
      <c r="I99" s="442"/>
      <c r="J99" s="443"/>
      <c r="K99" s="243" t="s">
        <v>30</v>
      </c>
      <c r="L99" s="56"/>
      <c r="M99" s="635">
        <v>2400</v>
      </c>
      <c r="N99" s="981"/>
      <c r="O99" s="56"/>
      <c r="P99" s="56"/>
      <c r="Q99" s="748">
        <f t="shared" si="12"/>
        <v>0</v>
      </c>
      <c r="R99" s="551">
        <v>9.5</v>
      </c>
      <c r="S99" s="809">
        <f t="shared" si="13"/>
        <v>0</v>
      </c>
      <c r="T99" s="748">
        <f t="shared" si="14"/>
        <v>0</v>
      </c>
      <c r="U99" s="55"/>
      <c r="V99" s="916">
        <f t="shared" si="10"/>
        <v>0</v>
      </c>
      <c r="W99" s="916">
        <f t="shared" si="15"/>
        <v>0</v>
      </c>
      <c r="X99" s="186"/>
      <c r="Y99" s="55"/>
      <c r="Z99" s="551">
        <v>33736</v>
      </c>
      <c r="AA99" s="668"/>
    </row>
    <row r="100" spans="1:27" s="157" customFormat="1" ht="48" thickBot="1" x14ac:dyDescent="0.3">
      <c r="A100" s="200">
        <v>970</v>
      </c>
      <c r="B100" s="84" t="s">
        <v>256</v>
      </c>
      <c r="C100" s="85" t="s">
        <v>257</v>
      </c>
      <c r="D100" s="85"/>
      <c r="E100" s="200"/>
      <c r="F100" s="84"/>
      <c r="G100" s="297"/>
      <c r="H100" s="371" t="s">
        <v>258</v>
      </c>
      <c r="I100" s="470"/>
      <c r="J100" s="471"/>
      <c r="K100" s="255" t="s">
        <v>30</v>
      </c>
      <c r="L100" s="85"/>
      <c r="M100" s="649">
        <v>25</v>
      </c>
      <c r="N100" s="995"/>
      <c r="O100" s="85"/>
      <c r="P100" s="85"/>
      <c r="Q100" s="762">
        <f t="shared" si="12"/>
        <v>0</v>
      </c>
      <c r="R100" s="563">
        <v>9.5</v>
      </c>
      <c r="S100" s="823">
        <f t="shared" si="13"/>
        <v>0</v>
      </c>
      <c r="T100" s="762">
        <f t="shared" si="14"/>
        <v>0</v>
      </c>
      <c r="U100" s="84"/>
      <c r="V100" s="930">
        <f t="shared" si="10"/>
        <v>0</v>
      </c>
      <c r="W100" s="930">
        <f t="shared" si="15"/>
        <v>0</v>
      </c>
      <c r="X100" s="200"/>
      <c r="Y100" s="84"/>
      <c r="Z100" s="563">
        <v>33737</v>
      </c>
      <c r="AA100" s="668"/>
    </row>
    <row r="101" spans="1:27" s="157" customFormat="1" ht="63.75" thickBot="1" x14ac:dyDescent="0.3">
      <c r="A101" s="200">
        <v>980</v>
      </c>
      <c r="B101" s="84" t="s">
        <v>259</v>
      </c>
      <c r="C101" s="89" t="s">
        <v>260</v>
      </c>
      <c r="D101" s="85"/>
      <c r="E101" s="200"/>
      <c r="F101" s="84"/>
      <c r="G101" s="299"/>
      <c r="H101" s="371" t="s">
        <v>261</v>
      </c>
      <c r="I101" s="470"/>
      <c r="J101" s="471"/>
      <c r="K101" s="579" t="s">
        <v>30</v>
      </c>
      <c r="L101" s="85"/>
      <c r="M101" s="649">
        <v>1000</v>
      </c>
      <c r="N101" s="995"/>
      <c r="O101" s="594"/>
      <c r="P101" s="85"/>
      <c r="Q101" s="762">
        <f t="shared" si="12"/>
        <v>0</v>
      </c>
      <c r="R101" s="563">
        <v>9.5</v>
      </c>
      <c r="S101" s="823">
        <f t="shared" si="13"/>
        <v>0</v>
      </c>
      <c r="T101" s="762">
        <f t="shared" si="14"/>
        <v>0</v>
      </c>
      <c r="U101" s="84"/>
      <c r="V101" s="930">
        <f t="shared" si="10"/>
        <v>0</v>
      </c>
      <c r="W101" s="930">
        <f t="shared" si="15"/>
        <v>0</v>
      </c>
      <c r="X101" s="200"/>
      <c r="Y101" s="84"/>
      <c r="Z101" s="685">
        <v>33738</v>
      </c>
      <c r="AA101" s="668"/>
    </row>
    <row r="102" spans="1:27" s="157" customFormat="1" ht="32.25" thickBot="1" x14ac:dyDescent="0.3">
      <c r="A102" s="201">
        <v>990</v>
      </c>
      <c r="B102" s="86" t="s">
        <v>262</v>
      </c>
      <c r="C102" s="87" t="s">
        <v>263</v>
      </c>
      <c r="D102" s="88"/>
      <c r="E102" s="201"/>
      <c r="F102" s="86"/>
      <c r="G102" s="298"/>
      <c r="H102" s="372" t="s">
        <v>264</v>
      </c>
      <c r="I102" s="472"/>
      <c r="J102" s="473"/>
      <c r="K102" s="510" t="s">
        <v>30</v>
      </c>
      <c r="L102" s="88"/>
      <c r="M102" s="650">
        <v>3000</v>
      </c>
      <c r="N102" s="996"/>
      <c r="O102" s="90"/>
      <c r="P102" s="88"/>
      <c r="Q102" s="763">
        <f t="shared" si="12"/>
        <v>0</v>
      </c>
      <c r="R102" s="564">
        <v>9.5</v>
      </c>
      <c r="S102" s="824">
        <f t="shared" si="13"/>
        <v>0</v>
      </c>
      <c r="T102" s="763">
        <f t="shared" si="14"/>
        <v>0</v>
      </c>
      <c r="U102" s="86"/>
      <c r="V102" s="931">
        <f t="shared" si="10"/>
        <v>0</v>
      </c>
      <c r="W102" s="931">
        <f t="shared" si="15"/>
        <v>0</v>
      </c>
      <c r="X102" s="201"/>
      <c r="Y102" s="86"/>
      <c r="Z102" s="675">
        <v>33739</v>
      </c>
      <c r="AA102" s="668"/>
    </row>
    <row r="103" spans="1:27" s="157" customFormat="1" ht="96" thickTop="1" thickBot="1" x14ac:dyDescent="0.3">
      <c r="A103" s="186">
        <v>1000</v>
      </c>
      <c r="B103" s="55" t="s">
        <v>265</v>
      </c>
      <c r="C103" s="56" t="s">
        <v>266</v>
      </c>
      <c r="D103" s="56"/>
      <c r="E103" s="186"/>
      <c r="F103" s="55"/>
      <c r="G103" s="283"/>
      <c r="H103" s="357" t="s">
        <v>267</v>
      </c>
      <c r="I103" s="442"/>
      <c r="J103" s="443"/>
      <c r="K103" s="243" t="s">
        <v>30</v>
      </c>
      <c r="L103" s="56"/>
      <c r="M103" s="635">
        <v>25</v>
      </c>
      <c r="N103" s="981"/>
      <c r="O103" s="56"/>
      <c r="P103" s="56"/>
      <c r="Q103" s="748">
        <f t="shared" si="12"/>
        <v>0</v>
      </c>
      <c r="R103" s="551">
        <v>9.5</v>
      </c>
      <c r="S103" s="809">
        <f t="shared" si="13"/>
        <v>0</v>
      </c>
      <c r="T103" s="748">
        <f t="shared" si="14"/>
        <v>0</v>
      </c>
      <c r="U103" s="55"/>
      <c r="V103" s="916">
        <f t="shared" si="10"/>
        <v>0</v>
      </c>
      <c r="W103" s="916">
        <f t="shared" si="15"/>
        <v>0</v>
      </c>
      <c r="X103" s="186"/>
      <c r="Y103" s="55"/>
      <c r="Z103" s="551">
        <v>33740</v>
      </c>
      <c r="AA103" s="668"/>
    </row>
    <row r="104" spans="1:27" s="157" customFormat="1" ht="95.25" thickBot="1" x14ac:dyDescent="0.3">
      <c r="A104" s="200">
        <v>1010</v>
      </c>
      <c r="B104" s="84" t="s">
        <v>268</v>
      </c>
      <c r="C104" s="85" t="s">
        <v>269</v>
      </c>
      <c r="D104" s="85"/>
      <c r="E104" s="200"/>
      <c r="F104" s="84"/>
      <c r="G104" s="297"/>
      <c r="H104" s="371" t="s">
        <v>270</v>
      </c>
      <c r="I104" s="470"/>
      <c r="J104" s="471"/>
      <c r="K104" s="255" t="s">
        <v>30</v>
      </c>
      <c r="L104" s="85"/>
      <c r="M104" s="649">
        <v>50</v>
      </c>
      <c r="N104" s="995"/>
      <c r="O104" s="85"/>
      <c r="P104" s="85"/>
      <c r="Q104" s="762">
        <f t="shared" si="12"/>
        <v>0</v>
      </c>
      <c r="R104" s="563">
        <v>9.5</v>
      </c>
      <c r="S104" s="823">
        <f t="shared" si="13"/>
        <v>0</v>
      </c>
      <c r="T104" s="762">
        <f t="shared" si="14"/>
        <v>0</v>
      </c>
      <c r="U104" s="84"/>
      <c r="V104" s="930">
        <f t="shared" si="10"/>
        <v>0</v>
      </c>
      <c r="W104" s="930">
        <f t="shared" si="15"/>
        <v>0</v>
      </c>
      <c r="X104" s="200"/>
      <c r="Y104" s="84"/>
      <c r="Z104" s="563">
        <v>33741</v>
      </c>
      <c r="AA104" s="668"/>
    </row>
    <row r="105" spans="1:27" s="157" customFormat="1" ht="48" thickBot="1" x14ac:dyDescent="0.3">
      <c r="A105" s="200">
        <v>1020</v>
      </c>
      <c r="B105" s="84" t="s">
        <v>271</v>
      </c>
      <c r="C105" s="85" t="s">
        <v>272</v>
      </c>
      <c r="D105" s="85"/>
      <c r="E105" s="200"/>
      <c r="F105" s="84"/>
      <c r="G105" s="297"/>
      <c r="H105" s="371" t="s">
        <v>273</v>
      </c>
      <c r="I105" s="470"/>
      <c r="J105" s="471"/>
      <c r="K105" s="255" t="s">
        <v>30</v>
      </c>
      <c r="L105" s="85"/>
      <c r="M105" s="649">
        <v>50</v>
      </c>
      <c r="N105" s="995"/>
      <c r="O105" s="85"/>
      <c r="P105" s="85"/>
      <c r="Q105" s="762">
        <f t="shared" si="12"/>
        <v>0</v>
      </c>
      <c r="R105" s="563">
        <v>9.5</v>
      </c>
      <c r="S105" s="823">
        <f t="shared" si="13"/>
        <v>0</v>
      </c>
      <c r="T105" s="762">
        <f t="shared" si="14"/>
        <v>0</v>
      </c>
      <c r="U105" s="84"/>
      <c r="V105" s="930">
        <f t="shared" si="10"/>
        <v>0</v>
      </c>
      <c r="W105" s="930">
        <f t="shared" si="15"/>
        <v>0</v>
      </c>
      <c r="X105" s="200"/>
      <c r="Y105" s="84"/>
      <c r="Z105" s="563">
        <v>33742</v>
      </c>
      <c r="AA105" s="668"/>
    </row>
    <row r="106" spans="1:27" s="157" customFormat="1" ht="63.75" thickBot="1" x14ac:dyDescent="0.3">
      <c r="A106" s="200">
        <v>1030</v>
      </c>
      <c r="B106" s="84" t="s">
        <v>274</v>
      </c>
      <c r="C106" s="85" t="s">
        <v>275</v>
      </c>
      <c r="D106" s="85"/>
      <c r="E106" s="200"/>
      <c r="F106" s="84"/>
      <c r="G106" s="297"/>
      <c r="H106" s="371" t="s">
        <v>276</v>
      </c>
      <c r="I106" s="470"/>
      <c r="J106" s="471"/>
      <c r="K106" s="255" t="s">
        <v>30</v>
      </c>
      <c r="L106" s="85"/>
      <c r="M106" s="649">
        <v>10</v>
      </c>
      <c r="N106" s="995"/>
      <c r="O106" s="85"/>
      <c r="P106" s="85"/>
      <c r="Q106" s="762">
        <f t="shared" si="12"/>
        <v>0</v>
      </c>
      <c r="R106" s="563">
        <v>9.5</v>
      </c>
      <c r="S106" s="823">
        <f t="shared" si="13"/>
        <v>0</v>
      </c>
      <c r="T106" s="762">
        <f t="shared" si="14"/>
        <v>0</v>
      </c>
      <c r="U106" s="84"/>
      <c r="V106" s="930">
        <f t="shared" si="10"/>
        <v>0</v>
      </c>
      <c r="W106" s="930">
        <f t="shared" si="15"/>
        <v>0</v>
      </c>
      <c r="X106" s="200"/>
      <c r="Y106" s="84"/>
      <c r="Z106" s="563">
        <v>33743</v>
      </c>
      <c r="AA106" s="668"/>
    </row>
    <row r="107" spans="1:27" s="157" customFormat="1" ht="48" thickBot="1" x14ac:dyDescent="0.3">
      <c r="A107" s="200">
        <v>1040</v>
      </c>
      <c r="B107" s="84" t="s">
        <v>277</v>
      </c>
      <c r="C107" s="85" t="s">
        <v>278</v>
      </c>
      <c r="D107" s="85"/>
      <c r="E107" s="200"/>
      <c r="F107" s="84"/>
      <c r="G107" s="297"/>
      <c r="H107" s="371" t="s">
        <v>279</v>
      </c>
      <c r="I107" s="470"/>
      <c r="J107" s="471"/>
      <c r="K107" s="255" t="s">
        <v>30</v>
      </c>
      <c r="L107" s="85"/>
      <c r="M107" s="649">
        <v>25</v>
      </c>
      <c r="N107" s="995"/>
      <c r="O107" s="85"/>
      <c r="P107" s="85"/>
      <c r="Q107" s="762">
        <f t="shared" si="12"/>
        <v>0</v>
      </c>
      <c r="R107" s="563">
        <v>9.5</v>
      </c>
      <c r="S107" s="823">
        <f t="shared" si="13"/>
        <v>0</v>
      </c>
      <c r="T107" s="762">
        <f t="shared" si="14"/>
        <v>0</v>
      </c>
      <c r="U107" s="84"/>
      <c r="V107" s="930">
        <f t="shared" si="10"/>
        <v>0</v>
      </c>
      <c r="W107" s="930">
        <f t="shared" si="15"/>
        <v>0</v>
      </c>
      <c r="X107" s="200"/>
      <c r="Y107" s="84"/>
      <c r="Z107" s="563">
        <v>33744</v>
      </c>
      <c r="AA107" s="668"/>
    </row>
    <row r="108" spans="1:27" s="157" customFormat="1" ht="48" thickBot="1" x14ac:dyDescent="0.3">
      <c r="A108" s="200">
        <v>1050</v>
      </c>
      <c r="B108" s="84" t="s">
        <v>280</v>
      </c>
      <c r="C108" s="85" t="s">
        <v>281</v>
      </c>
      <c r="D108" s="85"/>
      <c r="E108" s="200"/>
      <c r="F108" s="84"/>
      <c r="G108" s="297"/>
      <c r="H108" s="371" t="s">
        <v>282</v>
      </c>
      <c r="I108" s="470"/>
      <c r="J108" s="471"/>
      <c r="K108" s="255" t="s">
        <v>30</v>
      </c>
      <c r="L108" s="85"/>
      <c r="M108" s="649">
        <v>150</v>
      </c>
      <c r="N108" s="995"/>
      <c r="O108" s="85"/>
      <c r="P108" s="85"/>
      <c r="Q108" s="762">
        <f t="shared" si="12"/>
        <v>0</v>
      </c>
      <c r="R108" s="563">
        <v>9.5</v>
      </c>
      <c r="S108" s="823">
        <f t="shared" si="13"/>
        <v>0</v>
      </c>
      <c r="T108" s="762">
        <f t="shared" si="14"/>
        <v>0</v>
      </c>
      <c r="U108" s="84"/>
      <c r="V108" s="930">
        <f t="shared" si="10"/>
        <v>0</v>
      </c>
      <c r="W108" s="930">
        <f t="shared" si="15"/>
        <v>0</v>
      </c>
      <c r="X108" s="200"/>
      <c r="Y108" s="84"/>
      <c r="Z108" s="563">
        <v>33745</v>
      </c>
      <c r="AA108" s="668"/>
    </row>
    <row r="109" spans="1:27" s="157" customFormat="1" ht="142.5" thickBot="1" x14ac:dyDescent="0.3">
      <c r="A109" s="200">
        <v>1060</v>
      </c>
      <c r="B109" s="84" t="s">
        <v>283</v>
      </c>
      <c r="C109" s="85" t="s">
        <v>284</v>
      </c>
      <c r="D109" s="85"/>
      <c r="E109" s="200"/>
      <c r="F109" s="84"/>
      <c r="G109" s="297"/>
      <c r="H109" s="371" t="s">
        <v>285</v>
      </c>
      <c r="I109" s="470"/>
      <c r="J109" s="471"/>
      <c r="K109" s="255" t="s">
        <v>30</v>
      </c>
      <c r="L109" s="85"/>
      <c r="M109" s="649">
        <v>5</v>
      </c>
      <c r="N109" s="995"/>
      <c r="O109" s="85"/>
      <c r="P109" s="85"/>
      <c r="Q109" s="762">
        <f t="shared" si="12"/>
        <v>0</v>
      </c>
      <c r="R109" s="563">
        <v>9.5</v>
      </c>
      <c r="S109" s="823">
        <f t="shared" si="13"/>
        <v>0</v>
      </c>
      <c r="T109" s="762">
        <f t="shared" si="14"/>
        <v>0</v>
      </c>
      <c r="U109" s="84"/>
      <c r="V109" s="930">
        <f t="shared" si="10"/>
        <v>0</v>
      </c>
      <c r="W109" s="930">
        <f t="shared" si="15"/>
        <v>0</v>
      </c>
      <c r="X109" s="200"/>
      <c r="Y109" s="84"/>
      <c r="Z109" s="563">
        <v>33746</v>
      </c>
      <c r="AA109" s="668"/>
    </row>
    <row r="110" spans="1:27" s="157" customFormat="1" ht="32.25" thickBot="1" x14ac:dyDescent="0.3">
      <c r="A110" s="200">
        <v>1070</v>
      </c>
      <c r="B110" s="84" t="s">
        <v>286</v>
      </c>
      <c r="C110" s="85" t="s">
        <v>287</v>
      </c>
      <c r="D110" s="85"/>
      <c r="E110" s="200"/>
      <c r="F110" s="84"/>
      <c r="G110" s="297"/>
      <c r="H110" s="371" t="s">
        <v>288</v>
      </c>
      <c r="I110" s="470"/>
      <c r="J110" s="471"/>
      <c r="K110" s="255" t="s">
        <v>30</v>
      </c>
      <c r="L110" s="85"/>
      <c r="M110" s="649">
        <v>40</v>
      </c>
      <c r="N110" s="995"/>
      <c r="O110" s="85"/>
      <c r="P110" s="85"/>
      <c r="Q110" s="762">
        <f t="shared" si="12"/>
        <v>0</v>
      </c>
      <c r="R110" s="563">
        <v>9.5</v>
      </c>
      <c r="S110" s="823">
        <f t="shared" si="13"/>
        <v>0</v>
      </c>
      <c r="T110" s="762">
        <f t="shared" si="14"/>
        <v>0</v>
      </c>
      <c r="U110" s="84"/>
      <c r="V110" s="930">
        <f t="shared" si="10"/>
        <v>0</v>
      </c>
      <c r="W110" s="930">
        <f t="shared" si="15"/>
        <v>0</v>
      </c>
      <c r="X110" s="200"/>
      <c r="Y110" s="84"/>
      <c r="Z110" s="563">
        <v>33747</v>
      </c>
      <c r="AA110" s="668"/>
    </row>
    <row r="111" spans="1:27" s="157" customFormat="1" ht="79.5" thickBot="1" x14ac:dyDescent="0.3">
      <c r="A111" s="187">
        <v>1080</v>
      </c>
      <c r="B111" s="57" t="s">
        <v>289</v>
      </c>
      <c r="C111" s="58" t="s">
        <v>290</v>
      </c>
      <c r="D111" s="58"/>
      <c r="E111" s="187"/>
      <c r="F111" s="57"/>
      <c r="G111" s="284"/>
      <c r="H111" s="358" t="s">
        <v>291</v>
      </c>
      <c r="I111" s="444"/>
      <c r="J111" s="445"/>
      <c r="K111" s="244" t="s">
        <v>30</v>
      </c>
      <c r="L111" s="58"/>
      <c r="M111" s="636">
        <v>100</v>
      </c>
      <c r="N111" s="982"/>
      <c r="O111" s="58"/>
      <c r="P111" s="58"/>
      <c r="Q111" s="749">
        <f t="shared" si="12"/>
        <v>0</v>
      </c>
      <c r="R111" s="552">
        <v>9.5</v>
      </c>
      <c r="S111" s="810">
        <f t="shared" si="13"/>
        <v>0</v>
      </c>
      <c r="T111" s="749">
        <f t="shared" si="14"/>
        <v>0</v>
      </c>
      <c r="U111" s="57"/>
      <c r="V111" s="917">
        <f t="shared" si="10"/>
        <v>0</v>
      </c>
      <c r="W111" s="917">
        <f t="shared" si="15"/>
        <v>0</v>
      </c>
      <c r="X111" s="187"/>
      <c r="Y111" s="57"/>
      <c r="Z111" s="552">
        <v>33748</v>
      </c>
      <c r="AA111" s="668"/>
    </row>
    <row r="112" spans="1:27" s="157" customFormat="1" ht="64.5" thickTop="1" thickBot="1" x14ac:dyDescent="0.3">
      <c r="A112" s="186">
        <v>1090</v>
      </c>
      <c r="B112" s="55" t="s">
        <v>292</v>
      </c>
      <c r="C112" s="56" t="s">
        <v>293</v>
      </c>
      <c r="D112" s="56"/>
      <c r="E112" s="186"/>
      <c r="F112" s="55"/>
      <c r="G112" s="283"/>
      <c r="H112" s="357" t="s">
        <v>294</v>
      </c>
      <c r="I112" s="442"/>
      <c r="J112" s="443"/>
      <c r="K112" s="243" t="s">
        <v>30</v>
      </c>
      <c r="L112" s="56"/>
      <c r="M112" s="635">
        <v>25</v>
      </c>
      <c r="N112" s="981"/>
      <c r="O112" s="56"/>
      <c r="P112" s="56"/>
      <c r="Q112" s="748">
        <f t="shared" si="12"/>
        <v>0</v>
      </c>
      <c r="R112" s="551">
        <v>9.5</v>
      </c>
      <c r="S112" s="809">
        <f t="shared" si="13"/>
        <v>0</v>
      </c>
      <c r="T112" s="748">
        <f t="shared" si="14"/>
        <v>0</v>
      </c>
      <c r="U112" s="55"/>
      <c r="V112" s="916">
        <f t="shared" si="10"/>
        <v>0</v>
      </c>
      <c r="W112" s="916">
        <f t="shared" si="15"/>
        <v>0</v>
      </c>
      <c r="X112" s="186"/>
      <c r="Y112" s="55"/>
      <c r="Z112" s="551">
        <v>33749</v>
      </c>
      <c r="AA112" s="668"/>
    </row>
    <row r="113" spans="1:27" s="157" customFormat="1" ht="95.25" thickBot="1" x14ac:dyDescent="0.3">
      <c r="A113" s="200">
        <v>1100</v>
      </c>
      <c r="B113" s="84" t="s">
        <v>295</v>
      </c>
      <c r="C113" s="85" t="s">
        <v>296</v>
      </c>
      <c r="D113" s="85"/>
      <c r="E113" s="200"/>
      <c r="F113" s="84"/>
      <c r="G113" s="297"/>
      <c r="H113" s="371" t="s">
        <v>297</v>
      </c>
      <c r="I113" s="470"/>
      <c r="J113" s="471"/>
      <c r="K113" s="255" t="s">
        <v>30</v>
      </c>
      <c r="L113" s="85"/>
      <c r="M113" s="649">
        <v>50</v>
      </c>
      <c r="N113" s="995"/>
      <c r="O113" s="85"/>
      <c r="P113" s="85"/>
      <c r="Q113" s="762">
        <f t="shared" si="12"/>
        <v>0</v>
      </c>
      <c r="R113" s="563">
        <v>9.5</v>
      </c>
      <c r="S113" s="823">
        <f t="shared" si="13"/>
        <v>0</v>
      </c>
      <c r="T113" s="762">
        <f t="shared" si="14"/>
        <v>0</v>
      </c>
      <c r="U113" s="84"/>
      <c r="V113" s="930">
        <f t="shared" si="10"/>
        <v>0</v>
      </c>
      <c r="W113" s="930">
        <f t="shared" si="15"/>
        <v>0</v>
      </c>
      <c r="X113" s="200"/>
      <c r="Y113" s="84"/>
      <c r="Z113" s="563">
        <v>33750</v>
      </c>
      <c r="AA113" s="668"/>
    </row>
    <row r="114" spans="1:27" s="157" customFormat="1" ht="95.25" thickBot="1" x14ac:dyDescent="0.3">
      <c r="A114" s="200">
        <v>1110</v>
      </c>
      <c r="B114" s="84" t="s">
        <v>298</v>
      </c>
      <c r="C114" s="85" t="s">
        <v>584</v>
      </c>
      <c r="D114" s="85"/>
      <c r="E114" s="200"/>
      <c r="F114" s="84"/>
      <c r="G114" s="297"/>
      <c r="H114" s="371" t="s">
        <v>299</v>
      </c>
      <c r="I114" s="470"/>
      <c r="J114" s="471"/>
      <c r="K114" s="255" t="s">
        <v>30</v>
      </c>
      <c r="L114" s="85"/>
      <c r="M114" s="649">
        <v>5</v>
      </c>
      <c r="N114" s="995"/>
      <c r="O114" s="85"/>
      <c r="P114" s="85"/>
      <c r="Q114" s="762">
        <f t="shared" si="12"/>
        <v>0</v>
      </c>
      <c r="R114" s="563">
        <v>9.5</v>
      </c>
      <c r="S114" s="823">
        <f t="shared" si="13"/>
        <v>0</v>
      </c>
      <c r="T114" s="762">
        <f t="shared" si="14"/>
        <v>0</v>
      </c>
      <c r="U114" s="84"/>
      <c r="V114" s="930">
        <f t="shared" si="10"/>
        <v>0</v>
      </c>
      <c r="W114" s="930">
        <f t="shared" si="15"/>
        <v>0</v>
      </c>
      <c r="X114" s="200"/>
      <c r="Y114" s="84"/>
      <c r="Z114" s="563">
        <v>33751</v>
      </c>
      <c r="AA114" s="668"/>
    </row>
    <row r="115" spans="1:27" s="157" customFormat="1" ht="111" thickBot="1" x14ac:dyDescent="0.3">
      <c r="A115" s="200">
        <v>1120</v>
      </c>
      <c r="B115" s="84" t="s">
        <v>300</v>
      </c>
      <c r="C115" s="85" t="s">
        <v>301</v>
      </c>
      <c r="D115" s="85"/>
      <c r="E115" s="200"/>
      <c r="F115" s="84"/>
      <c r="G115" s="297"/>
      <c r="H115" s="371" t="s">
        <v>302</v>
      </c>
      <c r="I115" s="470"/>
      <c r="J115" s="471"/>
      <c r="K115" s="255" t="s">
        <v>30</v>
      </c>
      <c r="L115" s="85"/>
      <c r="M115" s="649">
        <v>10</v>
      </c>
      <c r="N115" s="995"/>
      <c r="O115" s="85"/>
      <c r="P115" s="85"/>
      <c r="Q115" s="762">
        <f t="shared" si="12"/>
        <v>0</v>
      </c>
      <c r="R115" s="563">
        <v>9.5</v>
      </c>
      <c r="S115" s="823">
        <f t="shared" si="13"/>
        <v>0</v>
      </c>
      <c r="T115" s="762">
        <f t="shared" si="14"/>
        <v>0</v>
      </c>
      <c r="U115" s="84"/>
      <c r="V115" s="930">
        <f t="shared" ref="V115:V130" si="16">SUM(Q115)</f>
        <v>0</v>
      </c>
      <c r="W115" s="930">
        <f t="shared" si="15"/>
        <v>0</v>
      </c>
      <c r="X115" s="200"/>
      <c r="Y115" s="84"/>
      <c r="Z115" s="563">
        <v>33752</v>
      </c>
      <c r="AA115" s="668"/>
    </row>
    <row r="116" spans="1:27" s="157" customFormat="1" ht="95.25" thickBot="1" x14ac:dyDescent="0.3">
      <c r="A116" s="200">
        <v>1130</v>
      </c>
      <c r="B116" s="84" t="s">
        <v>303</v>
      </c>
      <c r="C116" s="85" t="s">
        <v>304</v>
      </c>
      <c r="D116" s="85"/>
      <c r="E116" s="200"/>
      <c r="F116" s="84"/>
      <c r="G116" s="297"/>
      <c r="H116" s="371" t="s">
        <v>305</v>
      </c>
      <c r="I116" s="470"/>
      <c r="J116" s="471"/>
      <c r="K116" s="255" t="s">
        <v>30</v>
      </c>
      <c r="L116" s="85"/>
      <c r="M116" s="649">
        <v>10</v>
      </c>
      <c r="N116" s="995"/>
      <c r="O116" s="85"/>
      <c r="P116" s="85"/>
      <c r="Q116" s="762">
        <f t="shared" si="12"/>
        <v>0</v>
      </c>
      <c r="R116" s="563">
        <v>9.5</v>
      </c>
      <c r="S116" s="823">
        <f t="shared" si="13"/>
        <v>0</v>
      </c>
      <c r="T116" s="762">
        <f t="shared" si="14"/>
        <v>0</v>
      </c>
      <c r="U116" s="84"/>
      <c r="V116" s="930">
        <f t="shared" si="16"/>
        <v>0</v>
      </c>
      <c r="W116" s="930">
        <f t="shared" si="15"/>
        <v>0</v>
      </c>
      <c r="X116" s="200"/>
      <c r="Y116" s="84"/>
      <c r="Z116" s="563">
        <v>33753</v>
      </c>
      <c r="AA116" s="668"/>
    </row>
    <row r="117" spans="1:27" s="157" customFormat="1" ht="63.75" thickBot="1" x14ac:dyDescent="0.3">
      <c r="A117" s="200">
        <v>1140</v>
      </c>
      <c r="B117" s="84" t="s">
        <v>306</v>
      </c>
      <c r="C117" s="85" t="s">
        <v>307</v>
      </c>
      <c r="D117" s="85"/>
      <c r="E117" s="200"/>
      <c r="F117" s="84"/>
      <c r="G117" s="297"/>
      <c r="H117" s="371" t="s">
        <v>308</v>
      </c>
      <c r="I117" s="470"/>
      <c r="J117" s="471"/>
      <c r="K117" s="255" t="s">
        <v>30</v>
      </c>
      <c r="L117" s="85"/>
      <c r="M117" s="649">
        <v>10</v>
      </c>
      <c r="N117" s="995"/>
      <c r="O117" s="85"/>
      <c r="P117" s="85"/>
      <c r="Q117" s="762">
        <f t="shared" si="12"/>
        <v>0</v>
      </c>
      <c r="R117" s="563">
        <v>9.5</v>
      </c>
      <c r="S117" s="823">
        <f t="shared" si="13"/>
        <v>0</v>
      </c>
      <c r="T117" s="762">
        <f t="shared" si="14"/>
        <v>0</v>
      </c>
      <c r="U117" s="84"/>
      <c r="V117" s="930">
        <f t="shared" si="16"/>
        <v>0</v>
      </c>
      <c r="W117" s="930">
        <f t="shared" si="15"/>
        <v>0</v>
      </c>
      <c r="X117" s="200"/>
      <c r="Y117" s="84"/>
      <c r="Z117" s="563">
        <v>33754</v>
      </c>
      <c r="AA117" s="668"/>
    </row>
    <row r="118" spans="1:27" s="157" customFormat="1" ht="63.75" thickBot="1" x14ac:dyDescent="0.3">
      <c r="A118" s="187">
        <v>1150</v>
      </c>
      <c r="B118" s="57" t="s">
        <v>309</v>
      </c>
      <c r="C118" s="58" t="s">
        <v>310</v>
      </c>
      <c r="D118" s="58"/>
      <c r="E118" s="187"/>
      <c r="F118" s="57"/>
      <c r="G118" s="284"/>
      <c r="H118" s="358" t="s">
        <v>311</v>
      </c>
      <c r="I118" s="444"/>
      <c r="J118" s="445"/>
      <c r="K118" s="244" t="s">
        <v>30</v>
      </c>
      <c r="L118" s="58"/>
      <c r="M118" s="636">
        <v>25</v>
      </c>
      <c r="N118" s="982"/>
      <c r="O118" s="58"/>
      <c r="P118" s="58"/>
      <c r="Q118" s="749">
        <f t="shared" si="12"/>
        <v>0</v>
      </c>
      <c r="R118" s="552">
        <v>9.5</v>
      </c>
      <c r="S118" s="810">
        <f t="shared" si="13"/>
        <v>0</v>
      </c>
      <c r="T118" s="749">
        <f t="shared" si="14"/>
        <v>0</v>
      </c>
      <c r="U118" s="57"/>
      <c r="V118" s="917">
        <f t="shared" si="16"/>
        <v>0</v>
      </c>
      <c r="W118" s="917">
        <f t="shared" si="15"/>
        <v>0</v>
      </c>
      <c r="X118" s="187"/>
      <c r="Y118" s="57"/>
      <c r="Z118" s="552">
        <v>33755</v>
      </c>
      <c r="AA118" s="668"/>
    </row>
    <row r="119" spans="1:27" s="157" customFormat="1" ht="80.25" thickTop="1" thickBot="1" x14ac:dyDescent="0.3">
      <c r="A119" s="186">
        <v>1160</v>
      </c>
      <c r="B119" s="55" t="s">
        <v>312</v>
      </c>
      <c r="C119" s="56" t="s">
        <v>313</v>
      </c>
      <c r="D119" s="56"/>
      <c r="E119" s="186"/>
      <c r="F119" s="55"/>
      <c r="G119" s="283"/>
      <c r="H119" s="357" t="s">
        <v>314</v>
      </c>
      <c r="I119" s="442"/>
      <c r="J119" s="443"/>
      <c r="K119" s="243" t="s">
        <v>30</v>
      </c>
      <c r="L119" s="56"/>
      <c r="M119" s="635">
        <v>50</v>
      </c>
      <c r="N119" s="981"/>
      <c r="O119" s="56"/>
      <c r="P119" s="56"/>
      <c r="Q119" s="748">
        <f t="shared" si="12"/>
        <v>0</v>
      </c>
      <c r="R119" s="551">
        <v>9.5</v>
      </c>
      <c r="S119" s="809">
        <f t="shared" si="13"/>
        <v>0</v>
      </c>
      <c r="T119" s="748">
        <f t="shared" si="14"/>
        <v>0</v>
      </c>
      <c r="U119" s="55"/>
      <c r="V119" s="916">
        <f t="shared" si="16"/>
        <v>0</v>
      </c>
      <c r="W119" s="916">
        <f t="shared" si="15"/>
        <v>0</v>
      </c>
      <c r="X119" s="186"/>
      <c r="Y119" s="55"/>
      <c r="Z119" s="551">
        <v>33756</v>
      </c>
      <c r="AA119" s="668"/>
    </row>
    <row r="120" spans="1:27" s="157" customFormat="1" ht="79.5" thickBot="1" x14ac:dyDescent="0.3">
      <c r="A120" s="200">
        <v>1170</v>
      </c>
      <c r="B120" s="84" t="s">
        <v>315</v>
      </c>
      <c r="C120" s="85" t="s">
        <v>585</v>
      </c>
      <c r="D120" s="85"/>
      <c r="E120" s="200"/>
      <c r="F120" s="84"/>
      <c r="G120" s="297"/>
      <c r="H120" s="371" t="s">
        <v>316</v>
      </c>
      <c r="I120" s="470"/>
      <c r="J120" s="471"/>
      <c r="K120" s="255" t="s">
        <v>30</v>
      </c>
      <c r="L120" s="85"/>
      <c r="M120" s="649">
        <v>120</v>
      </c>
      <c r="N120" s="995"/>
      <c r="O120" s="85"/>
      <c r="P120" s="85"/>
      <c r="Q120" s="762">
        <f t="shared" si="12"/>
        <v>0</v>
      </c>
      <c r="R120" s="563">
        <v>9.5</v>
      </c>
      <c r="S120" s="823">
        <f t="shared" si="13"/>
        <v>0</v>
      </c>
      <c r="T120" s="762">
        <f t="shared" si="14"/>
        <v>0</v>
      </c>
      <c r="U120" s="84"/>
      <c r="V120" s="930">
        <f t="shared" si="16"/>
        <v>0</v>
      </c>
      <c r="W120" s="930">
        <f t="shared" si="15"/>
        <v>0</v>
      </c>
      <c r="X120" s="200"/>
      <c r="Y120" s="84"/>
      <c r="Z120" s="563">
        <v>33757</v>
      </c>
      <c r="AA120" s="668"/>
    </row>
    <row r="121" spans="1:27" s="157" customFormat="1" ht="95.25" thickBot="1" x14ac:dyDescent="0.3">
      <c r="A121" s="200">
        <v>1180</v>
      </c>
      <c r="B121" s="84" t="s">
        <v>317</v>
      </c>
      <c r="C121" s="85" t="s">
        <v>318</v>
      </c>
      <c r="D121" s="85"/>
      <c r="E121" s="200"/>
      <c r="F121" s="84"/>
      <c r="G121" s="297"/>
      <c r="H121" s="371" t="s">
        <v>319</v>
      </c>
      <c r="I121" s="470"/>
      <c r="J121" s="471"/>
      <c r="K121" s="255" t="s">
        <v>30</v>
      </c>
      <c r="L121" s="85"/>
      <c r="M121" s="649">
        <v>30</v>
      </c>
      <c r="N121" s="995"/>
      <c r="O121" s="85"/>
      <c r="P121" s="85"/>
      <c r="Q121" s="762">
        <f t="shared" si="12"/>
        <v>0</v>
      </c>
      <c r="R121" s="563">
        <v>9.5</v>
      </c>
      <c r="S121" s="823">
        <f t="shared" si="13"/>
        <v>0</v>
      </c>
      <c r="T121" s="762">
        <f t="shared" si="14"/>
        <v>0</v>
      </c>
      <c r="U121" s="84"/>
      <c r="V121" s="930">
        <f t="shared" si="16"/>
        <v>0</v>
      </c>
      <c r="W121" s="930">
        <f t="shared" si="15"/>
        <v>0</v>
      </c>
      <c r="X121" s="200"/>
      <c r="Y121" s="84"/>
      <c r="Z121" s="563">
        <v>33758</v>
      </c>
      <c r="AA121" s="668"/>
    </row>
    <row r="122" spans="1:27" s="157" customFormat="1" ht="79.5" thickBot="1" x14ac:dyDescent="0.3">
      <c r="A122" s="187">
        <v>1190</v>
      </c>
      <c r="B122" s="57" t="s">
        <v>320</v>
      </c>
      <c r="C122" s="58" t="s">
        <v>321</v>
      </c>
      <c r="D122" s="58"/>
      <c r="E122" s="187"/>
      <c r="F122" s="57"/>
      <c r="G122" s="284"/>
      <c r="H122" s="358" t="s">
        <v>322</v>
      </c>
      <c r="I122" s="444"/>
      <c r="J122" s="445"/>
      <c r="K122" s="244" t="s">
        <v>30</v>
      </c>
      <c r="L122" s="58"/>
      <c r="M122" s="636">
        <v>30</v>
      </c>
      <c r="N122" s="982"/>
      <c r="O122" s="58"/>
      <c r="P122" s="58"/>
      <c r="Q122" s="749">
        <f t="shared" si="12"/>
        <v>0</v>
      </c>
      <c r="R122" s="552">
        <v>9.5</v>
      </c>
      <c r="S122" s="810">
        <f t="shared" si="13"/>
        <v>0</v>
      </c>
      <c r="T122" s="749">
        <f t="shared" si="14"/>
        <v>0</v>
      </c>
      <c r="U122" s="57"/>
      <c r="V122" s="917">
        <f t="shared" si="16"/>
        <v>0</v>
      </c>
      <c r="W122" s="917">
        <f t="shared" si="15"/>
        <v>0</v>
      </c>
      <c r="X122" s="187"/>
      <c r="Y122" s="57"/>
      <c r="Z122" s="552">
        <v>33759</v>
      </c>
      <c r="AA122" s="668"/>
    </row>
    <row r="123" spans="1:27" s="157" customFormat="1" ht="48.75" thickTop="1" thickBot="1" x14ac:dyDescent="0.3">
      <c r="A123" s="188">
        <v>1200</v>
      </c>
      <c r="B123" s="59" t="s">
        <v>323</v>
      </c>
      <c r="C123" s="60" t="s">
        <v>324</v>
      </c>
      <c r="D123" s="60"/>
      <c r="E123" s="188"/>
      <c r="F123" s="59"/>
      <c r="G123" s="285"/>
      <c r="H123" s="359" t="s">
        <v>325</v>
      </c>
      <c r="I123" s="446"/>
      <c r="J123" s="447"/>
      <c r="K123" s="245" t="s">
        <v>30</v>
      </c>
      <c r="L123" s="60"/>
      <c r="M123" s="637">
        <v>35</v>
      </c>
      <c r="N123" s="983"/>
      <c r="O123" s="60"/>
      <c r="P123" s="60"/>
      <c r="Q123" s="750">
        <f t="shared" si="12"/>
        <v>0</v>
      </c>
      <c r="R123" s="127">
        <v>9.5</v>
      </c>
      <c r="S123" s="811">
        <f t="shared" si="13"/>
        <v>0</v>
      </c>
      <c r="T123" s="750">
        <f t="shared" si="14"/>
        <v>0</v>
      </c>
      <c r="U123" s="59"/>
      <c r="V123" s="918">
        <f t="shared" si="16"/>
        <v>0</v>
      </c>
      <c r="W123" s="918">
        <f t="shared" si="15"/>
        <v>0</v>
      </c>
      <c r="X123" s="188"/>
      <c r="Y123" s="59"/>
      <c r="Z123" s="127">
        <v>33760</v>
      </c>
      <c r="AA123" s="668"/>
    </row>
    <row r="124" spans="1:27" s="157" customFormat="1" ht="63.75" thickBot="1" x14ac:dyDescent="0.3">
      <c r="A124" s="189">
        <v>1210</v>
      </c>
      <c r="B124" s="61" t="s">
        <v>326</v>
      </c>
      <c r="C124" s="62" t="s">
        <v>327</v>
      </c>
      <c r="D124" s="62"/>
      <c r="E124" s="189"/>
      <c r="F124" s="61"/>
      <c r="G124" s="286"/>
      <c r="H124" s="360" t="s">
        <v>328</v>
      </c>
      <c r="I124" s="448"/>
      <c r="J124" s="449"/>
      <c r="K124" s="246" t="s">
        <v>30</v>
      </c>
      <c r="L124" s="62"/>
      <c r="M124" s="638">
        <v>40</v>
      </c>
      <c r="N124" s="984"/>
      <c r="O124" s="62"/>
      <c r="P124" s="62"/>
      <c r="Q124" s="751">
        <f t="shared" si="12"/>
        <v>0</v>
      </c>
      <c r="R124" s="553">
        <v>9.5</v>
      </c>
      <c r="S124" s="812">
        <f t="shared" si="13"/>
        <v>0</v>
      </c>
      <c r="T124" s="751">
        <f t="shared" si="14"/>
        <v>0</v>
      </c>
      <c r="U124" s="61"/>
      <c r="V124" s="919">
        <f t="shared" si="16"/>
        <v>0</v>
      </c>
      <c r="W124" s="919">
        <f t="shared" si="15"/>
        <v>0</v>
      </c>
      <c r="X124" s="189"/>
      <c r="Y124" s="61"/>
      <c r="Z124" s="553">
        <v>33761</v>
      </c>
      <c r="AA124" s="668"/>
    </row>
    <row r="125" spans="1:27" s="157" customFormat="1" ht="63.75" thickBot="1" x14ac:dyDescent="0.3">
      <c r="A125" s="200">
        <v>1220</v>
      </c>
      <c r="B125" s="84" t="s">
        <v>329</v>
      </c>
      <c r="C125" s="85" t="s">
        <v>330</v>
      </c>
      <c r="D125" s="85"/>
      <c r="E125" s="200"/>
      <c r="F125" s="84"/>
      <c r="G125" s="297"/>
      <c r="H125" s="371" t="s">
        <v>331</v>
      </c>
      <c r="I125" s="470"/>
      <c r="J125" s="471"/>
      <c r="K125" s="255" t="s">
        <v>30</v>
      </c>
      <c r="L125" s="85"/>
      <c r="M125" s="649">
        <v>200</v>
      </c>
      <c r="N125" s="995"/>
      <c r="O125" s="85"/>
      <c r="P125" s="85"/>
      <c r="Q125" s="762">
        <f t="shared" si="12"/>
        <v>0</v>
      </c>
      <c r="R125" s="563">
        <v>9.5</v>
      </c>
      <c r="S125" s="823">
        <f t="shared" si="13"/>
        <v>0</v>
      </c>
      <c r="T125" s="762">
        <f t="shared" si="14"/>
        <v>0</v>
      </c>
      <c r="U125" s="84"/>
      <c r="V125" s="930">
        <f t="shared" si="16"/>
        <v>0</v>
      </c>
      <c r="W125" s="930">
        <f t="shared" si="15"/>
        <v>0</v>
      </c>
      <c r="X125" s="200"/>
      <c r="Y125" s="84"/>
      <c r="Z125" s="563">
        <v>33762</v>
      </c>
      <c r="AA125" s="668"/>
    </row>
    <row r="126" spans="1:27" s="157" customFormat="1" ht="48" thickBot="1" x14ac:dyDescent="0.3">
      <c r="A126" s="200">
        <v>1230</v>
      </c>
      <c r="B126" s="84" t="s">
        <v>332</v>
      </c>
      <c r="C126" s="85" t="s">
        <v>333</v>
      </c>
      <c r="D126" s="85"/>
      <c r="E126" s="200"/>
      <c r="F126" s="84"/>
      <c r="G126" s="297"/>
      <c r="H126" s="371" t="s">
        <v>334</v>
      </c>
      <c r="I126" s="470"/>
      <c r="J126" s="471"/>
      <c r="K126" s="255" t="s">
        <v>30</v>
      </c>
      <c r="L126" s="85"/>
      <c r="M126" s="649">
        <v>40</v>
      </c>
      <c r="N126" s="995"/>
      <c r="O126" s="85"/>
      <c r="P126" s="85"/>
      <c r="Q126" s="762">
        <f t="shared" si="12"/>
        <v>0</v>
      </c>
      <c r="R126" s="563">
        <v>9.5</v>
      </c>
      <c r="S126" s="823">
        <f t="shared" si="13"/>
        <v>0</v>
      </c>
      <c r="T126" s="762">
        <f t="shared" si="14"/>
        <v>0</v>
      </c>
      <c r="U126" s="84"/>
      <c r="V126" s="930">
        <f t="shared" si="16"/>
        <v>0</v>
      </c>
      <c r="W126" s="930">
        <f t="shared" si="15"/>
        <v>0</v>
      </c>
      <c r="X126" s="200"/>
      <c r="Y126" s="84"/>
      <c r="Z126" s="563">
        <v>33763</v>
      </c>
      <c r="AA126" s="668"/>
    </row>
    <row r="127" spans="1:27" s="157" customFormat="1" ht="48" thickBot="1" x14ac:dyDescent="0.3">
      <c r="A127" s="200">
        <v>1240</v>
      </c>
      <c r="B127" s="84" t="s">
        <v>335</v>
      </c>
      <c r="C127" s="85" t="s">
        <v>336</v>
      </c>
      <c r="D127" s="85"/>
      <c r="E127" s="200"/>
      <c r="F127" s="84"/>
      <c r="G127" s="297"/>
      <c r="H127" s="371" t="s">
        <v>337</v>
      </c>
      <c r="I127" s="470"/>
      <c r="J127" s="471"/>
      <c r="K127" s="255" t="s">
        <v>30</v>
      </c>
      <c r="L127" s="85"/>
      <c r="M127" s="649">
        <v>2500</v>
      </c>
      <c r="N127" s="995"/>
      <c r="O127" s="85"/>
      <c r="P127" s="85"/>
      <c r="Q127" s="762">
        <f t="shared" si="12"/>
        <v>0</v>
      </c>
      <c r="R127" s="563">
        <v>9.5</v>
      </c>
      <c r="S127" s="823">
        <f t="shared" si="13"/>
        <v>0</v>
      </c>
      <c r="T127" s="762">
        <f t="shared" si="14"/>
        <v>0</v>
      </c>
      <c r="U127" s="84"/>
      <c r="V127" s="930">
        <f t="shared" si="16"/>
        <v>0</v>
      </c>
      <c r="W127" s="930">
        <f t="shared" si="15"/>
        <v>0</v>
      </c>
      <c r="X127" s="200"/>
      <c r="Y127" s="84"/>
      <c r="Z127" s="563">
        <v>33764</v>
      </c>
      <c r="AA127" s="668"/>
    </row>
    <row r="128" spans="1:27" s="157" customFormat="1" ht="63" x14ac:dyDescent="0.25">
      <c r="A128" s="188">
        <v>1250</v>
      </c>
      <c r="B128" s="59" t="s">
        <v>338</v>
      </c>
      <c r="C128" s="60" t="s">
        <v>339</v>
      </c>
      <c r="D128" s="60"/>
      <c r="E128" s="188"/>
      <c r="F128" s="59"/>
      <c r="G128" s="285"/>
      <c r="H128" s="359" t="s">
        <v>340</v>
      </c>
      <c r="I128" s="446"/>
      <c r="J128" s="447"/>
      <c r="K128" s="245" t="s">
        <v>30</v>
      </c>
      <c r="L128" s="60"/>
      <c r="M128" s="637">
        <v>40</v>
      </c>
      <c r="N128" s="983"/>
      <c r="O128" s="60"/>
      <c r="P128" s="60"/>
      <c r="Q128" s="750">
        <f t="shared" si="12"/>
        <v>0</v>
      </c>
      <c r="R128" s="127">
        <v>9.5</v>
      </c>
      <c r="S128" s="811">
        <f t="shared" si="13"/>
        <v>0</v>
      </c>
      <c r="T128" s="750">
        <f t="shared" si="14"/>
        <v>0</v>
      </c>
      <c r="U128" s="59"/>
      <c r="V128" s="918">
        <f t="shared" si="16"/>
        <v>0</v>
      </c>
      <c r="W128" s="918">
        <f t="shared" si="15"/>
        <v>0</v>
      </c>
      <c r="X128" s="188"/>
      <c r="Y128" s="59"/>
      <c r="Z128" s="127">
        <v>33765</v>
      </c>
      <c r="AA128" s="668"/>
    </row>
    <row r="129" spans="1:27" s="157" customFormat="1" ht="48" thickBot="1" x14ac:dyDescent="0.3">
      <c r="A129" s="203">
        <v>1260</v>
      </c>
      <c r="B129" s="93" t="s">
        <v>341</v>
      </c>
      <c r="C129" s="94" t="s">
        <v>639</v>
      </c>
      <c r="D129" s="95"/>
      <c r="E129" s="203"/>
      <c r="F129" s="93"/>
      <c r="G129" s="300"/>
      <c r="H129" s="374" t="s">
        <v>342</v>
      </c>
      <c r="I129" s="476"/>
      <c r="J129" s="477"/>
      <c r="K129" s="580" t="s">
        <v>30</v>
      </c>
      <c r="L129" s="95"/>
      <c r="M129" s="652">
        <v>120</v>
      </c>
      <c r="N129" s="998"/>
      <c r="O129" s="590"/>
      <c r="P129" s="95"/>
      <c r="Q129" s="765">
        <f t="shared" si="12"/>
        <v>0</v>
      </c>
      <c r="R129" s="566">
        <v>9.5</v>
      </c>
      <c r="S129" s="826">
        <f t="shared" si="13"/>
        <v>0</v>
      </c>
      <c r="T129" s="765">
        <f t="shared" si="14"/>
        <v>0</v>
      </c>
      <c r="U129" s="93"/>
      <c r="V129" s="933">
        <f t="shared" si="16"/>
        <v>0</v>
      </c>
      <c r="W129" s="933">
        <f t="shared" si="15"/>
        <v>0</v>
      </c>
      <c r="X129" s="203"/>
      <c r="Y129" s="93"/>
      <c r="Z129" s="682">
        <v>33766</v>
      </c>
      <c r="AA129" s="668"/>
    </row>
    <row r="130" spans="1:27" s="157" customFormat="1" ht="48" thickBot="1" x14ac:dyDescent="0.3">
      <c r="A130" s="188">
        <v>1270</v>
      </c>
      <c r="B130" s="59" t="s">
        <v>343</v>
      </c>
      <c r="C130" s="96" t="s">
        <v>344</v>
      </c>
      <c r="D130" s="60"/>
      <c r="E130" s="188"/>
      <c r="F130" s="59"/>
      <c r="G130" s="301"/>
      <c r="H130" s="359" t="s">
        <v>345</v>
      </c>
      <c r="I130" s="446"/>
      <c r="J130" s="447"/>
      <c r="K130" s="511" t="s">
        <v>30</v>
      </c>
      <c r="L130" s="60"/>
      <c r="M130" s="637">
        <v>380</v>
      </c>
      <c r="N130" s="983"/>
      <c r="O130" s="110"/>
      <c r="P130" s="60"/>
      <c r="Q130" s="750">
        <f t="shared" si="12"/>
        <v>0</v>
      </c>
      <c r="R130" s="127">
        <v>9.5</v>
      </c>
      <c r="S130" s="811">
        <f t="shared" si="13"/>
        <v>0</v>
      </c>
      <c r="T130" s="750">
        <f t="shared" si="14"/>
        <v>0</v>
      </c>
      <c r="U130" s="59"/>
      <c r="V130" s="918">
        <f t="shared" si="16"/>
        <v>0</v>
      </c>
      <c r="W130" s="918">
        <f t="shared" si="15"/>
        <v>0</v>
      </c>
      <c r="X130" s="188"/>
      <c r="Y130" s="59"/>
      <c r="Z130" s="123">
        <v>33767</v>
      </c>
      <c r="AA130" s="668"/>
    </row>
    <row r="131" spans="1:27" s="157" customFormat="1" ht="80.25" thickTop="1" thickBot="1" x14ac:dyDescent="0.3">
      <c r="A131" s="190">
        <v>1280</v>
      </c>
      <c r="B131" s="63" t="s">
        <v>346</v>
      </c>
      <c r="C131" s="64" t="s">
        <v>347</v>
      </c>
      <c r="D131" s="64"/>
      <c r="E131" s="190"/>
      <c r="F131" s="63"/>
      <c r="G131" s="287"/>
      <c r="H131" s="361" t="s">
        <v>348</v>
      </c>
      <c r="I131" s="450"/>
      <c r="J131" s="451"/>
      <c r="K131" s="247" t="s">
        <v>30</v>
      </c>
      <c r="L131" s="64"/>
      <c r="M131" s="639">
        <v>5</v>
      </c>
      <c r="N131" s="985"/>
      <c r="O131" s="64"/>
      <c r="P131" s="64"/>
      <c r="Q131" s="752">
        <f t="shared" si="12"/>
        <v>0</v>
      </c>
      <c r="R131" s="554">
        <v>9.5</v>
      </c>
      <c r="S131" s="813">
        <f t="shared" si="13"/>
        <v>0</v>
      </c>
      <c r="T131" s="752">
        <f t="shared" si="14"/>
        <v>0</v>
      </c>
      <c r="U131" s="63"/>
      <c r="V131" s="920">
        <f>SUM(Q131)</f>
        <v>0</v>
      </c>
      <c r="W131" s="920">
        <f t="shared" si="15"/>
        <v>0</v>
      </c>
      <c r="X131" s="190"/>
      <c r="Y131" s="63"/>
      <c r="Z131" s="554">
        <v>33768</v>
      </c>
      <c r="AA131" s="668"/>
    </row>
    <row r="132" spans="1:27" s="157" customFormat="1" ht="64.5" thickTop="1" thickBot="1" x14ac:dyDescent="0.3">
      <c r="A132" s="204">
        <v>1290</v>
      </c>
      <c r="B132" s="97" t="s">
        <v>349</v>
      </c>
      <c r="C132" s="98" t="s">
        <v>350</v>
      </c>
      <c r="D132" s="98"/>
      <c r="E132" s="204"/>
      <c r="F132" s="97"/>
      <c r="G132" s="302"/>
      <c r="H132" s="375" t="s">
        <v>351</v>
      </c>
      <c r="I132" s="478"/>
      <c r="J132" s="479"/>
      <c r="K132" s="581" t="s">
        <v>30</v>
      </c>
      <c r="L132" s="582"/>
      <c r="M132" s="653">
        <v>760</v>
      </c>
      <c r="N132" s="999"/>
      <c r="O132" s="582"/>
      <c r="P132" s="582"/>
      <c r="Q132" s="766">
        <f t="shared" si="12"/>
        <v>0</v>
      </c>
      <c r="R132" s="673">
        <v>9.5</v>
      </c>
      <c r="S132" s="827">
        <f t="shared" si="13"/>
        <v>0</v>
      </c>
      <c r="T132" s="766">
        <f t="shared" si="14"/>
        <v>0</v>
      </c>
      <c r="U132" s="674"/>
      <c r="V132" s="934">
        <f t="shared" ref="V132:V166" si="17">SUM(Q132)</f>
        <v>0</v>
      </c>
      <c r="W132" s="934">
        <f t="shared" si="15"/>
        <v>0</v>
      </c>
      <c r="X132" s="583"/>
      <c r="Y132" s="674"/>
      <c r="Z132" s="673">
        <v>33769</v>
      </c>
      <c r="AA132" s="668"/>
    </row>
    <row r="133" spans="1:27" s="157" customFormat="1" ht="63.75" thickBot="1" x14ac:dyDescent="0.3">
      <c r="A133" s="205">
        <v>1300</v>
      </c>
      <c r="B133" s="99" t="s">
        <v>352</v>
      </c>
      <c r="C133" s="87" t="s">
        <v>353</v>
      </c>
      <c r="D133" s="87"/>
      <c r="E133" s="205"/>
      <c r="F133" s="99"/>
      <c r="G133" s="298"/>
      <c r="H133" s="376" t="s">
        <v>354</v>
      </c>
      <c r="I133" s="480"/>
      <c r="J133" s="481"/>
      <c r="K133" s="510" t="s">
        <v>30</v>
      </c>
      <c r="L133" s="90"/>
      <c r="M133" s="654">
        <v>3200</v>
      </c>
      <c r="N133" s="1000"/>
      <c r="O133" s="90"/>
      <c r="P133" s="90"/>
      <c r="Q133" s="767">
        <f t="shared" ref="Q133:Q196" si="18">SUM(N133*M133)</f>
        <v>0</v>
      </c>
      <c r="R133" s="675">
        <v>9.5</v>
      </c>
      <c r="S133" s="828">
        <f t="shared" ref="S133:S196" si="19">+(1+(R133/100))*N133</f>
        <v>0</v>
      </c>
      <c r="T133" s="767">
        <f t="shared" ref="T133:T196" si="20">SUM(S133*M133)</f>
        <v>0</v>
      </c>
      <c r="U133" s="676"/>
      <c r="V133" s="935">
        <f t="shared" si="17"/>
        <v>0</v>
      </c>
      <c r="W133" s="935">
        <f t="shared" si="15"/>
        <v>0</v>
      </c>
      <c r="X133" s="584"/>
      <c r="Y133" s="676"/>
      <c r="Z133" s="675">
        <v>33770</v>
      </c>
      <c r="AA133" s="668"/>
    </row>
    <row r="134" spans="1:27" s="157" customFormat="1" ht="79.5" thickBot="1" x14ac:dyDescent="0.3">
      <c r="A134" s="206">
        <v>1310</v>
      </c>
      <c r="B134" s="100" t="s">
        <v>355</v>
      </c>
      <c r="C134" s="101" t="s">
        <v>356</v>
      </c>
      <c r="D134" s="101"/>
      <c r="E134" s="206"/>
      <c r="F134" s="100"/>
      <c r="G134" s="303"/>
      <c r="H134" s="377" t="s">
        <v>357</v>
      </c>
      <c r="I134" s="482"/>
      <c r="J134" s="483"/>
      <c r="K134" s="585" t="s">
        <v>30</v>
      </c>
      <c r="L134" s="586"/>
      <c r="M134" s="655">
        <v>230</v>
      </c>
      <c r="N134" s="1001"/>
      <c r="O134" s="586"/>
      <c r="P134" s="586"/>
      <c r="Q134" s="768">
        <f t="shared" si="18"/>
        <v>0</v>
      </c>
      <c r="R134" s="677">
        <v>9.5</v>
      </c>
      <c r="S134" s="829">
        <f t="shared" si="19"/>
        <v>0</v>
      </c>
      <c r="T134" s="768">
        <f t="shared" si="20"/>
        <v>0</v>
      </c>
      <c r="U134" s="678"/>
      <c r="V134" s="936">
        <f t="shared" si="17"/>
        <v>0</v>
      </c>
      <c r="W134" s="936">
        <f t="shared" si="15"/>
        <v>0</v>
      </c>
      <c r="X134" s="587"/>
      <c r="Y134" s="678"/>
      <c r="Z134" s="677">
        <v>33771</v>
      </c>
      <c r="AA134" s="668"/>
    </row>
    <row r="135" spans="1:27" s="330" customFormat="1" ht="64.5" thickTop="1" thickBot="1" x14ac:dyDescent="0.3">
      <c r="A135" s="331">
        <v>1320</v>
      </c>
      <c r="B135" s="332" t="s">
        <v>358</v>
      </c>
      <c r="C135" s="82" t="s">
        <v>586</v>
      </c>
      <c r="D135" s="82"/>
      <c r="E135" s="331"/>
      <c r="F135" s="332"/>
      <c r="G135" s="296"/>
      <c r="H135" s="378" t="s">
        <v>359</v>
      </c>
      <c r="I135" s="484"/>
      <c r="J135" s="485"/>
      <c r="K135" s="578" t="s">
        <v>30</v>
      </c>
      <c r="L135" s="588"/>
      <c r="M135" s="656">
        <v>5</v>
      </c>
      <c r="N135" s="1002"/>
      <c r="O135" s="588"/>
      <c r="P135" s="588"/>
      <c r="Q135" s="769">
        <f t="shared" si="18"/>
        <v>0</v>
      </c>
      <c r="R135" s="679">
        <v>9.5</v>
      </c>
      <c r="S135" s="830">
        <f t="shared" si="19"/>
        <v>0</v>
      </c>
      <c r="T135" s="769">
        <f t="shared" si="20"/>
        <v>0</v>
      </c>
      <c r="U135" s="680"/>
      <c r="V135" s="937">
        <f t="shared" si="17"/>
        <v>0</v>
      </c>
      <c r="W135" s="937">
        <f t="shared" si="15"/>
        <v>0</v>
      </c>
      <c r="X135" s="589"/>
      <c r="Y135" s="680"/>
      <c r="Z135" s="679">
        <v>33772</v>
      </c>
      <c r="AA135" s="681"/>
    </row>
    <row r="136" spans="1:27" s="157" customFormat="1" ht="96" thickTop="1" thickBot="1" x14ac:dyDescent="0.3">
      <c r="A136" s="204">
        <v>1330</v>
      </c>
      <c r="B136" s="97" t="s">
        <v>360</v>
      </c>
      <c r="C136" s="98" t="s">
        <v>361</v>
      </c>
      <c r="D136" s="98" t="s">
        <v>362</v>
      </c>
      <c r="E136" s="204"/>
      <c r="F136" s="97"/>
      <c r="G136" s="302"/>
      <c r="H136" s="375" t="s">
        <v>363</v>
      </c>
      <c r="I136" s="478"/>
      <c r="J136" s="479"/>
      <c r="K136" s="581" t="s">
        <v>30</v>
      </c>
      <c r="L136" s="582"/>
      <c r="M136" s="653">
        <v>2</v>
      </c>
      <c r="N136" s="999"/>
      <c r="O136" s="582"/>
      <c r="P136" s="582"/>
      <c r="Q136" s="766">
        <f t="shared" si="18"/>
        <v>0</v>
      </c>
      <c r="R136" s="673">
        <v>9.5</v>
      </c>
      <c r="S136" s="827">
        <f t="shared" si="19"/>
        <v>0</v>
      </c>
      <c r="T136" s="766">
        <f t="shared" si="20"/>
        <v>0</v>
      </c>
      <c r="U136" s="674"/>
      <c r="V136" s="934">
        <f t="shared" si="17"/>
        <v>0</v>
      </c>
      <c r="W136" s="934">
        <f t="shared" si="15"/>
        <v>0</v>
      </c>
      <c r="X136" s="583"/>
      <c r="Y136" s="674"/>
      <c r="Z136" s="673">
        <v>33773</v>
      </c>
      <c r="AA136" s="668"/>
    </row>
    <row r="137" spans="1:27" s="157" customFormat="1" ht="63.75" thickBot="1" x14ac:dyDescent="0.3">
      <c r="A137" s="207">
        <v>1340</v>
      </c>
      <c r="B137" s="102" t="s">
        <v>364</v>
      </c>
      <c r="C137" s="103" t="s">
        <v>642</v>
      </c>
      <c r="D137" s="103" t="s">
        <v>362</v>
      </c>
      <c r="E137" s="207"/>
      <c r="F137" s="102"/>
      <c r="G137" s="304"/>
      <c r="H137" s="379" t="s">
        <v>365</v>
      </c>
      <c r="I137" s="486"/>
      <c r="J137" s="487"/>
      <c r="K137" s="591" t="s">
        <v>30</v>
      </c>
      <c r="L137" s="592"/>
      <c r="M137" s="657">
        <v>1</v>
      </c>
      <c r="N137" s="1003"/>
      <c r="O137" s="592"/>
      <c r="P137" s="592"/>
      <c r="Q137" s="770">
        <f t="shared" si="18"/>
        <v>0</v>
      </c>
      <c r="R137" s="683">
        <v>9.5</v>
      </c>
      <c r="S137" s="831">
        <f t="shared" si="19"/>
        <v>0</v>
      </c>
      <c r="T137" s="770">
        <f t="shared" si="20"/>
        <v>0</v>
      </c>
      <c r="U137" s="684"/>
      <c r="V137" s="938">
        <f t="shared" si="17"/>
        <v>0</v>
      </c>
      <c r="W137" s="938">
        <f t="shared" si="15"/>
        <v>0</v>
      </c>
      <c r="X137" s="593"/>
      <c r="Y137" s="684"/>
      <c r="Z137" s="683">
        <v>33774</v>
      </c>
      <c r="AA137" s="668"/>
    </row>
    <row r="138" spans="1:27" s="157" customFormat="1" ht="80.25" thickTop="1" thickBot="1" x14ac:dyDescent="0.3">
      <c r="A138" s="204">
        <v>1350</v>
      </c>
      <c r="B138" s="97" t="s">
        <v>366</v>
      </c>
      <c r="C138" s="98" t="s">
        <v>367</v>
      </c>
      <c r="D138" s="98"/>
      <c r="E138" s="204"/>
      <c r="F138" s="97"/>
      <c r="G138" s="302"/>
      <c r="H138" s="375" t="s">
        <v>368</v>
      </c>
      <c r="I138" s="478"/>
      <c r="J138" s="479"/>
      <c r="K138" s="581" t="s">
        <v>30</v>
      </c>
      <c r="L138" s="582"/>
      <c r="M138" s="653">
        <v>10</v>
      </c>
      <c r="N138" s="999"/>
      <c r="O138" s="582"/>
      <c r="P138" s="582"/>
      <c r="Q138" s="766">
        <f t="shared" si="18"/>
        <v>0</v>
      </c>
      <c r="R138" s="673">
        <v>9.5</v>
      </c>
      <c r="S138" s="827">
        <f t="shared" si="19"/>
        <v>0</v>
      </c>
      <c r="T138" s="766">
        <f t="shared" si="20"/>
        <v>0</v>
      </c>
      <c r="U138" s="674"/>
      <c r="V138" s="934">
        <f t="shared" si="17"/>
        <v>0</v>
      </c>
      <c r="W138" s="934">
        <f t="shared" si="15"/>
        <v>0</v>
      </c>
      <c r="X138" s="583"/>
      <c r="Y138" s="674"/>
      <c r="Z138" s="673">
        <v>33775</v>
      </c>
      <c r="AA138" s="668"/>
    </row>
    <row r="139" spans="1:27" s="157" customFormat="1" ht="95.25" thickBot="1" x14ac:dyDescent="0.3">
      <c r="A139" s="208">
        <v>1360</v>
      </c>
      <c r="B139" s="104" t="s">
        <v>369</v>
      </c>
      <c r="C139" s="89" t="s">
        <v>587</v>
      </c>
      <c r="D139" s="89"/>
      <c r="E139" s="208"/>
      <c r="F139" s="104"/>
      <c r="G139" s="299"/>
      <c r="H139" s="380" t="s">
        <v>370</v>
      </c>
      <c r="I139" s="488"/>
      <c r="J139" s="489"/>
      <c r="K139" s="579" t="s">
        <v>30</v>
      </c>
      <c r="L139" s="594"/>
      <c r="M139" s="658">
        <v>10</v>
      </c>
      <c r="N139" s="1004"/>
      <c r="O139" s="594"/>
      <c r="P139" s="594"/>
      <c r="Q139" s="771">
        <f t="shared" si="18"/>
        <v>0</v>
      </c>
      <c r="R139" s="685">
        <v>9.5</v>
      </c>
      <c r="S139" s="832">
        <f t="shared" si="19"/>
        <v>0</v>
      </c>
      <c r="T139" s="771">
        <f t="shared" si="20"/>
        <v>0</v>
      </c>
      <c r="U139" s="686"/>
      <c r="V139" s="939">
        <f t="shared" si="17"/>
        <v>0</v>
      </c>
      <c r="W139" s="939">
        <f t="shared" si="15"/>
        <v>0</v>
      </c>
      <c r="X139" s="595"/>
      <c r="Y139" s="686"/>
      <c r="Z139" s="685">
        <v>33776</v>
      </c>
      <c r="AA139" s="668"/>
    </row>
    <row r="140" spans="1:27" s="157" customFormat="1" ht="95.25" thickBot="1" x14ac:dyDescent="0.3">
      <c r="A140" s="208">
        <v>1370</v>
      </c>
      <c r="B140" s="104" t="s">
        <v>371</v>
      </c>
      <c r="C140" s="89" t="s">
        <v>372</v>
      </c>
      <c r="D140" s="89"/>
      <c r="E140" s="208"/>
      <c r="F140" s="104"/>
      <c r="G140" s="299"/>
      <c r="H140" s="380" t="s">
        <v>373</v>
      </c>
      <c r="I140" s="488"/>
      <c r="J140" s="489"/>
      <c r="K140" s="579" t="s">
        <v>30</v>
      </c>
      <c r="L140" s="594"/>
      <c r="M140" s="658">
        <v>20</v>
      </c>
      <c r="N140" s="1004"/>
      <c r="O140" s="594"/>
      <c r="P140" s="594"/>
      <c r="Q140" s="771">
        <f t="shared" si="18"/>
        <v>0</v>
      </c>
      <c r="R140" s="685">
        <v>9.5</v>
      </c>
      <c r="S140" s="832">
        <f t="shared" si="19"/>
        <v>0</v>
      </c>
      <c r="T140" s="771">
        <f t="shared" si="20"/>
        <v>0</v>
      </c>
      <c r="U140" s="686"/>
      <c r="V140" s="939">
        <f t="shared" si="17"/>
        <v>0</v>
      </c>
      <c r="W140" s="939">
        <f t="shared" si="15"/>
        <v>0</v>
      </c>
      <c r="X140" s="595"/>
      <c r="Y140" s="686"/>
      <c r="Z140" s="685">
        <v>33777</v>
      </c>
      <c r="AA140" s="668"/>
    </row>
    <row r="141" spans="1:27" s="157" customFormat="1" ht="79.5" thickBot="1" x14ac:dyDescent="0.3">
      <c r="A141" s="207">
        <v>1380</v>
      </c>
      <c r="B141" s="102" t="s">
        <v>374</v>
      </c>
      <c r="C141" s="103" t="s">
        <v>635</v>
      </c>
      <c r="D141" s="103"/>
      <c r="E141" s="207"/>
      <c r="F141" s="102"/>
      <c r="G141" s="304"/>
      <c r="H141" s="379" t="s">
        <v>375</v>
      </c>
      <c r="I141" s="486"/>
      <c r="J141" s="487"/>
      <c r="K141" s="591" t="s">
        <v>30</v>
      </c>
      <c r="L141" s="592"/>
      <c r="M141" s="657">
        <v>5</v>
      </c>
      <c r="N141" s="1003"/>
      <c r="O141" s="592"/>
      <c r="P141" s="592"/>
      <c r="Q141" s="770">
        <f t="shared" si="18"/>
        <v>0</v>
      </c>
      <c r="R141" s="683">
        <v>9.5</v>
      </c>
      <c r="S141" s="831">
        <f t="shared" si="19"/>
        <v>0</v>
      </c>
      <c r="T141" s="770">
        <f t="shared" si="20"/>
        <v>0</v>
      </c>
      <c r="U141" s="684"/>
      <c r="V141" s="938">
        <f t="shared" si="17"/>
        <v>0</v>
      </c>
      <c r="W141" s="938">
        <f t="shared" si="15"/>
        <v>0</v>
      </c>
      <c r="X141" s="593"/>
      <c r="Y141" s="684"/>
      <c r="Z141" s="683">
        <v>33778</v>
      </c>
      <c r="AA141" s="668"/>
    </row>
    <row r="142" spans="1:27" s="157" customFormat="1" ht="48.75" thickTop="1" thickBot="1" x14ac:dyDescent="0.3">
      <c r="A142" s="204">
        <v>1390</v>
      </c>
      <c r="B142" s="97" t="s">
        <v>376</v>
      </c>
      <c r="C142" s="98" t="s">
        <v>377</v>
      </c>
      <c r="D142" s="98"/>
      <c r="E142" s="204"/>
      <c r="F142" s="97"/>
      <c r="G142" s="302"/>
      <c r="H142" s="375" t="s">
        <v>378</v>
      </c>
      <c r="I142" s="478"/>
      <c r="J142" s="479"/>
      <c r="K142" s="581" t="s">
        <v>30</v>
      </c>
      <c r="L142" s="582"/>
      <c r="M142" s="653">
        <v>5</v>
      </c>
      <c r="N142" s="999"/>
      <c r="O142" s="582"/>
      <c r="P142" s="582"/>
      <c r="Q142" s="766">
        <f t="shared" si="18"/>
        <v>0</v>
      </c>
      <c r="R142" s="673">
        <v>9.5</v>
      </c>
      <c r="S142" s="827">
        <f t="shared" si="19"/>
        <v>0</v>
      </c>
      <c r="T142" s="766">
        <f t="shared" si="20"/>
        <v>0</v>
      </c>
      <c r="U142" s="674"/>
      <c r="V142" s="934">
        <f t="shared" si="17"/>
        <v>0</v>
      </c>
      <c r="W142" s="934">
        <f t="shared" si="15"/>
        <v>0</v>
      </c>
      <c r="X142" s="583"/>
      <c r="Y142" s="674"/>
      <c r="Z142" s="673">
        <v>33779</v>
      </c>
      <c r="AA142" s="668"/>
    </row>
    <row r="143" spans="1:27" s="157" customFormat="1" ht="95.25" thickBot="1" x14ac:dyDescent="0.3">
      <c r="A143" s="845">
        <v>1400</v>
      </c>
      <c r="B143" s="846" t="s">
        <v>379</v>
      </c>
      <c r="C143" s="94" t="s">
        <v>634</v>
      </c>
      <c r="D143" s="94"/>
      <c r="E143" s="845"/>
      <c r="F143" s="846"/>
      <c r="G143" s="300"/>
      <c r="H143" s="847" t="s">
        <v>380</v>
      </c>
      <c r="I143" s="848"/>
      <c r="J143" s="849"/>
      <c r="K143" s="580" t="s">
        <v>30</v>
      </c>
      <c r="L143" s="590"/>
      <c r="M143" s="850">
        <v>5</v>
      </c>
      <c r="N143" s="1005"/>
      <c r="O143" s="590"/>
      <c r="P143" s="590"/>
      <c r="Q143" s="851">
        <f t="shared" si="18"/>
        <v>0</v>
      </c>
      <c r="R143" s="682">
        <v>9.5</v>
      </c>
      <c r="S143" s="852">
        <f t="shared" si="19"/>
        <v>0</v>
      </c>
      <c r="T143" s="851">
        <f t="shared" si="20"/>
        <v>0</v>
      </c>
      <c r="U143" s="853"/>
      <c r="V143" s="940">
        <f t="shared" si="17"/>
        <v>0</v>
      </c>
      <c r="W143" s="940">
        <f t="shared" si="15"/>
        <v>0</v>
      </c>
      <c r="X143" s="854"/>
      <c r="Y143" s="853"/>
      <c r="Z143" s="682">
        <v>33780</v>
      </c>
      <c r="AA143" s="668"/>
    </row>
    <row r="144" spans="1:27" s="157" customFormat="1" ht="126.75" thickBot="1" x14ac:dyDescent="0.3">
      <c r="A144" s="207">
        <v>1410</v>
      </c>
      <c r="B144" s="102" t="s">
        <v>381</v>
      </c>
      <c r="C144" s="103" t="s">
        <v>633</v>
      </c>
      <c r="D144" s="103"/>
      <c r="E144" s="207"/>
      <c r="F144" s="102"/>
      <c r="G144" s="304"/>
      <c r="H144" s="379" t="s">
        <v>382</v>
      </c>
      <c r="I144" s="486"/>
      <c r="J144" s="487"/>
      <c r="K144" s="591" t="s">
        <v>30</v>
      </c>
      <c r="L144" s="592"/>
      <c r="M144" s="657">
        <v>10</v>
      </c>
      <c r="N144" s="1003"/>
      <c r="O144" s="592"/>
      <c r="P144" s="592"/>
      <c r="Q144" s="770">
        <f t="shared" si="18"/>
        <v>0</v>
      </c>
      <c r="R144" s="683">
        <v>9.5</v>
      </c>
      <c r="S144" s="831">
        <f t="shared" si="19"/>
        <v>0</v>
      </c>
      <c r="T144" s="770">
        <f t="shared" si="20"/>
        <v>0</v>
      </c>
      <c r="U144" s="684"/>
      <c r="V144" s="938">
        <f t="shared" si="17"/>
        <v>0</v>
      </c>
      <c r="W144" s="938">
        <f t="shared" ref="W144:W166" si="21">SUM(T144)</f>
        <v>0</v>
      </c>
      <c r="X144" s="593"/>
      <c r="Y144" s="684"/>
      <c r="Z144" s="683">
        <v>33781</v>
      </c>
      <c r="AA144" s="668"/>
    </row>
    <row r="145" spans="1:27" s="157" customFormat="1" ht="190.5" thickTop="1" thickBot="1" x14ac:dyDescent="0.3">
      <c r="A145" s="207">
        <v>1420</v>
      </c>
      <c r="B145" s="102" t="s">
        <v>383</v>
      </c>
      <c r="C145" s="103" t="s">
        <v>384</v>
      </c>
      <c r="D145" s="103" t="s">
        <v>385</v>
      </c>
      <c r="E145" s="207"/>
      <c r="F145" s="102"/>
      <c r="G145" s="304"/>
      <c r="H145" s="379" t="s">
        <v>386</v>
      </c>
      <c r="I145" s="486"/>
      <c r="J145" s="487"/>
      <c r="K145" s="591" t="s">
        <v>30</v>
      </c>
      <c r="L145" s="592"/>
      <c r="M145" s="657">
        <v>10</v>
      </c>
      <c r="N145" s="1003"/>
      <c r="O145" s="592"/>
      <c r="P145" s="592"/>
      <c r="Q145" s="770">
        <f t="shared" si="18"/>
        <v>0</v>
      </c>
      <c r="R145" s="683">
        <v>9.5</v>
      </c>
      <c r="S145" s="831">
        <f t="shared" si="19"/>
        <v>0</v>
      </c>
      <c r="T145" s="770">
        <f t="shared" si="20"/>
        <v>0</v>
      </c>
      <c r="U145" s="684"/>
      <c r="V145" s="938">
        <f t="shared" si="17"/>
        <v>0</v>
      </c>
      <c r="W145" s="938">
        <f t="shared" si="21"/>
        <v>0</v>
      </c>
      <c r="X145" s="593"/>
      <c r="Y145" s="684"/>
      <c r="Z145" s="683">
        <v>33782</v>
      </c>
      <c r="AA145" s="668"/>
    </row>
    <row r="146" spans="1:27" s="157" customFormat="1" ht="206.25" thickTop="1" thickBot="1" x14ac:dyDescent="0.3">
      <c r="A146" s="186">
        <v>1430</v>
      </c>
      <c r="B146" s="55" t="s">
        <v>387</v>
      </c>
      <c r="C146" s="56" t="s">
        <v>643</v>
      </c>
      <c r="D146" s="56"/>
      <c r="E146" s="186"/>
      <c r="F146" s="55"/>
      <c r="G146" s="283"/>
      <c r="H146" s="1056" t="s">
        <v>388</v>
      </c>
      <c r="I146" s="442"/>
      <c r="J146" s="443"/>
      <c r="K146" s="243" t="s">
        <v>30</v>
      </c>
      <c r="L146" s="56"/>
      <c r="M146" s="635">
        <v>2</v>
      </c>
      <c r="N146" s="981"/>
      <c r="O146" s="56"/>
      <c r="P146" s="56"/>
      <c r="Q146" s="748">
        <f t="shared" si="18"/>
        <v>0</v>
      </c>
      <c r="R146" s="551">
        <v>9.5</v>
      </c>
      <c r="S146" s="809">
        <f t="shared" si="19"/>
        <v>0</v>
      </c>
      <c r="T146" s="748">
        <f t="shared" si="20"/>
        <v>0</v>
      </c>
      <c r="U146" s="55"/>
      <c r="V146" s="916">
        <f t="shared" si="17"/>
        <v>0</v>
      </c>
      <c r="W146" s="916">
        <f t="shared" si="21"/>
        <v>0</v>
      </c>
      <c r="X146" s="186"/>
      <c r="Y146" s="55"/>
      <c r="Z146" s="551">
        <v>33783</v>
      </c>
      <c r="AA146" s="668"/>
    </row>
    <row r="147" spans="1:27" s="157" customFormat="1" ht="48" thickBot="1" x14ac:dyDescent="0.3">
      <c r="A147" s="211">
        <v>1440</v>
      </c>
      <c r="B147" s="105" t="s">
        <v>389</v>
      </c>
      <c r="C147" s="106" t="s">
        <v>390</v>
      </c>
      <c r="D147" s="106"/>
      <c r="E147" s="211"/>
      <c r="F147" s="105"/>
      <c r="G147" s="305"/>
      <c r="H147" s="383" t="s">
        <v>391</v>
      </c>
      <c r="I147" s="492"/>
      <c r="J147" s="493"/>
      <c r="K147" s="256" t="s">
        <v>30</v>
      </c>
      <c r="L147" s="106"/>
      <c r="M147" s="661">
        <v>5</v>
      </c>
      <c r="N147" s="1006"/>
      <c r="O147" s="106"/>
      <c r="P147" s="106"/>
      <c r="Q147" s="774">
        <f t="shared" si="18"/>
        <v>0</v>
      </c>
      <c r="R147" s="567">
        <v>9.5</v>
      </c>
      <c r="S147" s="835">
        <f t="shared" si="19"/>
        <v>0</v>
      </c>
      <c r="T147" s="774">
        <f t="shared" si="20"/>
        <v>0</v>
      </c>
      <c r="U147" s="105"/>
      <c r="V147" s="941">
        <f t="shared" si="17"/>
        <v>0</v>
      </c>
      <c r="W147" s="941">
        <f t="shared" si="21"/>
        <v>0</v>
      </c>
      <c r="X147" s="211"/>
      <c r="Y147" s="105"/>
      <c r="Z147" s="567">
        <v>33784</v>
      </c>
      <c r="AA147" s="668"/>
    </row>
    <row r="148" spans="1:27" s="157" customFormat="1" ht="48.75" thickTop="1" thickBot="1" x14ac:dyDescent="0.3">
      <c r="A148" s="212">
        <v>1450</v>
      </c>
      <c r="B148" s="107" t="s">
        <v>392</v>
      </c>
      <c r="C148" s="108" t="s">
        <v>588</v>
      </c>
      <c r="D148" s="108"/>
      <c r="E148" s="212"/>
      <c r="F148" s="107"/>
      <c r="G148" s="306"/>
      <c r="H148" s="384" t="s">
        <v>393</v>
      </c>
      <c r="I148" s="494"/>
      <c r="J148" s="495"/>
      <c r="K148" s="257" t="s">
        <v>30</v>
      </c>
      <c r="L148" s="108"/>
      <c r="M148" s="662">
        <v>30</v>
      </c>
      <c r="N148" s="1007"/>
      <c r="O148" s="108"/>
      <c r="P148" s="108"/>
      <c r="Q148" s="775">
        <f t="shared" si="18"/>
        <v>0</v>
      </c>
      <c r="R148" s="568">
        <v>9.5</v>
      </c>
      <c r="S148" s="836">
        <f t="shared" si="19"/>
        <v>0</v>
      </c>
      <c r="T148" s="775">
        <f t="shared" si="20"/>
        <v>0</v>
      </c>
      <c r="U148" s="107"/>
      <c r="V148" s="942">
        <f t="shared" si="17"/>
        <v>0</v>
      </c>
      <c r="W148" s="942">
        <f t="shared" si="21"/>
        <v>0</v>
      </c>
      <c r="X148" s="212"/>
      <c r="Y148" s="107"/>
      <c r="Z148" s="568">
        <v>33785</v>
      </c>
      <c r="AA148" s="668"/>
    </row>
    <row r="149" spans="1:27" s="157" customFormat="1" ht="63.75" thickBot="1" x14ac:dyDescent="0.3">
      <c r="A149" s="200">
        <v>1460</v>
      </c>
      <c r="B149" s="84" t="s">
        <v>394</v>
      </c>
      <c r="C149" s="85" t="s">
        <v>395</v>
      </c>
      <c r="D149" s="85"/>
      <c r="E149" s="200"/>
      <c r="F149" s="84"/>
      <c r="G149" s="297"/>
      <c r="H149" s="371" t="s">
        <v>396</v>
      </c>
      <c r="I149" s="470"/>
      <c r="J149" s="471"/>
      <c r="K149" s="255" t="s">
        <v>30</v>
      </c>
      <c r="L149" s="85"/>
      <c r="M149" s="649">
        <v>10</v>
      </c>
      <c r="N149" s="995"/>
      <c r="O149" s="85"/>
      <c r="P149" s="85"/>
      <c r="Q149" s="762">
        <f t="shared" si="18"/>
        <v>0</v>
      </c>
      <c r="R149" s="563">
        <v>9.5</v>
      </c>
      <c r="S149" s="823">
        <f t="shared" si="19"/>
        <v>0</v>
      </c>
      <c r="T149" s="762">
        <f t="shared" si="20"/>
        <v>0</v>
      </c>
      <c r="U149" s="84"/>
      <c r="V149" s="930">
        <f t="shared" si="17"/>
        <v>0</v>
      </c>
      <c r="W149" s="930">
        <f t="shared" si="21"/>
        <v>0</v>
      </c>
      <c r="X149" s="200"/>
      <c r="Y149" s="84"/>
      <c r="Z149" s="563">
        <v>33786</v>
      </c>
      <c r="AA149" s="668"/>
    </row>
    <row r="150" spans="1:27" s="157" customFormat="1" ht="48" thickBot="1" x14ac:dyDescent="0.3">
      <c r="A150" s="200">
        <v>1470</v>
      </c>
      <c r="B150" s="84" t="s">
        <v>397</v>
      </c>
      <c r="C150" s="85" t="s">
        <v>589</v>
      </c>
      <c r="D150" s="85"/>
      <c r="E150" s="200"/>
      <c r="F150" s="84"/>
      <c r="G150" s="297"/>
      <c r="H150" s="371" t="s">
        <v>398</v>
      </c>
      <c r="I150" s="470"/>
      <c r="J150" s="471"/>
      <c r="K150" s="255" t="s">
        <v>30</v>
      </c>
      <c r="L150" s="85"/>
      <c r="M150" s="649">
        <v>2</v>
      </c>
      <c r="N150" s="995"/>
      <c r="O150" s="85"/>
      <c r="P150" s="85"/>
      <c r="Q150" s="762">
        <f t="shared" si="18"/>
        <v>0</v>
      </c>
      <c r="R150" s="563">
        <v>9.5</v>
      </c>
      <c r="S150" s="823">
        <f t="shared" si="19"/>
        <v>0</v>
      </c>
      <c r="T150" s="762">
        <f t="shared" si="20"/>
        <v>0</v>
      </c>
      <c r="U150" s="84"/>
      <c r="V150" s="930">
        <f t="shared" si="17"/>
        <v>0</v>
      </c>
      <c r="W150" s="930">
        <f t="shared" si="21"/>
        <v>0</v>
      </c>
      <c r="X150" s="200"/>
      <c r="Y150" s="84"/>
      <c r="Z150" s="563">
        <v>33787</v>
      </c>
      <c r="AA150" s="668"/>
    </row>
    <row r="151" spans="1:27" s="157" customFormat="1" ht="63.75" thickBot="1" x14ac:dyDescent="0.3">
      <c r="A151" s="206">
        <v>1480</v>
      </c>
      <c r="B151" s="100" t="s">
        <v>399</v>
      </c>
      <c r="C151" s="58" t="s">
        <v>400</v>
      </c>
      <c r="D151" s="101"/>
      <c r="E151" s="206"/>
      <c r="F151" s="100"/>
      <c r="G151" s="284"/>
      <c r="H151" s="377" t="s">
        <v>401</v>
      </c>
      <c r="I151" s="482"/>
      <c r="J151" s="483"/>
      <c r="K151" s="244" t="s">
        <v>30</v>
      </c>
      <c r="L151" s="586"/>
      <c r="M151" s="655">
        <v>2</v>
      </c>
      <c r="N151" s="1001"/>
      <c r="O151" s="58"/>
      <c r="P151" s="586"/>
      <c r="Q151" s="768">
        <f t="shared" si="18"/>
        <v>0</v>
      </c>
      <c r="R151" s="677">
        <v>9.5</v>
      </c>
      <c r="S151" s="829">
        <f t="shared" si="19"/>
        <v>0</v>
      </c>
      <c r="T151" s="768">
        <f t="shared" si="20"/>
        <v>0</v>
      </c>
      <c r="U151" s="678"/>
      <c r="V151" s="936">
        <f t="shared" si="17"/>
        <v>0</v>
      </c>
      <c r="W151" s="936">
        <f t="shared" si="21"/>
        <v>0</v>
      </c>
      <c r="X151" s="587"/>
      <c r="Y151" s="678"/>
      <c r="Z151" s="552">
        <v>33788</v>
      </c>
      <c r="AA151" s="668"/>
    </row>
    <row r="152" spans="1:27" s="157" customFormat="1" ht="48.75" thickTop="1" thickBot="1" x14ac:dyDescent="0.3">
      <c r="A152" s="186">
        <v>1490</v>
      </c>
      <c r="B152" s="55" t="s">
        <v>402</v>
      </c>
      <c r="C152" s="56" t="s">
        <v>403</v>
      </c>
      <c r="D152" s="56" t="s">
        <v>638</v>
      </c>
      <c r="E152" s="186"/>
      <c r="F152" s="55"/>
      <c r="G152" s="283"/>
      <c r="H152" s="357" t="s">
        <v>404</v>
      </c>
      <c r="I152" s="442"/>
      <c r="J152" s="443"/>
      <c r="K152" s="243" t="s">
        <v>30</v>
      </c>
      <c r="L152" s="56"/>
      <c r="M152" s="635">
        <v>5</v>
      </c>
      <c r="N152" s="981"/>
      <c r="O152" s="56"/>
      <c r="P152" s="56"/>
      <c r="Q152" s="748">
        <f t="shared" si="18"/>
        <v>0</v>
      </c>
      <c r="R152" s="551">
        <v>9.5</v>
      </c>
      <c r="S152" s="809">
        <f t="shared" si="19"/>
        <v>0</v>
      </c>
      <c r="T152" s="748">
        <f t="shared" si="20"/>
        <v>0</v>
      </c>
      <c r="U152" s="55"/>
      <c r="V152" s="916">
        <f t="shared" si="17"/>
        <v>0</v>
      </c>
      <c r="W152" s="916">
        <f t="shared" si="21"/>
        <v>0</v>
      </c>
      <c r="X152" s="186"/>
      <c r="Y152" s="55"/>
      <c r="Z152" s="551">
        <v>33789</v>
      </c>
      <c r="AA152" s="668"/>
    </row>
    <row r="153" spans="1:27" s="157" customFormat="1" ht="48" thickBot="1" x14ac:dyDescent="0.3">
      <c r="A153" s="187">
        <v>1500</v>
      </c>
      <c r="B153" s="57" t="s">
        <v>405</v>
      </c>
      <c r="C153" s="58" t="s">
        <v>406</v>
      </c>
      <c r="D153" s="58" t="s">
        <v>407</v>
      </c>
      <c r="E153" s="187"/>
      <c r="F153" s="57"/>
      <c r="G153" s="284"/>
      <c r="H153" s="358" t="s">
        <v>408</v>
      </c>
      <c r="I153" s="444"/>
      <c r="J153" s="445"/>
      <c r="K153" s="244" t="s">
        <v>30</v>
      </c>
      <c r="L153" s="58"/>
      <c r="M153" s="636">
        <v>10</v>
      </c>
      <c r="N153" s="982"/>
      <c r="O153" s="58"/>
      <c r="P153" s="58"/>
      <c r="Q153" s="749">
        <f t="shared" si="18"/>
        <v>0</v>
      </c>
      <c r="R153" s="552">
        <v>9.5</v>
      </c>
      <c r="S153" s="810">
        <f t="shared" si="19"/>
        <v>0</v>
      </c>
      <c r="T153" s="749">
        <f t="shared" si="20"/>
        <v>0</v>
      </c>
      <c r="U153" s="57"/>
      <c r="V153" s="917">
        <f t="shared" si="17"/>
        <v>0</v>
      </c>
      <c r="W153" s="917">
        <f t="shared" si="21"/>
        <v>0</v>
      </c>
      <c r="X153" s="187"/>
      <c r="Y153" s="57"/>
      <c r="Z153" s="552">
        <v>33790</v>
      </c>
      <c r="AA153" s="668"/>
    </row>
    <row r="154" spans="1:27" s="157" customFormat="1" ht="96" thickTop="1" thickBot="1" x14ac:dyDescent="0.3">
      <c r="A154" s="190">
        <v>1510</v>
      </c>
      <c r="B154" s="63" t="s">
        <v>409</v>
      </c>
      <c r="C154" s="64" t="s">
        <v>410</v>
      </c>
      <c r="D154" s="64" t="s">
        <v>362</v>
      </c>
      <c r="E154" s="190"/>
      <c r="F154" s="63"/>
      <c r="G154" s="287"/>
      <c r="H154" s="361" t="s">
        <v>411</v>
      </c>
      <c r="I154" s="450"/>
      <c r="J154" s="451"/>
      <c r="K154" s="247" t="s">
        <v>30</v>
      </c>
      <c r="L154" s="64"/>
      <c r="M154" s="639">
        <v>5</v>
      </c>
      <c r="N154" s="985"/>
      <c r="O154" s="64"/>
      <c r="P154" s="64"/>
      <c r="Q154" s="752">
        <f t="shared" si="18"/>
        <v>0</v>
      </c>
      <c r="R154" s="554">
        <v>9.5</v>
      </c>
      <c r="S154" s="813">
        <f t="shared" si="19"/>
        <v>0</v>
      </c>
      <c r="T154" s="752">
        <f t="shared" si="20"/>
        <v>0</v>
      </c>
      <c r="U154" s="63"/>
      <c r="V154" s="920">
        <f t="shared" si="17"/>
        <v>0</v>
      </c>
      <c r="W154" s="920">
        <f t="shared" si="21"/>
        <v>0</v>
      </c>
      <c r="X154" s="190"/>
      <c r="Y154" s="63"/>
      <c r="Z154" s="554">
        <v>33791</v>
      </c>
      <c r="AA154" s="668"/>
    </row>
    <row r="155" spans="1:27" s="157" customFormat="1" ht="48.75" thickTop="1" thickBot="1" x14ac:dyDescent="0.3">
      <c r="A155" s="190">
        <v>1520</v>
      </c>
      <c r="B155" s="63" t="s">
        <v>412</v>
      </c>
      <c r="C155" s="64" t="s">
        <v>644</v>
      </c>
      <c r="D155" s="64" t="s">
        <v>413</v>
      </c>
      <c r="E155" s="190"/>
      <c r="F155" s="63"/>
      <c r="G155" s="287"/>
      <c r="H155" s="361" t="s">
        <v>414</v>
      </c>
      <c r="I155" s="450"/>
      <c r="J155" s="451"/>
      <c r="K155" s="247" t="s">
        <v>30</v>
      </c>
      <c r="L155" s="64"/>
      <c r="M155" s="639">
        <v>30</v>
      </c>
      <c r="N155" s="985"/>
      <c r="O155" s="64"/>
      <c r="P155" s="64"/>
      <c r="Q155" s="752">
        <f t="shared" si="18"/>
        <v>0</v>
      </c>
      <c r="R155" s="554">
        <v>9.5</v>
      </c>
      <c r="S155" s="813">
        <f t="shared" si="19"/>
        <v>0</v>
      </c>
      <c r="T155" s="752">
        <f t="shared" si="20"/>
        <v>0</v>
      </c>
      <c r="U155" s="63"/>
      <c r="V155" s="920">
        <f t="shared" si="17"/>
        <v>0</v>
      </c>
      <c r="W155" s="920">
        <f t="shared" si="21"/>
        <v>0</v>
      </c>
      <c r="X155" s="190"/>
      <c r="Y155" s="63"/>
      <c r="Z155" s="554">
        <v>33792</v>
      </c>
      <c r="AA155" s="668"/>
    </row>
    <row r="156" spans="1:27" s="157" customFormat="1" ht="48.75" thickTop="1" thickBot="1" x14ac:dyDescent="0.3">
      <c r="A156" s="190">
        <v>1530</v>
      </c>
      <c r="B156" s="63" t="s">
        <v>415</v>
      </c>
      <c r="C156" s="64" t="s">
        <v>416</v>
      </c>
      <c r="D156" s="64" t="s">
        <v>417</v>
      </c>
      <c r="E156" s="190"/>
      <c r="F156" s="63"/>
      <c r="G156" s="287"/>
      <c r="H156" s="361" t="s">
        <v>418</v>
      </c>
      <c r="I156" s="450"/>
      <c r="J156" s="451"/>
      <c r="K156" s="247" t="s">
        <v>30</v>
      </c>
      <c r="L156" s="64"/>
      <c r="M156" s="639">
        <v>2</v>
      </c>
      <c r="N156" s="985"/>
      <c r="O156" s="64"/>
      <c r="P156" s="64"/>
      <c r="Q156" s="752">
        <f t="shared" si="18"/>
        <v>0</v>
      </c>
      <c r="R156" s="554">
        <v>9.5</v>
      </c>
      <c r="S156" s="813">
        <f t="shared" si="19"/>
        <v>0</v>
      </c>
      <c r="T156" s="752">
        <f t="shared" si="20"/>
        <v>0</v>
      </c>
      <c r="U156" s="63"/>
      <c r="V156" s="920">
        <f t="shared" si="17"/>
        <v>0</v>
      </c>
      <c r="W156" s="920">
        <f t="shared" si="21"/>
        <v>0</v>
      </c>
      <c r="X156" s="190"/>
      <c r="Y156" s="63"/>
      <c r="Z156" s="554">
        <v>33793</v>
      </c>
      <c r="AA156" s="668"/>
    </row>
    <row r="157" spans="1:27" s="157" customFormat="1" ht="48.75" thickTop="1" thickBot="1" x14ac:dyDescent="0.3">
      <c r="A157" s="213">
        <v>1540</v>
      </c>
      <c r="B157" s="158" t="s">
        <v>419</v>
      </c>
      <c r="C157" s="159" t="s">
        <v>590</v>
      </c>
      <c r="D157" s="159" t="s">
        <v>591</v>
      </c>
      <c r="E157" s="213"/>
      <c r="F157" s="158"/>
      <c r="G157" s="283"/>
      <c r="H157" s="385" t="s">
        <v>420</v>
      </c>
      <c r="I157" s="442"/>
      <c r="J157" s="443"/>
      <c r="K157" s="243" t="s">
        <v>30</v>
      </c>
      <c r="L157" s="56"/>
      <c r="M157" s="635">
        <v>20</v>
      </c>
      <c r="N157" s="981"/>
      <c r="O157" s="56"/>
      <c r="P157" s="56"/>
      <c r="Q157" s="776">
        <f t="shared" si="18"/>
        <v>0</v>
      </c>
      <c r="R157" s="551">
        <v>9.5</v>
      </c>
      <c r="S157" s="837">
        <f t="shared" si="19"/>
        <v>0</v>
      </c>
      <c r="T157" s="776">
        <f t="shared" si="20"/>
        <v>0</v>
      </c>
      <c r="U157" s="55"/>
      <c r="V157" s="943">
        <f t="shared" si="17"/>
        <v>0</v>
      </c>
      <c r="W157" s="943">
        <f t="shared" si="21"/>
        <v>0</v>
      </c>
      <c r="X157" s="186"/>
      <c r="Y157" s="55"/>
      <c r="Z157" s="551">
        <v>33794</v>
      </c>
      <c r="AA157" s="668"/>
    </row>
    <row r="158" spans="1:27" s="157" customFormat="1" ht="111" thickBot="1" x14ac:dyDescent="0.3">
      <c r="A158" s="214">
        <v>1550</v>
      </c>
      <c r="B158" s="160" t="s">
        <v>421</v>
      </c>
      <c r="C158" s="161" t="s">
        <v>631</v>
      </c>
      <c r="D158" s="161" t="s">
        <v>592</v>
      </c>
      <c r="E158" s="214"/>
      <c r="F158" s="160"/>
      <c r="G158" s="297"/>
      <c r="H158" s="386" t="s">
        <v>422</v>
      </c>
      <c r="I158" s="470"/>
      <c r="J158" s="471"/>
      <c r="K158" s="255" t="s">
        <v>30</v>
      </c>
      <c r="L158" s="85"/>
      <c r="M158" s="649">
        <v>50</v>
      </c>
      <c r="N158" s="995"/>
      <c r="O158" s="85"/>
      <c r="P158" s="85"/>
      <c r="Q158" s="777">
        <f t="shared" si="18"/>
        <v>0</v>
      </c>
      <c r="R158" s="563">
        <v>9.5</v>
      </c>
      <c r="S158" s="838">
        <f t="shared" si="19"/>
        <v>0</v>
      </c>
      <c r="T158" s="777">
        <f t="shared" si="20"/>
        <v>0</v>
      </c>
      <c r="U158" s="84"/>
      <c r="V158" s="944">
        <f t="shared" si="17"/>
        <v>0</v>
      </c>
      <c r="W158" s="944">
        <f t="shared" si="21"/>
        <v>0</v>
      </c>
      <c r="X158" s="200"/>
      <c r="Y158" s="84"/>
      <c r="Z158" s="563">
        <v>33795</v>
      </c>
      <c r="AA158" s="668"/>
    </row>
    <row r="159" spans="1:27" s="157" customFormat="1" ht="95.25" thickBot="1" x14ac:dyDescent="0.3">
      <c r="A159" s="200">
        <v>1560</v>
      </c>
      <c r="B159" s="84" t="s">
        <v>423</v>
      </c>
      <c r="C159" s="85" t="s">
        <v>636</v>
      </c>
      <c r="D159" s="85" t="s">
        <v>593</v>
      </c>
      <c r="E159" s="200"/>
      <c r="F159" s="84"/>
      <c r="G159" s="297"/>
      <c r="H159" s="371" t="s">
        <v>424</v>
      </c>
      <c r="I159" s="470"/>
      <c r="J159" s="471"/>
      <c r="K159" s="255" t="s">
        <v>30</v>
      </c>
      <c r="L159" s="85"/>
      <c r="M159" s="649">
        <v>20</v>
      </c>
      <c r="N159" s="995"/>
      <c r="O159" s="85"/>
      <c r="P159" s="85"/>
      <c r="Q159" s="762">
        <f t="shared" si="18"/>
        <v>0</v>
      </c>
      <c r="R159" s="563">
        <v>9.5</v>
      </c>
      <c r="S159" s="823">
        <f t="shared" si="19"/>
        <v>0</v>
      </c>
      <c r="T159" s="762">
        <f t="shared" si="20"/>
        <v>0</v>
      </c>
      <c r="U159" s="84"/>
      <c r="V159" s="930">
        <f t="shared" si="17"/>
        <v>0</v>
      </c>
      <c r="W159" s="930">
        <f t="shared" si="21"/>
        <v>0</v>
      </c>
      <c r="X159" s="200"/>
      <c r="Y159" s="84"/>
      <c r="Z159" s="563">
        <v>33796</v>
      </c>
      <c r="AA159" s="668"/>
    </row>
    <row r="160" spans="1:27" s="157" customFormat="1" ht="63.75" thickBot="1" x14ac:dyDescent="0.3">
      <c r="A160" s="187">
        <v>1570</v>
      </c>
      <c r="B160" s="57" t="s">
        <v>425</v>
      </c>
      <c r="C160" s="58" t="s">
        <v>637</v>
      </c>
      <c r="D160" s="58" t="s">
        <v>594</v>
      </c>
      <c r="E160" s="187"/>
      <c r="F160" s="57"/>
      <c r="G160" s="284"/>
      <c r="H160" s="358" t="s">
        <v>426</v>
      </c>
      <c r="I160" s="444"/>
      <c r="J160" s="445"/>
      <c r="K160" s="244" t="s">
        <v>30</v>
      </c>
      <c r="L160" s="58"/>
      <c r="M160" s="636">
        <v>2</v>
      </c>
      <c r="N160" s="982"/>
      <c r="O160" s="58"/>
      <c r="P160" s="58"/>
      <c r="Q160" s="749">
        <f t="shared" si="18"/>
        <v>0</v>
      </c>
      <c r="R160" s="552">
        <v>9.5</v>
      </c>
      <c r="S160" s="810">
        <f t="shared" si="19"/>
        <v>0</v>
      </c>
      <c r="T160" s="749">
        <f t="shared" si="20"/>
        <v>0</v>
      </c>
      <c r="U160" s="57"/>
      <c r="V160" s="917">
        <f t="shared" si="17"/>
        <v>0</v>
      </c>
      <c r="W160" s="917">
        <f t="shared" si="21"/>
        <v>0</v>
      </c>
      <c r="X160" s="187"/>
      <c r="Y160" s="57"/>
      <c r="Z160" s="552">
        <v>33797</v>
      </c>
      <c r="AA160" s="668"/>
    </row>
    <row r="161" spans="1:27" s="157" customFormat="1" ht="48.75" thickTop="1" thickBot="1" x14ac:dyDescent="0.3">
      <c r="A161" s="190">
        <v>1580</v>
      </c>
      <c r="B161" s="63" t="s">
        <v>427</v>
      </c>
      <c r="C161" s="64" t="s">
        <v>428</v>
      </c>
      <c r="D161" s="64"/>
      <c r="E161" s="190"/>
      <c r="F161" s="63"/>
      <c r="G161" s="287"/>
      <c r="H161" s="361" t="s">
        <v>429</v>
      </c>
      <c r="I161" s="450"/>
      <c r="J161" s="451"/>
      <c r="K161" s="247" t="s">
        <v>30</v>
      </c>
      <c r="L161" s="64"/>
      <c r="M161" s="639">
        <v>2</v>
      </c>
      <c r="N161" s="985"/>
      <c r="O161" s="64"/>
      <c r="P161" s="64"/>
      <c r="Q161" s="752">
        <f t="shared" si="18"/>
        <v>0</v>
      </c>
      <c r="R161" s="554">
        <v>9.5</v>
      </c>
      <c r="S161" s="813">
        <f t="shared" si="19"/>
        <v>0</v>
      </c>
      <c r="T161" s="752">
        <f t="shared" si="20"/>
        <v>0</v>
      </c>
      <c r="U161" s="63"/>
      <c r="V161" s="920">
        <f t="shared" si="17"/>
        <v>0</v>
      </c>
      <c r="W161" s="920">
        <f t="shared" si="21"/>
        <v>0</v>
      </c>
      <c r="X161" s="190"/>
      <c r="Y161" s="63"/>
      <c r="Z161" s="554">
        <v>33798</v>
      </c>
      <c r="AA161" s="668"/>
    </row>
    <row r="162" spans="1:27" s="157" customFormat="1" ht="48.75" thickTop="1" thickBot="1" x14ac:dyDescent="0.3">
      <c r="A162" s="186">
        <v>1590</v>
      </c>
      <c r="B162" s="55" t="s">
        <v>430</v>
      </c>
      <c r="C162" s="56" t="s">
        <v>431</v>
      </c>
      <c r="D162" s="56"/>
      <c r="E162" s="186"/>
      <c r="F162" s="55"/>
      <c r="G162" s="283"/>
      <c r="H162" s="357" t="s">
        <v>432</v>
      </c>
      <c r="I162" s="442"/>
      <c r="J162" s="443"/>
      <c r="K162" s="243" t="s">
        <v>30</v>
      </c>
      <c r="L162" s="56"/>
      <c r="M162" s="635">
        <v>500</v>
      </c>
      <c r="N162" s="981"/>
      <c r="O162" s="56"/>
      <c r="P162" s="56"/>
      <c r="Q162" s="748">
        <f t="shared" si="18"/>
        <v>0</v>
      </c>
      <c r="R162" s="551">
        <v>9.5</v>
      </c>
      <c r="S162" s="809">
        <f t="shared" si="19"/>
        <v>0</v>
      </c>
      <c r="T162" s="748">
        <f t="shared" si="20"/>
        <v>0</v>
      </c>
      <c r="U162" s="55"/>
      <c r="V162" s="916">
        <f t="shared" si="17"/>
        <v>0</v>
      </c>
      <c r="W162" s="916">
        <f t="shared" si="21"/>
        <v>0</v>
      </c>
      <c r="X162" s="186"/>
      <c r="Y162" s="55"/>
      <c r="Z162" s="551">
        <v>33799</v>
      </c>
      <c r="AA162" s="668"/>
    </row>
    <row r="163" spans="1:27" s="157" customFormat="1" ht="48" thickBot="1" x14ac:dyDescent="0.3">
      <c r="A163" s="208">
        <v>1600</v>
      </c>
      <c r="B163" s="104" t="s">
        <v>433</v>
      </c>
      <c r="C163" s="85" t="s">
        <v>434</v>
      </c>
      <c r="D163" s="89"/>
      <c r="E163" s="208"/>
      <c r="F163" s="104"/>
      <c r="G163" s="297"/>
      <c r="H163" s="380" t="s">
        <v>435</v>
      </c>
      <c r="I163" s="488"/>
      <c r="J163" s="489"/>
      <c r="K163" s="255" t="s">
        <v>30</v>
      </c>
      <c r="L163" s="594"/>
      <c r="M163" s="658">
        <v>1</v>
      </c>
      <c r="N163" s="1004"/>
      <c r="O163" s="85"/>
      <c r="P163" s="594"/>
      <c r="Q163" s="771">
        <f t="shared" si="18"/>
        <v>0</v>
      </c>
      <c r="R163" s="685">
        <v>9.5</v>
      </c>
      <c r="S163" s="832">
        <f t="shared" si="19"/>
        <v>0</v>
      </c>
      <c r="T163" s="771">
        <f t="shared" si="20"/>
        <v>0</v>
      </c>
      <c r="U163" s="686"/>
      <c r="V163" s="939">
        <f t="shared" si="17"/>
        <v>0</v>
      </c>
      <c r="W163" s="939">
        <f t="shared" si="21"/>
        <v>0</v>
      </c>
      <c r="X163" s="595"/>
      <c r="Y163" s="686"/>
      <c r="Z163" s="563">
        <v>33800</v>
      </c>
      <c r="AA163" s="668"/>
    </row>
    <row r="164" spans="1:27" s="157" customFormat="1" ht="63.75" thickBot="1" x14ac:dyDescent="0.3">
      <c r="A164" s="187">
        <v>1610</v>
      </c>
      <c r="B164" s="57" t="s">
        <v>436</v>
      </c>
      <c r="C164" s="58" t="s">
        <v>437</v>
      </c>
      <c r="D164" s="58"/>
      <c r="E164" s="187"/>
      <c r="F164" s="57"/>
      <c r="G164" s="284"/>
      <c r="H164" s="358" t="s">
        <v>438</v>
      </c>
      <c r="I164" s="444"/>
      <c r="J164" s="445"/>
      <c r="K164" s="244" t="s">
        <v>30</v>
      </c>
      <c r="L164" s="58"/>
      <c r="M164" s="636">
        <v>20</v>
      </c>
      <c r="N164" s="982"/>
      <c r="O164" s="58"/>
      <c r="P164" s="58"/>
      <c r="Q164" s="749">
        <f t="shared" si="18"/>
        <v>0</v>
      </c>
      <c r="R164" s="552">
        <v>9.5</v>
      </c>
      <c r="S164" s="810">
        <f t="shared" si="19"/>
        <v>0</v>
      </c>
      <c r="T164" s="749">
        <f t="shared" si="20"/>
        <v>0</v>
      </c>
      <c r="U164" s="57"/>
      <c r="V164" s="917">
        <f t="shared" si="17"/>
        <v>0</v>
      </c>
      <c r="W164" s="917">
        <f t="shared" si="21"/>
        <v>0</v>
      </c>
      <c r="X164" s="187"/>
      <c r="Y164" s="57"/>
      <c r="Z164" s="552">
        <v>33801</v>
      </c>
      <c r="AA164" s="668"/>
    </row>
    <row r="165" spans="1:27" s="157" customFormat="1" ht="33" thickTop="1" thickBot="1" x14ac:dyDescent="0.3">
      <c r="A165" s="195">
        <v>1620</v>
      </c>
      <c r="B165" s="73" t="s">
        <v>439</v>
      </c>
      <c r="C165" s="571" t="s">
        <v>627</v>
      </c>
      <c r="D165" s="74" t="s">
        <v>440</v>
      </c>
      <c r="E165" s="195"/>
      <c r="F165" s="73"/>
      <c r="G165" s="292"/>
      <c r="H165" s="366" t="s">
        <v>441</v>
      </c>
      <c r="I165" s="460"/>
      <c r="J165" s="461"/>
      <c r="K165" s="575" t="s">
        <v>30</v>
      </c>
      <c r="L165" s="576"/>
      <c r="M165" s="644">
        <v>1850</v>
      </c>
      <c r="N165" s="990"/>
      <c r="O165" s="576"/>
      <c r="P165" s="576"/>
      <c r="Q165" s="757">
        <f t="shared" si="18"/>
        <v>0</v>
      </c>
      <c r="R165" s="671">
        <v>22</v>
      </c>
      <c r="S165" s="818">
        <f t="shared" si="19"/>
        <v>0</v>
      </c>
      <c r="T165" s="757">
        <f t="shared" si="20"/>
        <v>0</v>
      </c>
      <c r="U165" s="672"/>
      <c r="V165" s="925">
        <f t="shared" si="17"/>
        <v>0</v>
      </c>
      <c r="W165" s="925">
        <f t="shared" si="21"/>
        <v>0</v>
      </c>
      <c r="X165" s="577"/>
      <c r="Y165" s="672"/>
      <c r="Z165" s="671">
        <v>33802</v>
      </c>
      <c r="AA165" s="668"/>
    </row>
    <row r="166" spans="1:27" s="157" customFormat="1" ht="32.25" thickBot="1" x14ac:dyDescent="0.3">
      <c r="A166" s="206">
        <v>1630</v>
      </c>
      <c r="B166" s="100" t="s">
        <v>442</v>
      </c>
      <c r="C166" s="572" t="s">
        <v>627</v>
      </c>
      <c r="D166" s="101" t="s">
        <v>443</v>
      </c>
      <c r="E166" s="206"/>
      <c r="F166" s="100"/>
      <c r="G166" s="303"/>
      <c r="H166" s="377" t="s">
        <v>444</v>
      </c>
      <c r="I166" s="482"/>
      <c r="J166" s="483"/>
      <c r="K166" s="585" t="s">
        <v>30</v>
      </c>
      <c r="L166" s="586"/>
      <c r="M166" s="655">
        <v>150</v>
      </c>
      <c r="N166" s="1001"/>
      <c r="O166" s="586"/>
      <c r="P166" s="586"/>
      <c r="Q166" s="768">
        <f t="shared" si="18"/>
        <v>0</v>
      </c>
      <c r="R166" s="677">
        <v>22</v>
      </c>
      <c r="S166" s="829">
        <f t="shared" si="19"/>
        <v>0</v>
      </c>
      <c r="T166" s="768">
        <f t="shared" si="20"/>
        <v>0</v>
      </c>
      <c r="U166" s="678"/>
      <c r="V166" s="936">
        <f t="shared" si="17"/>
        <v>0</v>
      </c>
      <c r="W166" s="936">
        <f t="shared" si="21"/>
        <v>0</v>
      </c>
      <c r="X166" s="587"/>
      <c r="Y166" s="678"/>
      <c r="Z166" s="677">
        <v>33803</v>
      </c>
      <c r="AA166" s="668"/>
    </row>
    <row r="167" spans="1:27" s="157" customFormat="1" ht="95.25" thickTop="1" x14ac:dyDescent="0.25">
      <c r="A167" s="209">
        <v>1640</v>
      </c>
      <c r="B167" s="109" t="s">
        <v>445</v>
      </c>
      <c r="C167" s="110" t="s">
        <v>446</v>
      </c>
      <c r="D167" s="111"/>
      <c r="E167" s="209"/>
      <c r="F167" s="109"/>
      <c r="G167" s="301"/>
      <c r="H167" s="381" t="s">
        <v>447</v>
      </c>
      <c r="I167" s="490"/>
      <c r="J167" s="496"/>
      <c r="K167" s="511" t="s">
        <v>30</v>
      </c>
      <c r="L167" s="123"/>
      <c r="M167" s="659">
        <v>30</v>
      </c>
      <c r="N167" s="1008"/>
      <c r="O167" s="110"/>
      <c r="P167" s="123"/>
      <c r="Q167" s="772">
        <f t="shared" si="18"/>
        <v>0</v>
      </c>
      <c r="R167" s="123">
        <v>9.5</v>
      </c>
      <c r="S167" s="833">
        <f t="shared" si="19"/>
        <v>0</v>
      </c>
      <c r="T167" s="772">
        <f t="shared" si="20"/>
        <v>0</v>
      </c>
      <c r="U167" s="122"/>
      <c r="V167" s="945"/>
      <c r="W167" s="945"/>
      <c r="X167" s="217"/>
      <c r="Y167" s="122"/>
      <c r="Z167" s="123">
        <v>33804</v>
      </c>
      <c r="AA167" s="668"/>
    </row>
    <row r="168" spans="1:27" s="157" customFormat="1" ht="16.5" thickBot="1" x14ac:dyDescent="0.3">
      <c r="A168" s="215">
        <v>1650</v>
      </c>
      <c r="B168" s="112"/>
      <c r="C168" s="113" t="s">
        <v>448</v>
      </c>
      <c r="D168" s="114"/>
      <c r="E168" s="215"/>
      <c r="F168" s="112"/>
      <c r="G168" s="307"/>
      <c r="H168" s="389" t="s">
        <v>447</v>
      </c>
      <c r="I168" s="497"/>
      <c r="J168" s="498"/>
      <c r="K168" s="598" t="s">
        <v>30</v>
      </c>
      <c r="L168" s="599"/>
      <c r="M168" s="663">
        <v>4</v>
      </c>
      <c r="N168" s="1009"/>
      <c r="O168" s="687"/>
      <c r="P168" s="599"/>
      <c r="Q168" s="773">
        <f t="shared" si="18"/>
        <v>0</v>
      </c>
      <c r="R168" s="599">
        <v>22</v>
      </c>
      <c r="S168" s="834">
        <f t="shared" si="19"/>
        <v>0</v>
      </c>
      <c r="T168" s="773">
        <f t="shared" si="20"/>
        <v>0</v>
      </c>
      <c r="U168" s="688"/>
      <c r="V168" s="946">
        <f>SUM(Q167:Q168)</f>
        <v>0</v>
      </c>
      <c r="W168" s="946">
        <f>SUM(T167:T168)</f>
        <v>0</v>
      </c>
      <c r="X168" s="600"/>
      <c r="Y168" s="688"/>
      <c r="Z168" s="599">
        <v>33805</v>
      </c>
      <c r="AA168" s="668"/>
    </row>
    <row r="169" spans="1:27" s="157" customFormat="1" ht="78.75" x14ac:dyDescent="0.25">
      <c r="A169" s="209">
        <v>1660</v>
      </c>
      <c r="B169" s="109" t="s">
        <v>449</v>
      </c>
      <c r="C169" s="110" t="s">
        <v>450</v>
      </c>
      <c r="D169" s="111"/>
      <c r="E169" s="209"/>
      <c r="F169" s="109"/>
      <c r="G169" s="301"/>
      <c r="H169" s="381" t="s">
        <v>451</v>
      </c>
      <c r="I169" s="490"/>
      <c r="J169" s="496"/>
      <c r="K169" s="511" t="s">
        <v>30</v>
      </c>
      <c r="L169" s="123"/>
      <c r="M169" s="659">
        <v>5</v>
      </c>
      <c r="N169" s="1008"/>
      <c r="O169" s="110"/>
      <c r="P169" s="123"/>
      <c r="Q169" s="772">
        <f t="shared" si="18"/>
        <v>0</v>
      </c>
      <c r="R169" s="123">
        <v>9.5</v>
      </c>
      <c r="S169" s="833">
        <f t="shared" si="19"/>
        <v>0</v>
      </c>
      <c r="T169" s="772">
        <f t="shared" si="20"/>
        <v>0</v>
      </c>
      <c r="U169" s="122"/>
      <c r="V169" s="945"/>
      <c r="W169" s="945"/>
      <c r="X169" s="217"/>
      <c r="Y169" s="122"/>
      <c r="Z169" s="123">
        <v>33806</v>
      </c>
      <c r="AA169" s="668"/>
    </row>
    <row r="170" spans="1:27" s="157" customFormat="1" ht="16.5" thickBot="1" x14ac:dyDescent="0.3">
      <c r="A170" s="210">
        <v>1670</v>
      </c>
      <c r="B170" s="115"/>
      <c r="C170" s="116" t="s">
        <v>448</v>
      </c>
      <c r="D170" s="117"/>
      <c r="E170" s="210"/>
      <c r="F170" s="115"/>
      <c r="G170" s="308"/>
      <c r="H170" s="382" t="s">
        <v>451</v>
      </c>
      <c r="I170" s="491"/>
      <c r="J170" s="499"/>
      <c r="K170" s="601" t="s">
        <v>30</v>
      </c>
      <c r="L170" s="602"/>
      <c r="M170" s="660">
        <v>1</v>
      </c>
      <c r="N170" s="1010"/>
      <c r="O170" s="596"/>
      <c r="P170" s="602"/>
      <c r="Q170" s="778">
        <f t="shared" si="18"/>
        <v>0</v>
      </c>
      <c r="R170" s="602">
        <v>22</v>
      </c>
      <c r="S170" s="839">
        <f t="shared" si="19"/>
        <v>0</v>
      </c>
      <c r="T170" s="778">
        <f t="shared" si="20"/>
        <v>0</v>
      </c>
      <c r="U170" s="689"/>
      <c r="V170" s="947">
        <f>SUM(Q169:Q170)</f>
        <v>0</v>
      </c>
      <c r="W170" s="947">
        <f>SUM(T169:T170)</f>
        <v>0</v>
      </c>
      <c r="X170" s="597"/>
      <c r="Y170" s="689"/>
      <c r="Z170" s="602">
        <v>33807</v>
      </c>
      <c r="AA170" s="668"/>
    </row>
    <row r="171" spans="1:27" s="157" customFormat="1" ht="110.25" x14ac:dyDescent="0.25">
      <c r="A171" s="216">
        <v>1680</v>
      </c>
      <c r="B171" s="118" t="s">
        <v>452</v>
      </c>
      <c r="C171" s="119" t="s">
        <v>453</v>
      </c>
      <c r="D171" s="120"/>
      <c r="E171" s="216"/>
      <c r="F171" s="118"/>
      <c r="G171" s="309"/>
      <c r="H171" s="390" t="s">
        <v>454</v>
      </c>
      <c r="I171" s="500"/>
      <c r="J171" s="501"/>
      <c r="K171" s="512" t="s">
        <v>30</v>
      </c>
      <c r="L171" s="513"/>
      <c r="M171" s="664">
        <v>10</v>
      </c>
      <c r="N171" s="1011"/>
      <c r="O171" s="119"/>
      <c r="P171" s="513"/>
      <c r="Q171" s="779">
        <f t="shared" si="18"/>
        <v>0</v>
      </c>
      <c r="R171" s="513">
        <v>9.5</v>
      </c>
      <c r="S171" s="840">
        <f t="shared" si="19"/>
        <v>0</v>
      </c>
      <c r="T171" s="779">
        <f t="shared" si="20"/>
        <v>0</v>
      </c>
      <c r="U171" s="690"/>
      <c r="V171" s="948"/>
      <c r="W171" s="948"/>
      <c r="X171" s="603"/>
      <c r="Y171" s="690"/>
      <c r="Z171" s="513">
        <v>33808</v>
      </c>
      <c r="AA171" s="668"/>
    </row>
    <row r="172" spans="1:27" s="157" customFormat="1" ht="16.5" thickBot="1" x14ac:dyDescent="0.3">
      <c r="A172" s="215">
        <v>1690</v>
      </c>
      <c r="B172" s="112"/>
      <c r="C172" s="113" t="s">
        <v>448</v>
      </c>
      <c r="D172" s="114"/>
      <c r="E172" s="215"/>
      <c r="F172" s="112"/>
      <c r="G172" s="307"/>
      <c r="H172" s="389" t="s">
        <v>454</v>
      </c>
      <c r="I172" s="497"/>
      <c r="J172" s="498"/>
      <c r="K172" s="598" t="s">
        <v>30</v>
      </c>
      <c r="L172" s="599"/>
      <c r="M172" s="663">
        <v>1</v>
      </c>
      <c r="N172" s="1009"/>
      <c r="O172" s="687"/>
      <c r="P172" s="599"/>
      <c r="Q172" s="773">
        <f t="shared" si="18"/>
        <v>0</v>
      </c>
      <c r="R172" s="599">
        <v>22</v>
      </c>
      <c r="S172" s="834">
        <f t="shared" si="19"/>
        <v>0</v>
      </c>
      <c r="T172" s="773">
        <f t="shared" si="20"/>
        <v>0</v>
      </c>
      <c r="U172" s="688"/>
      <c r="V172" s="946">
        <f>SUM(Q171:Q172)</f>
        <v>0</v>
      </c>
      <c r="W172" s="946">
        <f>SUM(T171:T172)</f>
        <v>0</v>
      </c>
      <c r="X172" s="600"/>
      <c r="Y172" s="688"/>
      <c r="Z172" s="599">
        <v>33809</v>
      </c>
      <c r="AA172" s="668"/>
    </row>
    <row r="173" spans="1:27" s="157" customFormat="1" ht="63" x14ac:dyDescent="0.25">
      <c r="A173" s="216">
        <v>1700</v>
      </c>
      <c r="B173" s="118" t="s">
        <v>455</v>
      </c>
      <c r="C173" s="121" t="s">
        <v>623</v>
      </c>
      <c r="D173" s="120"/>
      <c r="E173" s="216"/>
      <c r="F173" s="118"/>
      <c r="G173" s="310"/>
      <c r="H173" s="390" t="s">
        <v>456</v>
      </c>
      <c r="I173" s="500"/>
      <c r="J173" s="501"/>
      <c r="K173" s="513" t="s">
        <v>30</v>
      </c>
      <c r="L173" s="513"/>
      <c r="M173" s="664">
        <v>280</v>
      </c>
      <c r="N173" s="1011"/>
      <c r="O173" s="121"/>
      <c r="P173" s="513"/>
      <c r="Q173" s="779">
        <f t="shared" si="18"/>
        <v>0</v>
      </c>
      <c r="R173" s="513">
        <v>9.5</v>
      </c>
      <c r="S173" s="840">
        <f t="shared" si="19"/>
        <v>0</v>
      </c>
      <c r="T173" s="779">
        <f t="shared" si="20"/>
        <v>0</v>
      </c>
      <c r="U173" s="690"/>
      <c r="V173" s="948"/>
      <c r="W173" s="948"/>
      <c r="X173" s="603"/>
      <c r="Y173" s="690"/>
      <c r="Z173" s="513">
        <v>33810</v>
      </c>
      <c r="AA173" s="668"/>
    </row>
    <row r="174" spans="1:27" s="157" customFormat="1" ht="16.5" thickBot="1" x14ac:dyDescent="0.3">
      <c r="A174" s="215">
        <v>1710</v>
      </c>
      <c r="B174" s="112"/>
      <c r="C174" s="113" t="s">
        <v>448</v>
      </c>
      <c r="D174" s="114"/>
      <c r="E174" s="215"/>
      <c r="F174" s="112"/>
      <c r="G174" s="307"/>
      <c r="H174" s="389" t="s">
        <v>456</v>
      </c>
      <c r="I174" s="497"/>
      <c r="J174" s="498"/>
      <c r="K174" s="598" t="s">
        <v>30</v>
      </c>
      <c r="L174" s="599"/>
      <c r="M174" s="663">
        <v>40</v>
      </c>
      <c r="N174" s="1009"/>
      <c r="O174" s="687"/>
      <c r="P174" s="599"/>
      <c r="Q174" s="773">
        <f t="shared" si="18"/>
        <v>0</v>
      </c>
      <c r="R174" s="599">
        <v>22</v>
      </c>
      <c r="S174" s="834">
        <f t="shared" si="19"/>
        <v>0</v>
      </c>
      <c r="T174" s="773">
        <f t="shared" si="20"/>
        <v>0</v>
      </c>
      <c r="U174" s="688"/>
      <c r="V174" s="946">
        <f>SUM(Q173:Q174)</f>
        <v>0</v>
      </c>
      <c r="W174" s="946">
        <f>SUM(T173:T174)</f>
        <v>0</v>
      </c>
      <c r="X174" s="600"/>
      <c r="Y174" s="688"/>
      <c r="Z174" s="599">
        <v>33811</v>
      </c>
      <c r="AA174" s="668"/>
    </row>
    <row r="175" spans="1:27" s="157" customFormat="1" ht="63" x14ac:dyDescent="0.25">
      <c r="A175" s="209">
        <v>1720</v>
      </c>
      <c r="B175" s="109" t="s">
        <v>457</v>
      </c>
      <c r="C175" s="60" t="s">
        <v>595</v>
      </c>
      <c r="D175" s="111"/>
      <c r="E175" s="209"/>
      <c r="F175" s="109"/>
      <c r="G175" s="285"/>
      <c r="H175" s="381" t="s">
        <v>458</v>
      </c>
      <c r="I175" s="490"/>
      <c r="J175" s="496"/>
      <c r="K175" s="245" t="s">
        <v>30</v>
      </c>
      <c r="L175" s="123"/>
      <c r="M175" s="659">
        <v>180</v>
      </c>
      <c r="N175" s="1008"/>
      <c r="O175" s="60"/>
      <c r="P175" s="123"/>
      <c r="Q175" s="772">
        <f t="shared" si="18"/>
        <v>0</v>
      </c>
      <c r="R175" s="123">
        <v>9.5</v>
      </c>
      <c r="S175" s="833">
        <f t="shared" si="19"/>
        <v>0</v>
      </c>
      <c r="T175" s="772">
        <f t="shared" si="20"/>
        <v>0</v>
      </c>
      <c r="U175" s="122"/>
      <c r="V175" s="945"/>
      <c r="W175" s="945"/>
      <c r="X175" s="217"/>
      <c r="Y175" s="122"/>
      <c r="Z175" s="127">
        <v>33812</v>
      </c>
      <c r="AA175" s="668"/>
    </row>
    <row r="176" spans="1:27" s="157" customFormat="1" ht="16.5" thickBot="1" x14ac:dyDescent="0.3">
      <c r="A176" s="215">
        <v>1730</v>
      </c>
      <c r="B176" s="112"/>
      <c r="C176" s="113" t="s">
        <v>596</v>
      </c>
      <c r="D176" s="114"/>
      <c r="E176" s="215"/>
      <c r="F176" s="112"/>
      <c r="G176" s="307"/>
      <c r="H176" s="389" t="s">
        <v>458</v>
      </c>
      <c r="I176" s="497"/>
      <c r="J176" s="498"/>
      <c r="K176" s="598" t="s">
        <v>30</v>
      </c>
      <c r="L176" s="599"/>
      <c r="M176" s="663">
        <v>26</v>
      </c>
      <c r="N176" s="1009"/>
      <c r="O176" s="687"/>
      <c r="P176" s="599"/>
      <c r="Q176" s="773">
        <f t="shared" si="18"/>
        <v>0</v>
      </c>
      <c r="R176" s="599">
        <v>22</v>
      </c>
      <c r="S176" s="834">
        <f t="shared" si="19"/>
        <v>0</v>
      </c>
      <c r="T176" s="773">
        <f t="shared" si="20"/>
        <v>0</v>
      </c>
      <c r="U176" s="688"/>
      <c r="V176" s="946">
        <f>SUM(Q175:Q176)</f>
        <v>0</v>
      </c>
      <c r="W176" s="946">
        <f>SUM(T175:T176)</f>
        <v>0</v>
      </c>
      <c r="X176" s="600"/>
      <c r="Y176" s="688"/>
      <c r="Z176" s="599">
        <v>33813</v>
      </c>
      <c r="AA176" s="668"/>
    </row>
    <row r="177" spans="1:27" s="157" customFormat="1" ht="63" x14ac:dyDescent="0.25">
      <c r="A177" s="217">
        <v>1740</v>
      </c>
      <c r="B177" s="122" t="s">
        <v>459</v>
      </c>
      <c r="C177" s="60" t="s">
        <v>597</v>
      </c>
      <c r="D177" s="123"/>
      <c r="E177" s="217"/>
      <c r="F177" s="122"/>
      <c r="G177" s="285"/>
      <c r="H177" s="391" t="s">
        <v>460</v>
      </c>
      <c r="I177" s="490"/>
      <c r="J177" s="496"/>
      <c r="K177" s="245" t="s">
        <v>30</v>
      </c>
      <c r="L177" s="123"/>
      <c r="M177" s="659">
        <v>150</v>
      </c>
      <c r="N177" s="1008"/>
      <c r="O177" s="60"/>
      <c r="P177" s="123"/>
      <c r="Q177" s="780">
        <f t="shared" si="18"/>
        <v>0</v>
      </c>
      <c r="R177" s="123">
        <v>9.5</v>
      </c>
      <c r="S177" s="841">
        <f t="shared" si="19"/>
        <v>0</v>
      </c>
      <c r="T177" s="780">
        <f t="shared" si="20"/>
        <v>0</v>
      </c>
      <c r="U177" s="122"/>
      <c r="V177" s="949"/>
      <c r="W177" s="949"/>
      <c r="X177" s="217"/>
      <c r="Y177" s="122"/>
      <c r="Z177" s="127">
        <v>33814</v>
      </c>
      <c r="AA177" s="668"/>
    </row>
    <row r="178" spans="1:27" s="157" customFormat="1" ht="16.5" thickBot="1" x14ac:dyDescent="0.3">
      <c r="A178" s="215">
        <v>1750</v>
      </c>
      <c r="B178" s="112"/>
      <c r="C178" s="113" t="s">
        <v>596</v>
      </c>
      <c r="D178" s="114"/>
      <c r="E178" s="215"/>
      <c r="F178" s="112"/>
      <c r="G178" s="307"/>
      <c r="H178" s="389" t="s">
        <v>460</v>
      </c>
      <c r="I178" s="497"/>
      <c r="J178" s="498"/>
      <c r="K178" s="598" t="s">
        <v>30</v>
      </c>
      <c r="L178" s="599"/>
      <c r="M178" s="663">
        <v>21</v>
      </c>
      <c r="N178" s="1009"/>
      <c r="O178" s="687"/>
      <c r="P178" s="599"/>
      <c r="Q178" s="773">
        <f t="shared" si="18"/>
        <v>0</v>
      </c>
      <c r="R178" s="599">
        <v>22</v>
      </c>
      <c r="S178" s="834">
        <f t="shared" si="19"/>
        <v>0</v>
      </c>
      <c r="T178" s="773">
        <f t="shared" si="20"/>
        <v>0</v>
      </c>
      <c r="U178" s="688"/>
      <c r="V178" s="946">
        <f>SUM(Q177:Q178)</f>
        <v>0</v>
      </c>
      <c r="W178" s="946">
        <f>SUM(T177:T178)</f>
        <v>0</v>
      </c>
      <c r="X178" s="600"/>
      <c r="Y178" s="688"/>
      <c r="Z178" s="599">
        <v>33815</v>
      </c>
      <c r="AA178" s="668"/>
    </row>
    <row r="179" spans="1:27" s="157" customFormat="1" ht="63" x14ac:dyDescent="0.25">
      <c r="A179" s="209">
        <v>1760</v>
      </c>
      <c r="B179" s="109" t="s">
        <v>461</v>
      </c>
      <c r="C179" s="60" t="s">
        <v>598</v>
      </c>
      <c r="D179" s="111"/>
      <c r="E179" s="209"/>
      <c r="F179" s="109"/>
      <c r="G179" s="285"/>
      <c r="H179" s="381" t="s">
        <v>462</v>
      </c>
      <c r="I179" s="490"/>
      <c r="J179" s="496"/>
      <c r="K179" s="245" t="s">
        <v>30</v>
      </c>
      <c r="L179" s="123"/>
      <c r="M179" s="659">
        <v>1</v>
      </c>
      <c r="N179" s="1008"/>
      <c r="O179" s="60"/>
      <c r="P179" s="123"/>
      <c r="Q179" s="772">
        <f t="shared" si="18"/>
        <v>0</v>
      </c>
      <c r="R179" s="123">
        <v>9.5</v>
      </c>
      <c r="S179" s="833">
        <f t="shared" si="19"/>
        <v>0</v>
      </c>
      <c r="T179" s="772">
        <f t="shared" si="20"/>
        <v>0</v>
      </c>
      <c r="U179" s="122"/>
      <c r="V179" s="945"/>
      <c r="W179" s="945"/>
      <c r="X179" s="217"/>
      <c r="Y179" s="122"/>
      <c r="Z179" s="127">
        <v>33816</v>
      </c>
      <c r="AA179" s="668"/>
    </row>
    <row r="180" spans="1:27" s="157" customFormat="1" ht="16.5" thickBot="1" x14ac:dyDescent="0.3">
      <c r="A180" s="215">
        <v>1770</v>
      </c>
      <c r="B180" s="112"/>
      <c r="C180" s="113" t="s">
        <v>596</v>
      </c>
      <c r="D180" s="114"/>
      <c r="E180" s="215"/>
      <c r="F180" s="112"/>
      <c r="G180" s="307"/>
      <c r="H180" s="389" t="s">
        <v>462</v>
      </c>
      <c r="I180" s="497"/>
      <c r="J180" s="498"/>
      <c r="K180" s="598" t="s">
        <v>30</v>
      </c>
      <c r="L180" s="599"/>
      <c r="M180" s="663">
        <v>1</v>
      </c>
      <c r="N180" s="1009"/>
      <c r="O180" s="687"/>
      <c r="P180" s="599"/>
      <c r="Q180" s="773">
        <f t="shared" si="18"/>
        <v>0</v>
      </c>
      <c r="R180" s="599">
        <v>22</v>
      </c>
      <c r="S180" s="834">
        <f t="shared" si="19"/>
        <v>0</v>
      </c>
      <c r="T180" s="773">
        <f t="shared" si="20"/>
        <v>0</v>
      </c>
      <c r="U180" s="688"/>
      <c r="V180" s="946">
        <f>SUM(Q179:Q180)</f>
        <v>0</v>
      </c>
      <c r="W180" s="946">
        <f>SUM(T179:T180)</f>
        <v>0</v>
      </c>
      <c r="X180" s="600"/>
      <c r="Y180" s="688"/>
      <c r="Z180" s="599">
        <v>33817</v>
      </c>
      <c r="AA180" s="668"/>
    </row>
    <row r="181" spans="1:27" s="157" customFormat="1" ht="63" x14ac:dyDescent="0.25">
      <c r="A181" s="218">
        <v>1780</v>
      </c>
      <c r="B181" s="124" t="s">
        <v>463</v>
      </c>
      <c r="C181" s="106" t="s">
        <v>599</v>
      </c>
      <c r="D181" s="125"/>
      <c r="E181" s="218"/>
      <c r="F181" s="124"/>
      <c r="G181" s="305"/>
      <c r="H181" s="392" t="s">
        <v>464</v>
      </c>
      <c r="I181" s="502"/>
      <c r="J181" s="503"/>
      <c r="K181" s="256" t="s">
        <v>30</v>
      </c>
      <c r="L181" s="144"/>
      <c r="M181" s="665">
        <v>130</v>
      </c>
      <c r="N181" s="1012"/>
      <c r="O181" s="106"/>
      <c r="P181" s="144"/>
      <c r="Q181" s="781">
        <f t="shared" si="18"/>
        <v>0</v>
      </c>
      <c r="R181" s="144">
        <v>9.5</v>
      </c>
      <c r="S181" s="842">
        <f t="shared" si="19"/>
        <v>0</v>
      </c>
      <c r="T181" s="781">
        <f t="shared" si="20"/>
        <v>0</v>
      </c>
      <c r="U181" s="691"/>
      <c r="V181" s="950"/>
      <c r="W181" s="950"/>
      <c r="X181" s="604"/>
      <c r="Y181" s="691"/>
      <c r="Z181" s="567">
        <v>33818</v>
      </c>
      <c r="AA181" s="668"/>
    </row>
    <row r="182" spans="1:27" s="157" customFormat="1" ht="32.25" thickBot="1" x14ac:dyDescent="0.3">
      <c r="A182" s="215">
        <v>1790</v>
      </c>
      <c r="B182" s="112"/>
      <c r="C182" s="113" t="s">
        <v>465</v>
      </c>
      <c r="D182" s="114"/>
      <c r="E182" s="215"/>
      <c r="F182" s="112"/>
      <c r="G182" s="307"/>
      <c r="H182" s="389" t="s">
        <v>464</v>
      </c>
      <c r="I182" s="497"/>
      <c r="J182" s="498"/>
      <c r="K182" s="598" t="s">
        <v>30</v>
      </c>
      <c r="L182" s="599"/>
      <c r="M182" s="663">
        <v>19</v>
      </c>
      <c r="N182" s="1009"/>
      <c r="O182" s="687"/>
      <c r="P182" s="599"/>
      <c r="Q182" s="773">
        <f t="shared" si="18"/>
        <v>0</v>
      </c>
      <c r="R182" s="599">
        <v>22</v>
      </c>
      <c r="S182" s="834">
        <f t="shared" si="19"/>
        <v>0</v>
      </c>
      <c r="T182" s="773">
        <f t="shared" si="20"/>
        <v>0</v>
      </c>
      <c r="U182" s="688"/>
      <c r="V182" s="946">
        <f>SUM(Q181:Q182)</f>
        <v>0</v>
      </c>
      <c r="W182" s="946">
        <f>SUM(T181:T182)</f>
        <v>0</v>
      </c>
      <c r="X182" s="600"/>
      <c r="Y182" s="688"/>
      <c r="Z182" s="599">
        <v>33819</v>
      </c>
      <c r="AA182" s="668"/>
    </row>
    <row r="183" spans="1:27" s="157" customFormat="1" ht="63" x14ac:dyDescent="0.25">
      <c r="A183" s="218">
        <v>1800</v>
      </c>
      <c r="B183" s="124" t="s">
        <v>466</v>
      </c>
      <c r="C183" s="106" t="s">
        <v>467</v>
      </c>
      <c r="D183" s="125"/>
      <c r="E183" s="218"/>
      <c r="F183" s="124"/>
      <c r="G183" s="305"/>
      <c r="H183" s="392" t="s">
        <v>468</v>
      </c>
      <c r="I183" s="502"/>
      <c r="J183" s="503"/>
      <c r="K183" s="256" t="s">
        <v>30</v>
      </c>
      <c r="L183" s="144"/>
      <c r="M183" s="665">
        <v>250</v>
      </c>
      <c r="N183" s="1012"/>
      <c r="O183" s="106"/>
      <c r="P183" s="144"/>
      <c r="Q183" s="781">
        <f t="shared" si="18"/>
        <v>0</v>
      </c>
      <c r="R183" s="144">
        <v>9.5</v>
      </c>
      <c r="S183" s="842">
        <f t="shared" si="19"/>
        <v>0</v>
      </c>
      <c r="T183" s="781">
        <f t="shared" si="20"/>
        <v>0</v>
      </c>
      <c r="U183" s="691"/>
      <c r="V183" s="950"/>
      <c r="W183" s="950"/>
      <c r="X183" s="604"/>
      <c r="Y183" s="691"/>
      <c r="Z183" s="567">
        <v>33820</v>
      </c>
      <c r="AA183" s="668"/>
    </row>
    <row r="184" spans="1:27" s="157" customFormat="1" ht="32.25" thickBot="1" x14ac:dyDescent="0.3">
      <c r="A184" s="215">
        <v>1810</v>
      </c>
      <c r="B184" s="112"/>
      <c r="C184" s="113" t="s">
        <v>465</v>
      </c>
      <c r="D184" s="114"/>
      <c r="E184" s="215"/>
      <c r="F184" s="112"/>
      <c r="G184" s="307"/>
      <c r="H184" s="389" t="s">
        <v>468</v>
      </c>
      <c r="I184" s="497"/>
      <c r="J184" s="498"/>
      <c r="K184" s="598" t="s">
        <v>30</v>
      </c>
      <c r="L184" s="599"/>
      <c r="M184" s="663">
        <v>38</v>
      </c>
      <c r="N184" s="1009"/>
      <c r="O184" s="687"/>
      <c r="P184" s="599"/>
      <c r="Q184" s="773">
        <f t="shared" si="18"/>
        <v>0</v>
      </c>
      <c r="R184" s="599">
        <v>22</v>
      </c>
      <c r="S184" s="834">
        <f t="shared" si="19"/>
        <v>0</v>
      </c>
      <c r="T184" s="773">
        <f t="shared" si="20"/>
        <v>0</v>
      </c>
      <c r="U184" s="688"/>
      <c r="V184" s="946">
        <f>SUM(Q183:Q184)</f>
        <v>0</v>
      </c>
      <c r="W184" s="946">
        <f>SUM(T183:T184)</f>
        <v>0</v>
      </c>
      <c r="X184" s="600"/>
      <c r="Y184" s="688"/>
      <c r="Z184" s="599">
        <v>33821</v>
      </c>
      <c r="AA184" s="668"/>
    </row>
    <row r="185" spans="1:27" s="157" customFormat="1" ht="63" x14ac:dyDescent="0.25">
      <c r="A185" s="209">
        <v>1820</v>
      </c>
      <c r="B185" s="109" t="s">
        <v>469</v>
      </c>
      <c r="C185" s="60" t="s">
        <v>624</v>
      </c>
      <c r="D185" s="111"/>
      <c r="E185" s="209"/>
      <c r="F185" s="109"/>
      <c r="G185" s="285"/>
      <c r="H185" s="381" t="s">
        <v>470</v>
      </c>
      <c r="I185" s="490"/>
      <c r="J185" s="496"/>
      <c r="K185" s="245" t="s">
        <v>30</v>
      </c>
      <c r="L185" s="123"/>
      <c r="M185" s="659">
        <v>10</v>
      </c>
      <c r="N185" s="1008"/>
      <c r="O185" s="60"/>
      <c r="P185" s="123"/>
      <c r="Q185" s="772">
        <f t="shared" si="18"/>
        <v>0</v>
      </c>
      <c r="R185" s="123">
        <v>9.5</v>
      </c>
      <c r="S185" s="833">
        <f t="shared" si="19"/>
        <v>0</v>
      </c>
      <c r="T185" s="772">
        <f t="shared" si="20"/>
        <v>0</v>
      </c>
      <c r="U185" s="122"/>
      <c r="V185" s="945"/>
      <c r="W185" s="945"/>
      <c r="X185" s="217"/>
      <c r="Y185" s="122"/>
      <c r="Z185" s="127">
        <v>33822</v>
      </c>
      <c r="AA185" s="668"/>
    </row>
    <row r="186" spans="1:27" s="157" customFormat="1" ht="32.25" thickBot="1" x14ac:dyDescent="0.3">
      <c r="A186" s="215">
        <v>1830</v>
      </c>
      <c r="B186" s="112"/>
      <c r="C186" s="113" t="s">
        <v>465</v>
      </c>
      <c r="D186" s="114"/>
      <c r="E186" s="215"/>
      <c r="F186" s="112"/>
      <c r="G186" s="307"/>
      <c r="H186" s="389" t="s">
        <v>470</v>
      </c>
      <c r="I186" s="497"/>
      <c r="J186" s="498"/>
      <c r="K186" s="598" t="s">
        <v>30</v>
      </c>
      <c r="L186" s="599"/>
      <c r="M186" s="663">
        <v>1</v>
      </c>
      <c r="N186" s="1009"/>
      <c r="O186" s="687"/>
      <c r="P186" s="599"/>
      <c r="Q186" s="773">
        <f t="shared" si="18"/>
        <v>0</v>
      </c>
      <c r="R186" s="599">
        <v>22</v>
      </c>
      <c r="S186" s="834">
        <f t="shared" si="19"/>
        <v>0</v>
      </c>
      <c r="T186" s="773">
        <f t="shared" si="20"/>
        <v>0</v>
      </c>
      <c r="U186" s="688"/>
      <c r="V186" s="946">
        <f>SUM(Q185:Q186)</f>
        <v>0</v>
      </c>
      <c r="W186" s="946">
        <f>SUM(T185:T186)</f>
        <v>0</v>
      </c>
      <c r="X186" s="600"/>
      <c r="Y186" s="688"/>
      <c r="Z186" s="599">
        <v>33823</v>
      </c>
      <c r="AA186" s="668"/>
    </row>
    <row r="187" spans="1:27" s="157" customFormat="1" ht="47.25" x14ac:dyDescent="0.25">
      <c r="A187" s="218">
        <v>1840</v>
      </c>
      <c r="B187" s="124" t="s">
        <v>471</v>
      </c>
      <c r="C187" s="126" t="s">
        <v>600</v>
      </c>
      <c r="D187" s="125"/>
      <c r="E187" s="218"/>
      <c r="F187" s="124"/>
      <c r="G187" s="311"/>
      <c r="H187" s="392" t="s">
        <v>472</v>
      </c>
      <c r="I187" s="502"/>
      <c r="J187" s="503"/>
      <c r="K187" s="514" t="s">
        <v>30</v>
      </c>
      <c r="L187" s="144"/>
      <c r="M187" s="665">
        <v>2</v>
      </c>
      <c r="N187" s="1012"/>
      <c r="O187" s="126"/>
      <c r="P187" s="144"/>
      <c r="Q187" s="781">
        <f t="shared" si="18"/>
        <v>0</v>
      </c>
      <c r="R187" s="144">
        <v>9.5</v>
      </c>
      <c r="S187" s="842">
        <f t="shared" si="19"/>
        <v>0</v>
      </c>
      <c r="T187" s="781">
        <f t="shared" si="20"/>
        <v>0</v>
      </c>
      <c r="U187" s="691"/>
      <c r="V187" s="950"/>
      <c r="W187" s="950"/>
      <c r="X187" s="604"/>
      <c r="Y187" s="691"/>
      <c r="Z187" s="716">
        <v>33824</v>
      </c>
      <c r="AA187" s="668"/>
    </row>
    <row r="188" spans="1:27" s="157" customFormat="1" ht="16.5" thickBot="1" x14ac:dyDescent="0.3">
      <c r="A188" s="215">
        <v>1850</v>
      </c>
      <c r="B188" s="112"/>
      <c r="C188" s="113" t="s">
        <v>601</v>
      </c>
      <c r="D188" s="114"/>
      <c r="E188" s="215"/>
      <c r="F188" s="112"/>
      <c r="G188" s="307"/>
      <c r="H188" s="389" t="s">
        <v>472</v>
      </c>
      <c r="I188" s="497"/>
      <c r="J188" s="498"/>
      <c r="K188" s="598" t="s">
        <v>30</v>
      </c>
      <c r="L188" s="599"/>
      <c r="M188" s="663">
        <v>1</v>
      </c>
      <c r="N188" s="1009"/>
      <c r="O188" s="687"/>
      <c r="P188" s="599"/>
      <c r="Q188" s="773">
        <f t="shared" si="18"/>
        <v>0</v>
      </c>
      <c r="R188" s="599">
        <v>22</v>
      </c>
      <c r="S188" s="834">
        <f t="shared" si="19"/>
        <v>0</v>
      </c>
      <c r="T188" s="773">
        <f t="shared" si="20"/>
        <v>0</v>
      </c>
      <c r="U188" s="688"/>
      <c r="V188" s="946">
        <f>SUM(Q187:Q188)</f>
        <v>0</v>
      </c>
      <c r="W188" s="946">
        <f>SUM(T187:T188)</f>
        <v>0</v>
      </c>
      <c r="X188" s="600"/>
      <c r="Y188" s="688"/>
      <c r="Z188" s="599">
        <v>33825</v>
      </c>
      <c r="AA188" s="668"/>
    </row>
    <row r="189" spans="1:27" s="157" customFormat="1" ht="63" x14ac:dyDescent="0.25">
      <c r="A189" s="209">
        <v>1860</v>
      </c>
      <c r="B189" s="109" t="s">
        <v>473</v>
      </c>
      <c r="C189" s="127" t="s">
        <v>474</v>
      </c>
      <c r="D189" s="111"/>
      <c r="E189" s="209"/>
      <c r="F189" s="109"/>
      <c r="G189" s="312"/>
      <c r="H189" s="381" t="s">
        <v>475</v>
      </c>
      <c r="I189" s="490"/>
      <c r="J189" s="496"/>
      <c r="K189" s="127" t="s">
        <v>30</v>
      </c>
      <c r="L189" s="123"/>
      <c r="M189" s="659">
        <v>200</v>
      </c>
      <c r="N189" s="1008"/>
      <c r="O189" s="127"/>
      <c r="P189" s="123"/>
      <c r="Q189" s="772">
        <f t="shared" si="18"/>
        <v>0</v>
      </c>
      <c r="R189" s="123">
        <v>9.5</v>
      </c>
      <c r="S189" s="833">
        <f t="shared" si="19"/>
        <v>0</v>
      </c>
      <c r="T189" s="772">
        <f t="shared" si="20"/>
        <v>0</v>
      </c>
      <c r="U189" s="122"/>
      <c r="V189" s="945"/>
      <c r="W189" s="945"/>
      <c r="X189" s="217"/>
      <c r="Y189" s="122"/>
      <c r="Z189" s="127">
        <v>33826</v>
      </c>
      <c r="AA189" s="668"/>
    </row>
    <row r="190" spans="1:27" s="157" customFormat="1" ht="16.5" thickBot="1" x14ac:dyDescent="0.3">
      <c r="A190" s="215">
        <v>1870</v>
      </c>
      <c r="B190" s="112"/>
      <c r="C190" s="128" t="s">
        <v>476</v>
      </c>
      <c r="D190" s="114"/>
      <c r="E190" s="215"/>
      <c r="F190" s="112"/>
      <c r="G190" s="313"/>
      <c r="H190" s="389" t="s">
        <v>475</v>
      </c>
      <c r="I190" s="497"/>
      <c r="J190" s="498"/>
      <c r="K190" s="599" t="s">
        <v>30</v>
      </c>
      <c r="L190" s="599"/>
      <c r="M190" s="663">
        <v>29</v>
      </c>
      <c r="N190" s="1009"/>
      <c r="O190" s="599"/>
      <c r="P190" s="599"/>
      <c r="Q190" s="773">
        <f t="shared" si="18"/>
        <v>0</v>
      </c>
      <c r="R190" s="599">
        <v>22</v>
      </c>
      <c r="S190" s="834">
        <f t="shared" si="19"/>
        <v>0</v>
      </c>
      <c r="T190" s="773">
        <f t="shared" si="20"/>
        <v>0</v>
      </c>
      <c r="U190" s="688"/>
      <c r="V190" s="946">
        <f>SUM(Q189:Q190)</f>
        <v>0</v>
      </c>
      <c r="W190" s="946">
        <f>SUM(T189:T190)</f>
        <v>0</v>
      </c>
      <c r="X190" s="600"/>
      <c r="Y190" s="688"/>
      <c r="Z190" s="599">
        <v>33827</v>
      </c>
      <c r="AA190" s="668"/>
    </row>
    <row r="191" spans="1:27" s="157" customFormat="1" ht="63" x14ac:dyDescent="0.25">
      <c r="A191" s="209">
        <v>1880</v>
      </c>
      <c r="B191" s="109" t="s">
        <v>477</v>
      </c>
      <c r="C191" s="123" t="s">
        <v>625</v>
      </c>
      <c r="D191" s="111"/>
      <c r="E191" s="209"/>
      <c r="F191" s="109"/>
      <c r="G191" s="314"/>
      <c r="H191" s="381" t="s">
        <v>478</v>
      </c>
      <c r="I191" s="490"/>
      <c r="J191" s="496"/>
      <c r="K191" s="123" t="s">
        <v>30</v>
      </c>
      <c r="L191" s="123"/>
      <c r="M191" s="659">
        <v>20</v>
      </c>
      <c r="N191" s="1008"/>
      <c r="O191" s="123"/>
      <c r="P191" s="123"/>
      <c r="Q191" s="772">
        <f t="shared" si="18"/>
        <v>0</v>
      </c>
      <c r="R191" s="123">
        <v>9.5</v>
      </c>
      <c r="S191" s="833">
        <f t="shared" si="19"/>
        <v>0</v>
      </c>
      <c r="T191" s="772">
        <f t="shared" si="20"/>
        <v>0</v>
      </c>
      <c r="U191" s="122"/>
      <c r="V191" s="945"/>
      <c r="W191" s="945"/>
      <c r="X191" s="217"/>
      <c r="Y191" s="122"/>
      <c r="Z191" s="123">
        <v>33828</v>
      </c>
      <c r="AA191" s="668"/>
    </row>
    <row r="192" spans="1:27" s="157" customFormat="1" ht="16.5" thickBot="1" x14ac:dyDescent="0.3">
      <c r="A192" s="215">
        <v>1890</v>
      </c>
      <c r="B192" s="112"/>
      <c r="C192" s="128" t="s">
        <v>476</v>
      </c>
      <c r="D192" s="114"/>
      <c r="E192" s="215"/>
      <c r="F192" s="112"/>
      <c r="G192" s="313"/>
      <c r="H192" s="389" t="s">
        <v>478</v>
      </c>
      <c r="I192" s="497"/>
      <c r="J192" s="498"/>
      <c r="K192" s="599" t="s">
        <v>30</v>
      </c>
      <c r="L192" s="599"/>
      <c r="M192" s="663">
        <v>3</v>
      </c>
      <c r="N192" s="1009"/>
      <c r="O192" s="599"/>
      <c r="P192" s="599"/>
      <c r="Q192" s="773">
        <f t="shared" si="18"/>
        <v>0</v>
      </c>
      <c r="R192" s="599">
        <v>22</v>
      </c>
      <c r="S192" s="834">
        <f t="shared" si="19"/>
        <v>0</v>
      </c>
      <c r="T192" s="773">
        <f t="shared" si="20"/>
        <v>0</v>
      </c>
      <c r="U192" s="688"/>
      <c r="V192" s="946">
        <f>SUM(Q191:Q192)</f>
        <v>0</v>
      </c>
      <c r="W192" s="946">
        <f>SUM(T191:T192)</f>
        <v>0</v>
      </c>
      <c r="X192" s="600"/>
      <c r="Y192" s="688"/>
      <c r="Z192" s="599">
        <v>33829</v>
      </c>
      <c r="AA192" s="668"/>
    </row>
    <row r="193" spans="1:27" s="157" customFormat="1" ht="47.25" x14ac:dyDescent="0.25">
      <c r="A193" s="209">
        <v>1900</v>
      </c>
      <c r="B193" s="118" t="s">
        <v>479</v>
      </c>
      <c r="C193" s="701" t="s">
        <v>480</v>
      </c>
      <c r="D193" s="120"/>
      <c r="E193" s="216"/>
      <c r="F193" s="118"/>
      <c r="G193" s="702"/>
      <c r="H193" s="390" t="s">
        <v>481</v>
      </c>
      <c r="I193" s="500"/>
      <c r="J193" s="501"/>
      <c r="K193" s="513" t="s">
        <v>30</v>
      </c>
      <c r="L193" s="513"/>
      <c r="M193" s="664">
        <v>20</v>
      </c>
      <c r="N193" s="1011"/>
      <c r="O193" s="703"/>
      <c r="P193" s="513"/>
      <c r="Q193" s="779">
        <f t="shared" si="18"/>
        <v>0</v>
      </c>
      <c r="R193" s="513">
        <v>9.5</v>
      </c>
      <c r="S193" s="840">
        <f t="shared" si="19"/>
        <v>0</v>
      </c>
      <c r="T193" s="779">
        <f t="shared" si="20"/>
        <v>0</v>
      </c>
      <c r="U193" s="690"/>
      <c r="V193" s="948"/>
      <c r="W193" s="948"/>
      <c r="X193" s="603"/>
      <c r="Y193" s="690"/>
      <c r="Z193" s="513">
        <v>33830</v>
      </c>
      <c r="AA193" s="668"/>
    </row>
    <row r="194" spans="1:27" s="157" customFormat="1" ht="16.5" thickBot="1" x14ac:dyDescent="0.3">
      <c r="A194" s="215">
        <v>1910</v>
      </c>
      <c r="B194" s="112"/>
      <c r="C194" s="128" t="s">
        <v>476</v>
      </c>
      <c r="D194" s="114"/>
      <c r="E194" s="215"/>
      <c r="F194" s="112"/>
      <c r="G194" s="313"/>
      <c r="H194" s="389" t="s">
        <v>481</v>
      </c>
      <c r="I194" s="497"/>
      <c r="J194" s="498"/>
      <c r="K194" s="599" t="s">
        <v>30</v>
      </c>
      <c r="L194" s="599"/>
      <c r="M194" s="663">
        <v>3</v>
      </c>
      <c r="N194" s="1009"/>
      <c r="O194" s="599"/>
      <c r="P194" s="599"/>
      <c r="Q194" s="773">
        <f t="shared" si="18"/>
        <v>0</v>
      </c>
      <c r="R194" s="599">
        <v>22</v>
      </c>
      <c r="S194" s="834">
        <f t="shared" si="19"/>
        <v>0</v>
      </c>
      <c r="T194" s="773">
        <f t="shared" si="20"/>
        <v>0</v>
      </c>
      <c r="U194" s="688"/>
      <c r="V194" s="946">
        <f>SUM(Q193:Q194)</f>
        <v>0</v>
      </c>
      <c r="W194" s="946">
        <f>SUM(T193:T194)</f>
        <v>0</v>
      </c>
      <c r="X194" s="600"/>
      <c r="Y194" s="688"/>
      <c r="Z194" s="599">
        <v>33831</v>
      </c>
      <c r="AA194" s="668"/>
    </row>
    <row r="195" spans="1:27" s="157" customFormat="1" ht="78.75" x14ac:dyDescent="0.25">
      <c r="A195" s="218">
        <v>1920</v>
      </c>
      <c r="B195" s="124" t="s">
        <v>482</v>
      </c>
      <c r="C195" s="129" t="s">
        <v>483</v>
      </c>
      <c r="D195" s="125"/>
      <c r="E195" s="218"/>
      <c r="F195" s="124"/>
      <c r="G195" s="315"/>
      <c r="H195" s="392" t="s">
        <v>484</v>
      </c>
      <c r="I195" s="502"/>
      <c r="J195" s="503"/>
      <c r="K195" s="515" t="s">
        <v>30</v>
      </c>
      <c r="L195" s="144"/>
      <c r="M195" s="665">
        <v>50</v>
      </c>
      <c r="N195" s="1012"/>
      <c r="O195" s="129"/>
      <c r="P195" s="144"/>
      <c r="Q195" s="781">
        <f t="shared" si="18"/>
        <v>0</v>
      </c>
      <c r="R195" s="144">
        <v>9.5</v>
      </c>
      <c r="S195" s="842">
        <f t="shared" si="19"/>
        <v>0</v>
      </c>
      <c r="T195" s="781">
        <f t="shared" si="20"/>
        <v>0</v>
      </c>
      <c r="U195" s="691"/>
      <c r="V195" s="950"/>
      <c r="W195" s="950"/>
      <c r="X195" s="604"/>
      <c r="Y195" s="691"/>
      <c r="Z195" s="717">
        <v>33832</v>
      </c>
      <c r="AA195" s="668"/>
    </row>
    <row r="196" spans="1:27" s="157" customFormat="1" ht="16.5" thickBot="1" x14ac:dyDescent="0.3">
      <c r="A196" s="215">
        <v>1930</v>
      </c>
      <c r="B196" s="112"/>
      <c r="C196" s="113" t="s">
        <v>448</v>
      </c>
      <c r="D196" s="114"/>
      <c r="E196" s="215"/>
      <c r="F196" s="112"/>
      <c r="G196" s="307"/>
      <c r="H196" s="389" t="s">
        <v>484</v>
      </c>
      <c r="I196" s="497"/>
      <c r="J196" s="498"/>
      <c r="K196" s="598" t="s">
        <v>30</v>
      </c>
      <c r="L196" s="599"/>
      <c r="M196" s="663">
        <v>7</v>
      </c>
      <c r="N196" s="1009"/>
      <c r="O196" s="687"/>
      <c r="P196" s="599"/>
      <c r="Q196" s="773">
        <f t="shared" si="18"/>
        <v>0</v>
      </c>
      <c r="R196" s="599">
        <v>22</v>
      </c>
      <c r="S196" s="834">
        <f t="shared" si="19"/>
        <v>0</v>
      </c>
      <c r="T196" s="773">
        <f t="shared" si="20"/>
        <v>0</v>
      </c>
      <c r="U196" s="688"/>
      <c r="V196" s="946">
        <f>SUM(Q195:Q196)</f>
        <v>0</v>
      </c>
      <c r="W196" s="946">
        <f>SUM(T195:T196)</f>
        <v>0</v>
      </c>
      <c r="X196" s="600"/>
      <c r="Y196" s="688"/>
      <c r="Z196" s="599">
        <v>33833</v>
      </c>
      <c r="AA196" s="668"/>
    </row>
    <row r="197" spans="1:27" s="157" customFormat="1" ht="78.75" x14ac:dyDescent="0.25">
      <c r="A197" s="216">
        <v>1940</v>
      </c>
      <c r="B197" s="118" t="s">
        <v>485</v>
      </c>
      <c r="C197" s="130" t="s">
        <v>486</v>
      </c>
      <c r="D197" s="120"/>
      <c r="E197" s="216"/>
      <c r="F197" s="118"/>
      <c r="G197" s="316"/>
      <c r="H197" s="390" t="s">
        <v>487</v>
      </c>
      <c r="I197" s="500"/>
      <c r="J197" s="501"/>
      <c r="K197" s="516" t="s">
        <v>30</v>
      </c>
      <c r="L197" s="513"/>
      <c r="M197" s="664">
        <v>50</v>
      </c>
      <c r="N197" s="1011"/>
      <c r="O197" s="130"/>
      <c r="P197" s="513"/>
      <c r="Q197" s="779">
        <f t="shared" ref="Q197:Q258" si="22">SUM(N197*M197)</f>
        <v>0</v>
      </c>
      <c r="R197" s="513">
        <v>9.5</v>
      </c>
      <c r="S197" s="840">
        <f t="shared" ref="S197:S258" si="23">+(1+(R197/100))*N197</f>
        <v>0</v>
      </c>
      <c r="T197" s="779">
        <f t="shared" ref="T197:T258" si="24">SUM(S197*M197)</f>
        <v>0</v>
      </c>
      <c r="U197" s="690"/>
      <c r="V197" s="948"/>
      <c r="W197" s="948"/>
      <c r="X197" s="603"/>
      <c r="Y197" s="690"/>
      <c r="Z197" s="718">
        <v>33834</v>
      </c>
      <c r="AA197" s="668"/>
    </row>
    <row r="198" spans="1:27" s="157" customFormat="1" ht="16.5" thickBot="1" x14ac:dyDescent="0.3">
      <c r="A198" s="210">
        <v>1950</v>
      </c>
      <c r="B198" s="115"/>
      <c r="C198" s="116" t="s">
        <v>448</v>
      </c>
      <c r="D198" s="117"/>
      <c r="E198" s="210"/>
      <c r="F198" s="115"/>
      <c r="G198" s="308"/>
      <c r="H198" s="382" t="s">
        <v>487</v>
      </c>
      <c r="I198" s="491"/>
      <c r="J198" s="499"/>
      <c r="K198" s="601" t="s">
        <v>30</v>
      </c>
      <c r="L198" s="602"/>
      <c r="M198" s="660">
        <v>7</v>
      </c>
      <c r="N198" s="1010"/>
      <c r="O198" s="596"/>
      <c r="P198" s="602"/>
      <c r="Q198" s="778">
        <f t="shared" si="22"/>
        <v>0</v>
      </c>
      <c r="R198" s="602">
        <v>22</v>
      </c>
      <c r="S198" s="839">
        <f t="shared" si="23"/>
        <v>0</v>
      </c>
      <c r="T198" s="778">
        <f t="shared" si="24"/>
        <v>0</v>
      </c>
      <c r="U198" s="689"/>
      <c r="V198" s="947">
        <f>SUM(Q197:Q198)</f>
        <v>0</v>
      </c>
      <c r="W198" s="947">
        <f>SUM(T197:T198)</f>
        <v>0</v>
      </c>
      <c r="X198" s="597"/>
      <c r="Y198" s="689"/>
      <c r="Z198" s="602">
        <v>33835</v>
      </c>
      <c r="AA198" s="668"/>
    </row>
    <row r="199" spans="1:27" s="157" customFormat="1" ht="95.25" thickTop="1" x14ac:dyDescent="0.25">
      <c r="A199" s="219">
        <v>1960</v>
      </c>
      <c r="B199" s="131" t="s">
        <v>488</v>
      </c>
      <c r="C199" s="132" t="s">
        <v>489</v>
      </c>
      <c r="D199" s="133"/>
      <c r="E199" s="219"/>
      <c r="F199" s="131"/>
      <c r="G199" s="317"/>
      <c r="H199" s="393" t="s">
        <v>490</v>
      </c>
      <c r="I199" s="504"/>
      <c r="J199" s="505"/>
      <c r="K199" s="517" t="s">
        <v>30</v>
      </c>
      <c r="L199" s="605"/>
      <c r="M199" s="666">
        <v>10</v>
      </c>
      <c r="N199" s="1013"/>
      <c r="O199" s="132"/>
      <c r="P199" s="605"/>
      <c r="Q199" s="782">
        <f t="shared" si="22"/>
        <v>0</v>
      </c>
      <c r="R199" s="605">
        <v>9.5</v>
      </c>
      <c r="S199" s="843">
        <f t="shared" si="23"/>
        <v>0</v>
      </c>
      <c r="T199" s="782">
        <f t="shared" si="24"/>
        <v>0</v>
      </c>
      <c r="U199" s="692"/>
      <c r="V199" s="951"/>
      <c r="W199" s="951"/>
      <c r="X199" s="606"/>
      <c r="Y199" s="692"/>
      <c r="Z199" s="605">
        <v>33836</v>
      </c>
      <c r="AA199" s="668"/>
    </row>
    <row r="200" spans="1:27" s="157" customFormat="1" ht="16.5" thickBot="1" x14ac:dyDescent="0.3">
      <c r="A200" s="215">
        <v>1970</v>
      </c>
      <c r="B200" s="112"/>
      <c r="C200" s="113" t="s">
        <v>448</v>
      </c>
      <c r="D200" s="114"/>
      <c r="E200" s="215"/>
      <c r="F200" s="112"/>
      <c r="G200" s="307"/>
      <c r="H200" s="389" t="s">
        <v>490</v>
      </c>
      <c r="I200" s="497"/>
      <c r="J200" s="498"/>
      <c r="K200" s="598" t="s">
        <v>30</v>
      </c>
      <c r="L200" s="599"/>
      <c r="M200" s="663">
        <v>2</v>
      </c>
      <c r="N200" s="1009"/>
      <c r="O200" s="687"/>
      <c r="P200" s="599"/>
      <c r="Q200" s="773">
        <f t="shared" si="22"/>
        <v>0</v>
      </c>
      <c r="R200" s="599">
        <v>22</v>
      </c>
      <c r="S200" s="834">
        <f t="shared" si="23"/>
        <v>0</v>
      </c>
      <c r="T200" s="773">
        <f t="shared" si="24"/>
        <v>0</v>
      </c>
      <c r="U200" s="688"/>
      <c r="V200" s="946">
        <f>SUM(Q199:Q200)</f>
        <v>0</v>
      </c>
      <c r="W200" s="946">
        <f>SUM(T199:T200)</f>
        <v>0</v>
      </c>
      <c r="X200" s="600"/>
      <c r="Y200" s="688"/>
      <c r="Z200" s="599">
        <v>33837</v>
      </c>
      <c r="AA200" s="668"/>
    </row>
    <row r="201" spans="1:27" s="157" customFormat="1" ht="94.5" x14ac:dyDescent="0.25">
      <c r="A201" s="209">
        <v>1980</v>
      </c>
      <c r="B201" s="109" t="s">
        <v>491</v>
      </c>
      <c r="C201" s="110" t="s">
        <v>630</v>
      </c>
      <c r="D201" s="111"/>
      <c r="E201" s="209"/>
      <c r="F201" s="109"/>
      <c r="G201" s="301"/>
      <c r="H201" s="381" t="s">
        <v>492</v>
      </c>
      <c r="I201" s="490"/>
      <c r="J201" s="496"/>
      <c r="K201" s="511" t="s">
        <v>30</v>
      </c>
      <c r="L201" s="123"/>
      <c r="M201" s="659">
        <v>30</v>
      </c>
      <c r="N201" s="1008"/>
      <c r="O201" s="110"/>
      <c r="P201" s="123"/>
      <c r="Q201" s="772">
        <f t="shared" si="22"/>
        <v>0</v>
      </c>
      <c r="R201" s="123">
        <v>9.5</v>
      </c>
      <c r="S201" s="833">
        <f t="shared" si="23"/>
        <v>0</v>
      </c>
      <c r="T201" s="772">
        <f t="shared" si="24"/>
        <v>0</v>
      </c>
      <c r="U201" s="122"/>
      <c r="V201" s="945"/>
      <c r="W201" s="945"/>
      <c r="X201" s="217"/>
      <c r="Y201" s="122"/>
      <c r="Z201" s="123">
        <v>33838</v>
      </c>
      <c r="AA201" s="668"/>
    </row>
    <row r="202" spans="1:27" s="157" customFormat="1" ht="16.5" thickBot="1" x14ac:dyDescent="0.3">
      <c r="A202" s="215">
        <v>1990</v>
      </c>
      <c r="B202" s="112"/>
      <c r="C202" s="113" t="s">
        <v>448</v>
      </c>
      <c r="D202" s="114"/>
      <c r="E202" s="215"/>
      <c r="F202" s="112"/>
      <c r="G202" s="307"/>
      <c r="H202" s="389" t="s">
        <v>492</v>
      </c>
      <c r="I202" s="497"/>
      <c r="J202" s="498"/>
      <c r="K202" s="598" t="s">
        <v>30</v>
      </c>
      <c r="L202" s="599"/>
      <c r="M202" s="663">
        <v>4</v>
      </c>
      <c r="N202" s="1009"/>
      <c r="O202" s="687"/>
      <c r="P202" s="599"/>
      <c r="Q202" s="773">
        <f t="shared" si="22"/>
        <v>0</v>
      </c>
      <c r="R202" s="599">
        <v>22</v>
      </c>
      <c r="S202" s="834">
        <f t="shared" si="23"/>
        <v>0</v>
      </c>
      <c r="T202" s="773">
        <f t="shared" si="24"/>
        <v>0</v>
      </c>
      <c r="U202" s="688"/>
      <c r="V202" s="946">
        <f>SUM(Q201:Q202)</f>
        <v>0</v>
      </c>
      <c r="W202" s="946">
        <f>SUM(T201:T202)</f>
        <v>0</v>
      </c>
      <c r="X202" s="600"/>
      <c r="Y202" s="688"/>
      <c r="Z202" s="599">
        <v>33839</v>
      </c>
      <c r="AA202" s="668"/>
    </row>
    <row r="203" spans="1:27" s="157" customFormat="1" ht="63" x14ac:dyDescent="0.25">
      <c r="A203" s="209">
        <v>2000</v>
      </c>
      <c r="B203" s="109" t="s">
        <v>493</v>
      </c>
      <c r="C203" s="60" t="s">
        <v>602</v>
      </c>
      <c r="D203" s="111"/>
      <c r="E203" s="209"/>
      <c r="F203" s="109"/>
      <c r="G203" s="285"/>
      <c r="H203" s="381" t="s">
        <v>494</v>
      </c>
      <c r="I203" s="490"/>
      <c r="J203" s="496"/>
      <c r="K203" s="245" t="s">
        <v>30</v>
      </c>
      <c r="L203" s="123"/>
      <c r="M203" s="659">
        <v>235</v>
      </c>
      <c r="N203" s="1008"/>
      <c r="O203" s="60"/>
      <c r="P203" s="123"/>
      <c r="Q203" s="772">
        <f t="shared" si="22"/>
        <v>0</v>
      </c>
      <c r="R203" s="123">
        <v>9.5</v>
      </c>
      <c r="S203" s="833">
        <f t="shared" si="23"/>
        <v>0</v>
      </c>
      <c r="T203" s="772">
        <f t="shared" si="24"/>
        <v>0</v>
      </c>
      <c r="U203" s="122"/>
      <c r="V203" s="945"/>
      <c r="W203" s="945"/>
      <c r="X203" s="217"/>
      <c r="Y203" s="122"/>
      <c r="Z203" s="127">
        <v>33840</v>
      </c>
      <c r="AA203" s="668"/>
    </row>
    <row r="204" spans="1:27" s="157" customFormat="1" ht="16.5" thickBot="1" x14ac:dyDescent="0.3">
      <c r="A204" s="215">
        <v>2010</v>
      </c>
      <c r="B204" s="112"/>
      <c r="C204" s="113" t="s">
        <v>596</v>
      </c>
      <c r="D204" s="114"/>
      <c r="E204" s="215"/>
      <c r="F204" s="112"/>
      <c r="G204" s="307"/>
      <c r="H204" s="389" t="s">
        <v>494</v>
      </c>
      <c r="I204" s="497"/>
      <c r="J204" s="498"/>
      <c r="K204" s="598" t="s">
        <v>30</v>
      </c>
      <c r="L204" s="599"/>
      <c r="M204" s="663">
        <v>34</v>
      </c>
      <c r="N204" s="1009"/>
      <c r="O204" s="687"/>
      <c r="P204" s="599"/>
      <c r="Q204" s="773">
        <f t="shared" si="22"/>
        <v>0</v>
      </c>
      <c r="R204" s="599">
        <v>22</v>
      </c>
      <c r="S204" s="834">
        <f t="shared" si="23"/>
        <v>0</v>
      </c>
      <c r="T204" s="773">
        <f t="shared" si="24"/>
        <v>0</v>
      </c>
      <c r="U204" s="688"/>
      <c r="V204" s="946">
        <f>SUM(Q203:Q204)</f>
        <v>0</v>
      </c>
      <c r="W204" s="946">
        <f>SUM(T203:T204)</f>
        <v>0</v>
      </c>
      <c r="X204" s="600"/>
      <c r="Y204" s="688"/>
      <c r="Z204" s="599">
        <v>33841</v>
      </c>
      <c r="AA204" s="668"/>
    </row>
    <row r="205" spans="1:27" s="157" customFormat="1" ht="63" x14ac:dyDescent="0.25">
      <c r="A205" s="209">
        <v>2020</v>
      </c>
      <c r="B205" s="109" t="s">
        <v>495</v>
      </c>
      <c r="C205" s="60" t="s">
        <v>603</v>
      </c>
      <c r="D205" s="111"/>
      <c r="E205" s="209"/>
      <c r="F205" s="109"/>
      <c r="G205" s="285"/>
      <c r="H205" s="381" t="s">
        <v>496</v>
      </c>
      <c r="I205" s="490"/>
      <c r="J205" s="496"/>
      <c r="K205" s="245" t="s">
        <v>30</v>
      </c>
      <c r="L205" s="123"/>
      <c r="M205" s="659">
        <v>20</v>
      </c>
      <c r="N205" s="1008"/>
      <c r="O205" s="60"/>
      <c r="P205" s="123"/>
      <c r="Q205" s="772">
        <f t="shared" si="22"/>
        <v>0</v>
      </c>
      <c r="R205" s="123">
        <v>9.5</v>
      </c>
      <c r="S205" s="833">
        <f t="shared" si="23"/>
        <v>0</v>
      </c>
      <c r="T205" s="772">
        <f t="shared" si="24"/>
        <v>0</v>
      </c>
      <c r="U205" s="122"/>
      <c r="V205" s="945"/>
      <c r="W205" s="945"/>
      <c r="X205" s="217"/>
      <c r="Y205" s="122"/>
      <c r="Z205" s="127">
        <v>33842</v>
      </c>
      <c r="AA205" s="668"/>
    </row>
    <row r="206" spans="1:27" s="157" customFormat="1" ht="16.5" thickBot="1" x14ac:dyDescent="0.3">
      <c r="A206" s="215">
        <v>2030</v>
      </c>
      <c r="B206" s="112"/>
      <c r="C206" s="113" t="s">
        <v>596</v>
      </c>
      <c r="D206" s="114"/>
      <c r="E206" s="215"/>
      <c r="F206" s="112"/>
      <c r="G206" s="307"/>
      <c r="H206" s="389" t="s">
        <v>496</v>
      </c>
      <c r="I206" s="497"/>
      <c r="J206" s="498"/>
      <c r="K206" s="598" t="s">
        <v>30</v>
      </c>
      <c r="L206" s="599"/>
      <c r="M206" s="663">
        <v>3</v>
      </c>
      <c r="N206" s="1009"/>
      <c r="O206" s="687"/>
      <c r="P206" s="599"/>
      <c r="Q206" s="773">
        <f t="shared" si="22"/>
        <v>0</v>
      </c>
      <c r="R206" s="599">
        <v>22</v>
      </c>
      <c r="S206" s="834">
        <f t="shared" si="23"/>
        <v>0</v>
      </c>
      <c r="T206" s="773">
        <f t="shared" si="24"/>
        <v>0</v>
      </c>
      <c r="U206" s="688"/>
      <c r="V206" s="946">
        <f>SUM(Q205:Q206)</f>
        <v>0</v>
      </c>
      <c r="W206" s="946">
        <f>SUM(T205:T206)</f>
        <v>0</v>
      </c>
      <c r="X206" s="600"/>
      <c r="Y206" s="688"/>
      <c r="Z206" s="599">
        <v>33843</v>
      </c>
      <c r="AA206" s="668"/>
    </row>
    <row r="207" spans="1:27" s="157" customFormat="1" ht="63" x14ac:dyDescent="0.25">
      <c r="A207" s="218">
        <v>2040</v>
      </c>
      <c r="B207" s="124" t="s">
        <v>497</v>
      </c>
      <c r="C207" s="134" t="s">
        <v>604</v>
      </c>
      <c r="D207" s="125"/>
      <c r="E207" s="218"/>
      <c r="F207" s="124"/>
      <c r="G207" s="318"/>
      <c r="H207" s="392" t="s">
        <v>498</v>
      </c>
      <c r="I207" s="502"/>
      <c r="J207" s="503"/>
      <c r="K207" s="518" t="s">
        <v>30</v>
      </c>
      <c r="L207" s="144"/>
      <c r="M207" s="665">
        <v>25</v>
      </c>
      <c r="N207" s="1012"/>
      <c r="O207" s="134"/>
      <c r="P207" s="144"/>
      <c r="Q207" s="781">
        <f t="shared" si="22"/>
        <v>0</v>
      </c>
      <c r="R207" s="144">
        <v>9.5</v>
      </c>
      <c r="S207" s="842">
        <f t="shared" si="23"/>
        <v>0</v>
      </c>
      <c r="T207" s="781">
        <f t="shared" si="24"/>
        <v>0</v>
      </c>
      <c r="U207" s="691"/>
      <c r="V207" s="950"/>
      <c r="W207" s="950"/>
      <c r="X207" s="604"/>
      <c r="Y207" s="691"/>
      <c r="Z207" s="144">
        <v>33844</v>
      </c>
      <c r="AA207" s="668"/>
    </row>
    <row r="208" spans="1:27" s="157" customFormat="1" ht="32.25" thickBot="1" x14ac:dyDescent="0.3">
      <c r="A208" s="215">
        <v>2050</v>
      </c>
      <c r="B208" s="112"/>
      <c r="C208" s="135" t="s">
        <v>465</v>
      </c>
      <c r="D208" s="114"/>
      <c r="E208" s="215"/>
      <c r="F208" s="112"/>
      <c r="G208" s="290"/>
      <c r="H208" s="389" t="s">
        <v>498</v>
      </c>
      <c r="I208" s="497"/>
      <c r="J208" s="498"/>
      <c r="K208" s="250" t="s">
        <v>30</v>
      </c>
      <c r="L208" s="599"/>
      <c r="M208" s="663">
        <v>4</v>
      </c>
      <c r="N208" s="1009"/>
      <c r="O208" s="70"/>
      <c r="P208" s="599"/>
      <c r="Q208" s="773">
        <f t="shared" si="22"/>
        <v>0</v>
      </c>
      <c r="R208" s="599">
        <v>22</v>
      </c>
      <c r="S208" s="834">
        <f t="shared" si="23"/>
        <v>0</v>
      </c>
      <c r="T208" s="773">
        <f t="shared" si="24"/>
        <v>0</v>
      </c>
      <c r="U208" s="688"/>
      <c r="V208" s="946">
        <f>SUM(Q207:Q208)</f>
        <v>0</v>
      </c>
      <c r="W208" s="946">
        <f>SUM(T207:T208)</f>
        <v>0</v>
      </c>
      <c r="X208" s="600"/>
      <c r="Y208" s="688"/>
      <c r="Z208" s="557">
        <v>33845</v>
      </c>
      <c r="AA208" s="668"/>
    </row>
    <row r="209" spans="1:27" s="157" customFormat="1" ht="47.25" x14ac:dyDescent="0.25">
      <c r="A209" s="218">
        <v>2060</v>
      </c>
      <c r="B209" s="124" t="s">
        <v>499</v>
      </c>
      <c r="C209" s="106" t="s">
        <v>500</v>
      </c>
      <c r="D209" s="125"/>
      <c r="E209" s="218"/>
      <c r="F209" s="124"/>
      <c r="G209" s="305"/>
      <c r="H209" s="392" t="s">
        <v>501</v>
      </c>
      <c r="I209" s="502"/>
      <c r="J209" s="503"/>
      <c r="K209" s="256" t="s">
        <v>30</v>
      </c>
      <c r="L209" s="144"/>
      <c r="M209" s="665">
        <v>45</v>
      </c>
      <c r="N209" s="1012"/>
      <c r="O209" s="106"/>
      <c r="P209" s="144"/>
      <c r="Q209" s="781">
        <f t="shared" si="22"/>
        <v>0</v>
      </c>
      <c r="R209" s="144">
        <v>9.5</v>
      </c>
      <c r="S209" s="842">
        <f t="shared" si="23"/>
        <v>0</v>
      </c>
      <c r="T209" s="781">
        <f t="shared" si="24"/>
        <v>0</v>
      </c>
      <c r="U209" s="691"/>
      <c r="V209" s="950"/>
      <c r="W209" s="950"/>
      <c r="X209" s="604"/>
      <c r="Y209" s="691"/>
      <c r="Z209" s="567">
        <v>33846</v>
      </c>
      <c r="AA209" s="668"/>
    </row>
    <row r="210" spans="1:27" s="157" customFormat="1" ht="32.25" thickBot="1" x14ac:dyDescent="0.3">
      <c r="A210" s="215">
        <v>2070</v>
      </c>
      <c r="B210" s="112"/>
      <c r="C210" s="113" t="s">
        <v>465</v>
      </c>
      <c r="D210" s="114"/>
      <c r="E210" s="215"/>
      <c r="F210" s="112"/>
      <c r="G210" s="307"/>
      <c r="H210" s="389" t="s">
        <v>501</v>
      </c>
      <c r="I210" s="497"/>
      <c r="J210" s="498"/>
      <c r="K210" s="598" t="s">
        <v>30</v>
      </c>
      <c r="L210" s="599"/>
      <c r="M210" s="663">
        <v>6</v>
      </c>
      <c r="N210" s="1009"/>
      <c r="O210" s="687"/>
      <c r="P210" s="599"/>
      <c r="Q210" s="773">
        <f t="shared" si="22"/>
        <v>0</v>
      </c>
      <c r="R210" s="599">
        <v>22</v>
      </c>
      <c r="S210" s="834">
        <f t="shared" si="23"/>
        <v>0</v>
      </c>
      <c r="T210" s="773">
        <f t="shared" si="24"/>
        <v>0</v>
      </c>
      <c r="U210" s="688"/>
      <c r="V210" s="946">
        <f>SUM(Q209:Q210)</f>
        <v>0</v>
      </c>
      <c r="W210" s="946">
        <f>SUM(T209:T210)</f>
        <v>0</v>
      </c>
      <c r="X210" s="600"/>
      <c r="Y210" s="688"/>
      <c r="Z210" s="599">
        <v>33847</v>
      </c>
      <c r="AA210" s="668"/>
    </row>
    <row r="211" spans="1:27" s="157" customFormat="1" ht="47.25" x14ac:dyDescent="0.25">
      <c r="A211" s="209">
        <v>2080</v>
      </c>
      <c r="B211" s="109" t="s">
        <v>502</v>
      </c>
      <c r="C211" s="136" t="s">
        <v>605</v>
      </c>
      <c r="D211" s="111"/>
      <c r="E211" s="209"/>
      <c r="F211" s="109"/>
      <c r="G211" s="319"/>
      <c r="H211" s="381" t="s">
        <v>503</v>
      </c>
      <c r="I211" s="490"/>
      <c r="J211" s="496"/>
      <c r="K211" s="519" t="s">
        <v>30</v>
      </c>
      <c r="L211" s="123"/>
      <c r="M211" s="659">
        <v>2</v>
      </c>
      <c r="N211" s="1008"/>
      <c r="O211" s="136"/>
      <c r="P211" s="123"/>
      <c r="Q211" s="772">
        <f t="shared" si="22"/>
        <v>0</v>
      </c>
      <c r="R211" s="123">
        <v>9.5</v>
      </c>
      <c r="S211" s="833">
        <f t="shared" si="23"/>
        <v>0</v>
      </c>
      <c r="T211" s="772">
        <f t="shared" si="24"/>
        <v>0</v>
      </c>
      <c r="U211" s="122"/>
      <c r="V211" s="945"/>
      <c r="W211" s="945"/>
      <c r="X211" s="217"/>
      <c r="Y211" s="122"/>
      <c r="Z211" s="719">
        <v>33848</v>
      </c>
      <c r="AA211" s="668"/>
    </row>
    <row r="212" spans="1:27" s="157" customFormat="1" ht="16.5" thickBot="1" x14ac:dyDescent="0.3">
      <c r="A212" s="215">
        <v>2090</v>
      </c>
      <c r="B212" s="112"/>
      <c r="C212" s="113" t="s">
        <v>601</v>
      </c>
      <c r="D212" s="114"/>
      <c r="E212" s="215"/>
      <c r="F212" s="112"/>
      <c r="G212" s="307"/>
      <c r="H212" s="389" t="s">
        <v>503</v>
      </c>
      <c r="I212" s="497"/>
      <c r="J212" s="498"/>
      <c r="K212" s="598" t="s">
        <v>30</v>
      </c>
      <c r="L212" s="599"/>
      <c r="M212" s="663">
        <v>1</v>
      </c>
      <c r="N212" s="1009"/>
      <c r="O212" s="687"/>
      <c r="P212" s="599"/>
      <c r="Q212" s="773">
        <f t="shared" si="22"/>
        <v>0</v>
      </c>
      <c r="R212" s="599">
        <v>22</v>
      </c>
      <c r="S212" s="834">
        <f t="shared" si="23"/>
        <v>0</v>
      </c>
      <c r="T212" s="773">
        <f t="shared" si="24"/>
        <v>0</v>
      </c>
      <c r="U212" s="688"/>
      <c r="V212" s="946">
        <f>SUM(Q211:Q212)</f>
        <v>0</v>
      </c>
      <c r="W212" s="946">
        <f>SUM(T211:T212)</f>
        <v>0</v>
      </c>
      <c r="X212" s="600"/>
      <c r="Y212" s="688"/>
      <c r="Z212" s="599">
        <v>33849</v>
      </c>
      <c r="AA212" s="668"/>
    </row>
    <row r="213" spans="1:27" s="157" customFormat="1" ht="63" x14ac:dyDescent="0.25">
      <c r="A213" s="218">
        <v>2100</v>
      </c>
      <c r="B213" s="124" t="s">
        <v>504</v>
      </c>
      <c r="C213" s="137" t="s">
        <v>505</v>
      </c>
      <c r="D213" s="125"/>
      <c r="E213" s="218"/>
      <c r="F213" s="124"/>
      <c r="G213" s="320"/>
      <c r="H213" s="392" t="s">
        <v>506</v>
      </c>
      <c r="I213" s="502"/>
      <c r="J213" s="503"/>
      <c r="K213" s="144" t="s">
        <v>30</v>
      </c>
      <c r="L213" s="144"/>
      <c r="M213" s="665">
        <v>100</v>
      </c>
      <c r="N213" s="1012"/>
      <c r="O213" s="137"/>
      <c r="P213" s="144"/>
      <c r="Q213" s="781">
        <f t="shared" si="22"/>
        <v>0</v>
      </c>
      <c r="R213" s="144">
        <v>9.5</v>
      </c>
      <c r="S213" s="842">
        <f t="shared" si="23"/>
        <v>0</v>
      </c>
      <c r="T213" s="781">
        <f t="shared" si="24"/>
        <v>0</v>
      </c>
      <c r="U213" s="691"/>
      <c r="V213" s="950"/>
      <c r="W213" s="950"/>
      <c r="X213" s="604"/>
      <c r="Y213" s="691"/>
      <c r="Z213" s="144">
        <v>33850</v>
      </c>
      <c r="AA213" s="668"/>
    </row>
    <row r="214" spans="1:27" s="157" customFormat="1" ht="16.5" thickBot="1" x14ac:dyDescent="0.3">
      <c r="A214" s="215">
        <v>2110</v>
      </c>
      <c r="B214" s="112"/>
      <c r="C214" s="128" t="s">
        <v>476</v>
      </c>
      <c r="D214" s="114"/>
      <c r="E214" s="215"/>
      <c r="F214" s="112"/>
      <c r="G214" s="313"/>
      <c r="H214" s="389" t="s">
        <v>506</v>
      </c>
      <c r="I214" s="497"/>
      <c r="J214" s="498"/>
      <c r="K214" s="599" t="s">
        <v>30</v>
      </c>
      <c r="L214" s="599"/>
      <c r="M214" s="663">
        <v>14</v>
      </c>
      <c r="N214" s="1009"/>
      <c r="O214" s="599"/>
      <c r="P214" s="599"/>
      <c r="Q214" s="773">
        <f t="shared" si="22"/>
        <v>0</v>
      </c>
      <c r="R214" s="599">
        <v>22</v>
      </c>
      <c r="S214" s="834">
        <f t="shared" si="23"/>
        <v>0</v>
      </c>
      <c r="T214" s="773">
        <f t="shared" si="24"/>
        <v>0</v>
      </c>
      <c r="U214" s="688"/>
      <c r="V214" s="946">
        <f>SUM(Q213:Q214)</f>
        <v>0</v>
      </c>
      <c r="W214" s="946">
        <f>SUM(T213:T214)</f>
        <v>0</v>
      </c>
      <c r="X214" s="600"/>
      <c r="Y214" s="688"/>
      <c r="Z214" s="599">
        <v>33851</v>
      </c>
      <c r="AA214" s="668"/>
    </row>
    <row r="215" spans="1:27" s="157" customFormat="1" ht="63" x14ac:dyDescent="0.25">
      <c r="A215" s="217">
        <v>2120</v>
      </c>
      <c r="B215" s="122" t="s">
        <v>507</v>
      </c>
      <c r="C215" s="123" t="s">
        <v>508</v>
      </c>
      <c r="D215" s="123"/>
      <c r="E215" s="217"/>
      <c r="F215" s="122"/>
      <c r="G215" s="314"/>
      <c r="H215" s="391" t="s">
        <v>509</v>
      </c>
      <c r="I215" s="490"/>
      <c r="J215" s="496"/>
      <c r="K215" s="123" t="s">
        <v>30</v>
      </c>
      <c r="L215" s="123"/>
      <c r="M215" s="659">
        <v>20</v>
      </c>
      <c r="N215" s="1008"/>
      <c r="O215" s="123"/>
      <c r="P215" s="123"/>
      <c r="Q215" s="780">
        <f t="shared" si="22"/>
        <v>0</v>
      </c>
      <c r="R215" s="123">
        <v>9.5</v>
      </c>
      <c r="S215" s="841">
        <f t="shared" si="23"/>
        <v>0</v>
      </c>
      <c r="T215" s="780">
        <f t="shared" si="24"/>
        <v>0</v>
      </c>
      <c r="U215" s="122"/>
      <c r="V215" s="949"/>
      <c r="W215" s="949"/>
      <c r="X215" s="217"/>
      <c r="Y215" s="122"/>
      <c r="Z215" s="123">
        <v>33852</v>
      </c>
      <c r="AA215" s="668"/>
    </row>
    <row r="216" spans="1:27" s="157" customFormat="1" ht="16.5" thickBot="1" x14ac:dyDescent="0.3">
      <c r="A216" s="215">
        <v>2130</v>
      </c>
      <c r="B216" s="112"/>
      <c r="C216" s="128" t="s">
        <v>476</v>
      </c>
      <c r="D216" s="114"/>
      <c r="E216" s="215"/>
      <c r="F216" s="112"/>
      <c r="G216" s="313"/>
      <c r="H216" s="389" t="s">
        <v>509</v>
      </c>
      <c r="I216" s="497"/>
      <c r="J216" s="498"/>
      <c r="K216" s="599" t="s">
        <v>30</v>
      </c>
      <c r="L216" s="599"/>
      <c r="M216" s="663">
        <v>3</v>
      </c>
      <c r="N216" s="1009"/>
      <c r="O216" s="599"/>
      <c r="P216" s="599"/>
      <c r="Q216" s="773">
        <f t="shared" si="22"/>
        <v>0</v>
      </c>
      <c r="R216" s="599">
        <v>22</v>
      </c>
      <c r="S216" s="834">
        <f t="shared" si="23"/>
        <v>0</v>
      </c>
      <c r="T216" s="773">
        <f t="shared" si="24"/>
        <v>0</v>
      </c>
      <c r="U216" s="688"/>
      <c r="V216" s="946">
        <f>SUM(Q215:Q216)</f>
        <v>0</v>
      </c>
      <c r="W216" s="946">
        <f>SUM(T215:T216)</f>
        <v>0</v>
      </c>
      <c r="X216" s="600"/>
      <c r="Y216" s="688"/>
      <c r="Z216" s="599">
        <v>33853</v>
      </c>
      <c r="AA216" s="668"/>
    </row>
    <row r="217" spans="1:27" s="157" customFormat="1" ht="63" x14ac:dyDescent="0.25">
      <c r="A217" s="209">
        <v>2140</v>
      </c>
      <c r="B217" s="109" t="s">
        <v>510</v>
      </c>
      <c r="C217" s="123" t="s">
        <v>511</v>
      </c>
      <c r="D217" s="111"/>
      <c r="E217" s="209"/>
      <c r="F217" s="109"/>
      <c r="G217" s="314"/>
      <c r="H217" s="381" t="s">
        <v>512</v>
      </c>
      <c r="I217" s="490"/>
      <c r="J217" s="496"/>
      <c r="K217" s="123" t="s">
        <v>30</v>
      </c>
      <c r="L217" s="123"/>
      <c r="M217" s="659">
        <v>20</v>
      </c>
      <c r="N217" s="1008"/>
      <c r="O217" s="123"/>
      <c r="P217" s="123"/>
      <c r="Q217" s="772">
        <f t="shared" si="22"/>
        <v>0</v>
      </c>
      <c r="R217" s="123">
        <v>9.5</v>
      </c>
      <c r="S217" s="833">
        <f t="shared" si="23"/>
        <v>0</v>
      </c>
      <c r="T217" s="772">
        <f t="shared" si="24"/>
        <v>0</v>
      </c>
      <c r="U217" s="122"/>
      <c r="V217" s="945"/>
      <c r="W217" s="945"/>
      <c r="X217" s="217"/>
      <c r="Y217" s="122"/>
      <c r="Z217" s="123">
        <v>33854</v>
      </c>
      <c r="AA217" s="668"/>
    </row>
    <row r="218" spans="1:27" s="157" customFormat="1" ht="16.5" thickBot="1" x14ac:dyDescent="0.3">
      <c r="A218" s="215">
        <v>2150</v>
      </c>
      <c r="B218" s="112"/>
      <c r="C218" s="128" t="s">
        <v>476</v>
      </c>
      <c r="D218" s="114"/>
      <c r="E218" s="215"/>
      <c r="F218" s="112"/>
      <c r="G218" s="313"/>
      <c r="H218" s="389" t="s">
        <v>512</v>
      </c>
      <c r="I218" s="497"/>
      <c r="J218" s="498"/>
      <c r="K218" s="599" t="s">
        <v>30</v>
      </c>
      <c r="L218" s="599"/>
      <c r="M218" s="663">
        <v>3</v>
      </c>
      <c r="N218" s="1009"/>
      <c r="O218" s="599"/>
      <c r="P218" s="599"/>
      <c r="Q218" s="773">
        <f t="shared" si="22"/>
        <v>0</v>
      </c>
      <c r="R218" s="599">
        <v>22</v>
      </c>
      <c r="S218" s="834">
        <f t="shared" si="23"/>
        <v>0</v>
      </c>
      <c r="T218" s="773">
        <f t="shared" si="24"/>
        <v>0</v>
      </c>
      <c r="U218" s="688"/>
      <c r="V218" s="946">
        <f>SUM(Q217:Q218)</f>
        <v>0</v>
      </c>
      <c r="W218" s="946">
        <f>SUM(T217:T218)</f>
        <v>0</v>
      </c>
      <c r="X218" s="600"/>
      <c r="Y218" s="688"/>
      <c r="Z218" s="599">
        <v>33855</v>
      </c>
      <c r="AA218" s="668"/>
    </row>
    <row r="219" spans="1:27" s="157" customFormat="1" ht="47.25" x14ac:dyDescent="0.25">
      <c r="A219" s="209">
        <v>2160</v>
      </c>
      <c r="B219" s="109" t="s">
        <v>513</v>
      </c>
      <c r="C219" s="123" t="s">
        <v>514</v>
      </c>
      <c r="D219" s="111"/>
      <c r="E219" s="209"/>
      <c r="F219" s="109"/>
      <c r="G219" s="314"/>
      <c r="H219" s="381" t="s">
        <v>515</v>
      </c>
      <c r="I219" s="490"/>
      <c r="J219" s="496"/>
      <c r="K219" s="123" t="s">
        <v>30</v>
      </c>
      <c r="L219" s="123"/>
      <c r="M219" s="659">
        <v>20</v>
      </c>
      <c r="N219" s="1008"/>
      <c r="O219" s="123"/>
      <c r="P219" s="123"/>
      <c r="Q219" s="772">
        <f t="shared" si="22"/>
        <v>0</v>
      </c>
      <c r="R219" s="123">
        <v>9.5</v>
      </c>
      <c r="S219" s="833">
        <f t="shared" si="23"/>
        <v>0</v>
      </c>
      <c r="T219" s="772">
        <f t="shared" si="24"/>
        <v>0</v>
      </c>
      <c r="U219" s="122"/>
      <c r="V219" s="945"/>
      <c r="W219" s="945"/>
      <c r="X219" s="217"/>
      <c r="Y219" s="122"/>
      <c r="Z219" s="123">
        <v>33856</v>
      </c>
      <c r="AA219" s="668"/>
    </row>
    <row r="220" spans="1:27" s="157" customFormat="1" ht="16.5" thickBot="1" x14ac:dyDescent="0.3">
      <c r="A220" s="215">
        <v>2170</v>
      </c>
      <c r="B220" s="112"/>
      <c r="C220" s="128" t="s">
        <v>476</v>
      </c>
      <c r="D220" s="114"/>
      <c r="E220" s="215"/>
      <c r="F220" s="112"/>
      <c r="G220" s="313"/>
      <c r="H220" s="389" t="s">
        <v>515</v>
      </c>
      <c r="I220" s="497"/>
      <c r="J220" s="498"/>
      <c r="K220" s="599" t="s">
        <v>30</v>
      </c>
      <c r="L220" s="599"/>
      <c r="M220" s="663">
        <v>3</v>
      </c>
      <c r="N220" s="1009"/>
      <c r="O220" s="599"/>
      <c r="P220" s="599"/>
      <c r="Q220" s="773">
        <f t="shared" si="22"/>
        <v>0</v>
      </c>
      <c r="R220" s="599">
        <v>22</v>
      </c>
      <c r="S220" s="834">
        <f t="shared" si="23"/>
        <v>0</v>
      </c>
      <c r="T220" s="773">
        <f t="shared" si="24"/>
        <v>0</v>
      </c>
      <c r="U220" s="688"/>
      <c r="V220" s="946">
        <f>SUM(Q219:Q220)</f>
        <v>0</v>
      </c>
      <c r="W220" s="946">
        <f>SUM(T219:T220)</f>
        <v>0</v>
      </c>
      <c r="X220" s="600"/>
      <c r="Y220" s="688"/>
      <c r="Z220" s="599">
        <v>33857</v>
      </c>
      <c r="AA220" s="668"/>
    </row>
    <row r="221" spans="1:27" s="157" customFormat="1" ht="63" x14ac:dyDescent="0.25">
      <c r="A221" s="216">
        <v>2180</v>
      </c>
      <c r="B221" s="118" t="s">
        <v>516</v>
      </c>
      <c r="C221" s="38" t="s">
        <v>616</v>
      </c>
      <c r="D221" s="120"/>
      <c r="E221" s="216"/>
      <c r="F221" s="118"/>
      <c r="G221" s="275"/>
      <c r="H221" s="390" t="s">
        <v>517</v>
      </c>
      <c r="I221" s="500"/>
      <c r="J221" s="501"/>
      <c r="K221" s="238" t="s">
        <v>30</v>
      </c>
      <c r="L221" s="513"/>
      <c r="M221" s="664">
        <v>50</v>
      </c>
      <c r="N221" s="1011"/>
      <c r="O221" s="38"/>
      <c r="P221" s="513"/>
      <c r="Q221" s="779">
        <f t="shared" si="22"/>
        <v>0</v>
      </c>
      <c r="R221" s="513">
        <v>9.5</v>
      </c>
      <c r="S221" s="840">
        <f t="shared" si="23"/>
        <v>0</v>
      </c>
      <c r="T221" s="779">
        <f t="shared" si="24"/>
        <v>0</v>
      </c>
      <c r="U221" s="690"/>
      <c r="V221" s="948"/>
      <c r="W221" s="948"/>
      <c r="X221" s="603"/>
      <c r="Y221" s="690"/>
      <c r="Z221" s="543">
        <v>33858</v>
      </c>
      <c r="AA221" s="668"/>
    </row>
    <row r="222" spans="1:27" s="157" customFormat="1" ht="16.5" thickBot="1" x14ac:dyDescent="0.3">
      <c r="A222" s="220">
        <v>2190</v>
      </c>
      <c r="B222" s="138"/>
      <c r="C222" s="139" t="s">
        <v>448</v>
      </c>
      <c r="D222" s="140"/>
      <c r="E222" s="220"/>
      <c r="F222" s="138"/>
      <c r="G222" s="262"/>
      <c r="H222" s="394" t="s">
        <v>517</v>
      </c>
      <c r="I222" s="506"/>
      <c r="J222" s="507"/>
      <c r="K222" s="573" t="s">
        <v>30</v>
      </c>
      <c r="L222" s="607"/>
      <c r="M222" s="667">
        <v>7</v>
      </c>
      <c r="N222" s="1014"/>
      <c r="O222" s="669"/>
      <c r="P222" s="607"/>
      <c r="Q222" s="783">
        <f t="shared" si="22"/>
        <v>0</v>
      </c>
      <c r="R222" s="607">
        <v>22</v>
      </c>
      <c r="S222" s="844">
        <f t="shared" si="23"/>
        <v>0</v>
      </c>
      <c r="T222" s="783">
        <f t="shared" si="24"/>
        <v>0</v>
      </c>
      <c r="U222" s="693"/>
      <c r="V222" s="952">
        <f>SUM(Q221:Q222)</f>
        <v>0</v>
      </c>
      <c r="W222" s="952">
        <f>SUM(T221:T222)</f>
        <v>0</v>
      </c>
      <c r="X222" s="608"/>
      <c r="Y222" s="693"/>
      <c r="Z222" s="607">
        <v>33859</v>
      </c>
      <c r="AA222" s="668"/>
    </row>
    <row r="223" spans="1:27" s="157" customFormat="1" ht="63.75" thickTop="1" x14ac:dyDescent="0.25">
      <c r="A223" s="218">
        <v>2200</v>
      </c>
      <c r="B223" s="124" t="s">
        <v>518</v>
      </c>
      <c r="C223" s="141" t="s">
        <v>519</v>
      </c>
      <c r="D223" s="125"/>
      <c r="E223" s="218"/>
      <c r="F223" s="124"/>
      <c r="G223" s="282"/>
      <c r="H223" s="392" t="s">
        <v>520</v>
      </c>
      <c r="I223" s="502"/>
      <c r="J223" s="503"/>
      <c r="K223" s="520" t="s">
        <v>30</v>
      </c>
      <c r="L223" s="144"/>
      <c r="M223" s="665">
        <v>400</v>
      </c>
      <c r="N223" s="1012"/>
      <c r="O223" s="141"/>
      <c r="P223" s="144"/>
      <c r="Q223" s="781">
        <f t="shared" si="22"/>
        <v>0</v>
      </c>
      <c r="R223" s="144">
        <v>9.5</v>
      </c>
      <c r="S223" s="842">
        <f t="shared" si="23"/>
        <v>0</v>
      </c>
      <c r="T223" s="781">
        <f t="shared" si="24"/>
        <v>0</v>
      </c>
      <c r="U223" s="691"/>
      <c r="V223" s="950"/>
      <c r="W223" s="950"/>
      <c r="X223" s="604"/>
      <c r="Y223" s="691"/>
      <c r="Z223" s="144">
        <v>33860</v>
      </c>
      <c r="AA223" s="668"/>
    </row>
    <row r="224" spans="1:27" s="157" customFormat="1" ht="16.5" thickBot="1" x14ac:dyDescent="0.3">
      <c r="A224" s="215">
        <v>2210</v>
      </c>
      <c r="B224" s="112"/>
      <c r="C224" s="135" t="s">
        <v>448</v>
      </c>
      <c r="D224" s="114"/>
      <c r="E224" s="215"/>
      <c r="F224" s="112"/>
      <c r="G224" s="290"/>
      <c r="H224" s="389" t="s">
        <v>520</v>
      </c>
      <c r="I224" s="497"/>
      <c r="J224" s="498"/>
      <c r="K224" s="250" t="s">
        <v>30</v>
      </c>
      <c r="L224" s="599"/>
      <c r="M224" s="663">
        <v>57</v>
      </c>
      <c r="N224" s="1009"/>
      <c r="O224" s="70"/>
      <c r="P224" s="599"/>
      <c r="Q224" s="773">
        <f t="shared" si="22"/>
        <v>0</v>
      </c>
      <c r="R224" s="599">
        <v>22</v>
      </c>
      <c r="S224" s="834">
        <f t="shared" si="23"/>
        <v>0</v>
      </c>
      <c r="T224" s="773">
        <f t="shared" si="24"/>
        <v>0</v>
      </c>
      <c r="U224" s="688"/>
      <c r="V224" s="946">
        <f>SUM(Q223:Q224)</f>
        <v>0</v>
      </c>
      <c r="W224" s="946">
        <f>SUM(T223:T224)</f>
        <v>0</v>
      </c>
      <c r="X224" s="600"/>
      <c r="Y224" s="688"/>
      <c r="Z224" s="557">
        <v>33861</v>
      </c>
      <c r="AA224" s="668"/>
    </row>
    <row r="225" spans="1:27" s="157" customFormat="1" ht="63" x14ac:dyDescent="0.25">
      <c r="A225" s="209">
        <v>2220</v>
      </c>
      <c r="B225" s="109" t="s">
        <v>521</v>
      </c>
      <c r="C225" s="60" t="s">
        <v>606</v>
      </c>
      <c r="D225" s="111"/>
      <c r="E225" s="209"/>
      <c r="F225" s="109"/>
      <c r="G225" s="285"/>
      <c r="H225" s="381" t="s">
        <v>522</v>
      </c>
      <c r="I225" s="490"/>
      <c r="J225" s="496"/>
      <c r="K225" s="245" t="s">
        <v>30</v>
      </c>
      <c r="L225" s="123"/>
      <c r="M225" s="659">
        <v>375</v>
      </c>
      <c r="N225" s="1008"/>
      <c r="O225" s="60"/>
      <c r="P225" s="123"/>
      <c r="Q225" s="772">
        <f t="shared" si="22"/>
        <v>0</v>
      </c>
      <c r="R225" s="123">
        <v>9.5</v>
      </c>
      <c r="S225" s="833">
        <f t="shared" si="23"/>
        <v>0</v>
      </c>
      <c r="T225" s="772">
        <f t="shared" si="24"/>
        <v>0</v>
      </c>
      <c r="U225" s="122"/>
      <c r="V225" s="945"/>
      <c r="W225" s="945"/>
      <c r="X225" s="217"/>
      <c r="Y225" s="122"/>
      <c r="Z225" s="127">
        <v>33862</v>
      </c>
      <c r="AA225" s="668"/>
    </row>
    <row r="226" spans="1:27" s="157" customFormat="1" ht="16.5" thickBot="1" x14ac:dyDescent="0.3">
      <c r="A226" s="215">
        <v>2230</v>
      </c>
      <c r="B226" s="112"/>
      <c r="C226" s="113" t="s">
        <v>596</v>
      </c>
      <c r="D226" s="114"/>
      <c r="E226" s="215"/>
      <c r="F226" s="112"/>
      <c r="G226" s="307"/>
      <c r="H226" s="389" t="s">
        <v>522</v>
      </c>
      <c r="I226" s="497"/>
      <c r="J226" s="498"/>
      <c r="K226" s="598" t="s">
        <v>30</v>
      </c>
      <c r="L226" s="599"/>
      <c r="M226" s="663">
        <v>2</v>
      </c>
      <c r="N226" s="1009"/>
      <c r="O226" s="687"/>
      <c r="P226" s="599"/>
      <c r="Q226" s="773">
        <f t="shared" si="22"/>
        <v>0</v>
      </c>
      <c r="R226" s="599">
        <v>22</v>
      </c>
      <c r="S226" s="834">
        <f t="shared" si="23"/>
        <v>0</v>
      </c>
      <c r="T226" s="773">
        <f t="shared" si="24"/>
        <v>0</v>
      </c>
      <c r="U226" s="688"/>
      <c r="V226" s="946">
        <f>SUM(Q225:Q226)</f>
        <v>0</v>
      </c>
      <c r="W226" s="946">
        <f>SUM(T225:T226)</f>
        <v>0</v>
      </c>
      <c r="X226" s="600"/>
      <c r="Y226" s="688"/>
      <c r="Z226" s="599">
        <v>33863</v>
      </c>
      <c r="AA226" s="668"/>
    </row>
    <row r="227" spans="1:27" s="157" customFormat="1" ht="63" x14ac:dyDescent="0.25">
      <c r="A227" s="209">
        <v>2240</v>
      </c>
      <c r="B227" s="109" t="s">
        <v>523</v>
      </c>
      <c r="C227" s="142" t="s">
        <v>607</v>
      </c>
      <c r="D227" s="111"/>
      <c r="E227" s="209"/>
      <c r="F227" s="109"/>
      <c r="G227" s="321"/>
      <c r="H227" s="381" t="s">
        <v>524</v>
      </c>
      <c r="I227" s="490"/>
      <c r="J227" s="496"/>
      <c r="K227" s="521" t="s">
        <v>30</v>
      </c>
      <c r="L227" s="123"/>
      <c r="M227" s="659">
        <v>100</v>
      </c>
      <c r="N227" s="1008"/>
      <c r="O227" s="142"/>
      <c r="P227" s="123"/>
      <c r="Q227" s="772">
        <f t="shared" si="22"/>
        <v>0</v>
      </c>
      <c r="R227" s="123">
        <v>9.5</v>
      </c>
      <c r="S227" s="833">
        <f t="shared" si="23"/>
        <v>0</v>
      </c>
      <c r="T227" s="772">
        <f t="shared" si="24"/>
        <v>0</v>
      </c>
      <c r="U227" s="122"/>
      <c r="V227" s="945"/>
      <c r="W227" s="945"/>
      <c r="X227" s="217"/>
      <c r="Y227" s="122"/>
      <c r="Z227" s="123">
        <v>33864</v>
      </c>
      <c r="AA227" s="668"/>
    </row>
    <row r="228" spans="1:27" s="157" customFormat="1" ht="16.5" thickBot="1" x14ac:dyDescent="0.3">
      <c r="A228" s="215">
        <v>2250</v>
      </c>
      <c r="B228" s="112"/>
      <c r="C228" s="113" t="s">
        <v>596</v>
      </c>
      <c r="D228" s="114"/>
      <c r="E228" s="215"/>
      <c r="F228" s="112"/>
      <c r="G228" s="307"/>
      <c r="H228" s="389" t="s">
        <v>524</v>
      </c>
      <c r="I228" s="497"/>
      <c r="J228" s="498"/>
      <c r="K228" s="598" t="s">
        <v>30</v>
      </c>
      <c r="L228" s="599"/>
      <c r="M228" s="663">
        <v>14</v>
      </c>
      <c r="N228" s="1009"/>
      <c r="O228" s="687"/>
      <c r="P228" s="599"/>
      <c r="Q228" s="773">
        <f t="shared" si="22"/>
        <v>0</v>
      </c>
      <c r="R228" s="599">
        <v>22</v>
      </c>
      <c r="S228" s="834">
        <f t="shared" si="23"/>
        <v>0</v>
      </c>
      <c r="T228" s="773">
        <f t="shared" si="24"/>
        <v>0</v>
      </c>
      <c r="U228" s="688"/>
      <c r="V228" s="946">
        <f>SUM(Q227:Q228)</f>
        <v>0</v>
      </c>
      <c r="W228" s="946">
        <f>SUM(T227:T228)</f>
        <v>0</v>
      </c>
      <c r="X228" s="600"/>
      <c r="Y228" s="688"/>
      <c r="Z228" s="599">
        <v>33865</v>
      </c>
      <c r="AA228" s="668"/>
    </row>
    <row r="229" spans="1:27" s="157" customFormat="1" ht="63" x14ac:dyDescent="0.25">
      <c r="A229" s="218">
        <v>2260</v>
      </c>
      <c r="B229" s="124" t="s">
        <v>525</v>
      </c>
      <c r="C229" s="106" t="s">
        <v>608</v>
      </c>
      <c r="D229" s="125"/>
      <c r="E229" s="218"/>
      <c r="F229" s="124"/>
      <c r="G229" s="305"/>
      <c r="H229" s="392" t="s">
        <v>526</v>
      </c>
      <c r="I229" s="502"/>
      <c r="J229" s="503"/>
      <c r="K229" s="256" t="s">
        <v>30</v>
      </c>
      <c r="L229" s="144"/>
      <c r="M229" s="665">
        <v>15</v>
      </c>
      <c r="N229" s="1012"/>
      <c r="O229" s="106"/>
      <c r="P229" s="144"/>
      <c r="Q229" s="781">
        <f t="shared" si="22"/>
        <v>0</v>
      </c>
      <c r="R229" s="144">
        <v>9.5</v>
      </c>
      <c r="S229" s="842">
        <f t="shared" si="23"/>
        <v>0</v>
      </c>
      <c r="T229" s="781">
        <f t="shared" si="24"/>
        <v>0</v>
      </c>
      <c r="U229" s="691"/>
      <c r="V229" s="950"/>
      <c r="W229" s="950"/>
      <c r="X229" s="604"/>
      <c r="Y229" s="691"/>
      <c r="Z229" s="567">
        <v>33866</v>
      </c>
      <c r="AA229" s="668"/>
    </row>
    <row r="230" spans="1:27" s="157" customFormat="1" ht="32.25" thickBot="1" x14ac:dyDescent="0.3">
      <c r="A230" s="215">
        <v>2270</v>
      </c>
      <c r="B230" s="112"/>
      <c r="C230" s="113" t="s">
        <v>465</v>
      </c>
      <c r="D230" s="114"/>
      <c r="E230" s="215"/>
      <c r="F230" s="112"/>
      <c r="G230" s="307"/>
      <c r="H230" s="389" t="s">
        <v>526</v>
      </c>
      <c r="I230" s="497"/>
      <c r="J230" s="498"/>
      <c r="K230" s="598" t="s">
        <v>30</v>
      </c>
      <c r="L230" s="599"/>
      <c r="M230" s="663">
        <v>2</v>
      </c>
      <c r="N230" s="1009"/>
      <c r="O230" s="687"/>
      <c r="P230" s="599"/>
      <c r="Q230" s="773">
        <f t="shared" si="22"/>
        <v>0</v>
      </c>
      <c r="R230" s="599">
        <v>22</v>
      </c>
      <c r="S230" s="834">
        <f t="shared" si="23"/>
        <v>0</v>
      </c>
      <c r="T230" s="773">
        <f t="shared" si="24"/>
        <v>0</v>
      </c>
      <c r="U230" s="688"/>
      <c r="V230" s="946">
        <f>SUM(Q229:Q230)</f>
        <v>0</v>
      </c>
      <c r="W230" s="946">
        <f>SUM(T229:T230)</f>
        <v>0</v>
      </c>
      <c r="X230" s="600"/>
      <c r="Y230" s="688"/>
      <c r="Z230" s="599">
        <v>33867</v>
      </c>
      <c r="AA230" s="668"/>
    </row>
    <row r="231" spans="1:27" s="157" customFormat="1" ht="63" x14ac:dyDescent="0.25">
      <c r="A231" s="218">
        <v>2280</v>
      </c>
      <c r="B231" s="124" t="s">
        <v>527</v>
      </c>
      <c r="C231" s="106" t="s">
        <v>528</v>
      </c>
      <c r="D231" s="125"/>
      <c r="E231" s="218"/>
      <c r="F231" s="124"/>
      <c r="G231" s="305"/>
      <c r="H231" s="392" t="s">
        <v>529</v>
      </c>
      <c r="I231" s="502"/>
      <c r="J231" s="503"/>
      <c r="K231" s="256" t="s">
        <v>30</v>
      </c>
      <c r="L231" s="144"/>
      <c r="M231" s="665">
        <v>150</v>
      </c>
      <c r="N231" s="1012"/>
      <c r="O231" s="106"/>
      <c r="P231" s="144"/>
      <c r="Q231" s="781">
        <f t="shared" si="22"/>
        <v>0</v>
      </c>
      <c r="R231" s="144">
        <v>9.5</v>
      </c>
      <c r="S231" s="842">
        <f t="shared" si="23"/>
        <v>0</v>
      </c>
      <c r="T231" s="781">
        <f t="shared" si="24"/>
        <v>0</v>
      </c>
      <c r="U231" s="691"/>
      <c r="V231" s="950"/>
      <c r="W231" s="950"/>
      <c r="X231" s="604"/>
      <c r="Y231" s="691"/>
      <c r="Z231" s="567">
        <v>33868</v>
      </c>
      <c r="AA231" s="668"/>
    </row>
    <row r="232" spans="1:27" s="157" customFormat="1" ht="32.25" thickBot="1" x14ac:dyDescent="0.3">
      <c r="A232" s="215">
        <v>2290</v>
      </c>
      <c r="B232" s="112"/>
      <c r="C232" s="113" t="s">
        <v>465</v>
      </c>
      <c r="D232" s="114"/>
      <c r="E232" s="215"/>
      <c r="F232" s="112"/>
      <c r="G232" s="307"/>
      <c r="H232" s="389" t="s">
        <v>529</v>
      </c>
      <c r="I232" s="497"/>
      <c r="J232" s="498"/>
      <c r="K232" s="598" t="s">
        <v>30</v>
      </c>
      <c r="L232" s="599"/>
      <c r="M232" s="663">
        <v>21</v>
      </c>
      <c r="N232" s="1009"/>
      <c r="O232" s="687"/>
      <c r="P232" s="599"/>
      <c r="Q232" s="773">
        <f t="shared" si="22"/>
        <v>0</v>
      </c>
      <c r="R232" s="599">
        <v>22</v>
      </c>
      <c r="S232" s="834">
        <f t="shared" si="23"/>
        <v>0</v>
      </c>
      <c r="T232" s="773">
        <f t="shared" si="24"/>
        <v>0</v>
      </c>
      <c r="U232" s="688"/>
      <c r="V232" s="946">
        <f>SUM(Q231:Q232)</f>
        <v>0</v>
      </c>
      <c r="W232" s="946">
        <f>SUM(T231:T232)</f>
        <v>0</v>
      </c>
      <c r="X232" s="600"/>
      <c r="Y232" s="688"/>
      <c r="Z232" s="599">
        <v>33869</v>
      </c>
      <c r="AA232" s="668"/>
    </row>
    <row r="233" spans="1:27" s="157" customFormat="1" ht="63" x14ac:dyDescent="0.25">
      <c r="A233" s="218">
        <v>2300</v>
      </c>
      <c r="B233" s="124" t="s">
        <v>530</v>
      </c>
      <c r="C233" s="106" t="s">
        <v>531</v>
      </c>
      <c r="D233" s="125"/>
      <c r="E233" s="218"/>
      <c r="F233" s="124"/>
      <c r="G233" s="305"/>
      <c r="H233" s="392" t="s">
        <v>532</v>
      </c>
      <c r="I233" s="502"/>
      <c r="J233" s="503"/>
      <c r="K233" s="256" t="s">
        <v>30</v>
      </c>
      <c r="L233" s="144"/>
      <c r="M233" s="665">
        <v>450</v>
      </c>
      <c r="N233" s="1012"/>
      <c r="O233" s="106"/>
      <c r="P233" s="144"/>
      <c r="Q233" s="781">
        <f t="shared" si="22"/>
        <v>0</v>
      </c>
      <c r="R233" s="144">
        <v>9.5</v>
      </c>
      <c r="S233" s="842">
        <f t="shared" si="23"/>
        <v>0</v>
      </c>
      <c r="T233" s="781">
        <f t="shared" si="24"/>
        <v>0</v>
      </c>
      <c r="U233" s="691"/>
      <c r="V233" s="950"/>
      <c r="W233" s="950"/>
      <c r="X233" s="604"/>
      <c r="Y233" s="691"/>
      <c r="Z233" s="567">
        <v>33870</v>
      </c>
      <c r="AA233" s="668"/>
    </row>
    <row r="234" spans="1:27" s="157" customFormat="1" ht="32.25" thickBot="1" x14ac:dyDescent="0.3">
      <c r="A234" s="215">
        <v>2310</v>
      </c>
      <c r="B234" s="112"/>
      <c r="C234" s="113" t="s">
        <v>465</v>
      </c>
      <c r="D234" s="114"/>
      <c r="E234" s="215"/>
      <c r="F234" s="112"/>
      <c r="G234" s="307"/>
      <c r="H234" s="389" t="s">
        <v>532</v>
      </c>
      <c r="I234" s="497"/>
      <c r="J234" s="498"/>
      <c r="K234" s="598" t="s">
        <v>30</v>
      </c>
      <c r="L234" s="599"/>
      <c r="M234" s="663">
        <v>64</v>
      </c>
      <c r="N234" s="1009"/>
      <c r="O234" s="687"/>
      <c r="P234" s="599"/>
      <c r="Q234" s="773">
        <f t="shared" si="22"/>
        <v>0</v>
      </c>
      <c r="R234" s="599">
        <v>22</v>
      </c>
      <c r="S234" s="834">
        <f t="shared" si="23"/>
        <v>0</v>
      </c>
      <c r="T234" s="773">
        <f t="shared" si="24"/>
        <v>0</v>
      </c>
      <c r="U234" s="688"/>
      <c r="V234" s="946">
        <f>SUM(Q233:Q234)</f>
        <v>0</v>
      </c>
      <c r="W234" s="946">
        <f>SUM(T233:T234)</f>
        <v>0</v>
      </c>
      <c r="X234" s="600"/>
      <c r="Y234" s="688"/>
      <c r="Z234" s="599">
        <v>33871</v>
      </c>
      <c r="AA234" s="668"/>
    </row>
    <row r="235" spans="1:27" s="157" customFormat="1" ht="47.25" x14ac:dyDescent="0.25">
      <c r="A235" s="218">
        <v>2320</v>
      </c>
      <c r="B235" s="124" t="s">
        <v>533</v>
      </c>
      <c r="C235" s="126" t="s">
        <v>609</v>
      </c>
      <c r="D235" s="125"/>
      <c r="E235" s="218"/>
      <c r="F235" s="124"/>
      <c r="G235" s="311"/>
      <c r="H235" s="392" t="s">
        <v>534</v>
      </c>
      <c r="I235" s="502"/>
      <c r="J235" s="503"/>
      <c r="K235" s="514" t="s">
        <v>30</v>
      </c>
      <c r="L235" s="144"/>
      <c r="M235" s="665">
        <v>2</v>
      </c>
      <c r="N235" s="1012"/>
      <c r="O235" s="126"/>
      <c r="P235" s="144"/>
      <c r="Q235" s="781">
        <f t="shared" si="22"/>
        <v>0</v>
      </c>
      <c r="R235" s="144">
        <v>9.5</v>
      </c>
      <c r="S235" s="842">
        <f t="shared" si="23"/>
        <v>0</v>
      </c>
      <c r="T235" s="781">
        <f t="shared" si="24"/>
        <v>0</v>
      </c>
      <c r="U235" s="691"/>
      <c r="V235" s="950"/>
      <c r="W235" s="950"/>
      <c r="X235" s="604"/>
      <c r="Y235" s="691"/>
      <c r="Z235" s="716">
        <v>33872</v>
      </c>
      <c r="AA235" s="668"/>
    </row>
    <row r="236" spans="1:27" s="157" customFormat="1" ht="16.5" thickBot="1" x14ac:dyDescent="0.3">
      <c r="A236" s="215">
        <v>2330</v>
      </c>
      <c r="B236" s="112"/>
      <c r="C236" s="113" t="s">
        <v>601</v>
      </c>
      <c r="D236" s="114"/>
      <c r="E236" s="215"/>
      <c r="F236" s="112"/>
      <c r="G236" s="307"/>
      <c r="H236" s="389" t="s">
        <v>534</v>
      </c>
      <c r="I236" s="497"/>
      <c r="J236" s="498"/>
      <c r="K236" s="598" t="s">
        <v>30</v>
      </c>
      <c r="L236" s="599"/>
      <c r="M236" s="663">
        <v>1</v>
      </c>
      <c r="N236" s="1009"/>
      <c r="O236" s="687"/>
      <c r="P236" s="599"/>
      <c r="Q236" s="773">
        <f t="shared" si="22"/>
        <v>0</v>
      </c>
      <c r="R236" s="599">
        <v>22</v>
      </c>
      <c r="S236" s="834">
        <f t="shared" si="23"/>
        <v>0</v>
      </c>
      <c r="T236" s="773">
        <f t="shared" si="24"/>
        <v>0</v>
      </c>
      <c r="U236" s="688"/>
      <c r="V236" s="946">
        <f>SUM(Q235:Q236)</f>
        <v>0</v>
      </c>
      <c r="W236" s="946">
        <f>SUM(T235:T236)</f>
        <v>0</v>
      </c>
      <c r="X236" s="600"/>
      <c r="Y236" s="688"/>
      <c r="Z236" s="599">
        <v>33873</v>
      </c>
      <c r="AA236" s="668"/>
    </row>
    <row r="237" spans="1:27" s="157" customFormat="1" ht="63" x14ac:dyDescent="0.25">
      <c r="A237" s="218">
        <v>2340</v>
      </c>
      <c r="B237" s="124" t="s">
        <v>536</v>
      </c>
      <c r="C237" s="143" t="s">
        <v>626</v>
      </c>
      <c r="D237" s="125"/>
      <c r="E237" s="218"/>
      <c r="F237" s="124"/>
      <c r="G237" s="322"/>
      <c r="H237" s="392" t="s">
        <v>537</v>
      </c>
      <c r="I237" s="502"/>
      <c r="J237" s="503"/>
      <c r="K237" s="522" t="s">
        <v>30</v>
      </c>
      <c r="L237" s="144"/>
      <c r="M237" s="665">
        <v>50</v>
      </c>
      <c r="N237" s="1012"/>
      <c r="O237" s="143"/>
      <c r="P237" s="144"/>
      <c r="Q237" s="781">
        <f t="shared" si="22"/>
        <v>0</v>
      </c>
      <c r="R237" s="144">
        <v>9.5</v>
      </c>
      <c r="S237" s="842">
        <f t="shared" si="23"/>
        <v>0</v>
      </c>
      <c r="T237" s="781">
        <f t="shared" si="24"/>
        <v>0</v>
      </c>
      <c r="U237" s="691"/>
      <c r="V237" s="950"/>
      <c r="W237" s="950"/>
      <c r="X237" s="604"/>
      <c r="Y237" s="691"/>
      <c r="Z237" s="522">
        <v>33874</v>
      </c>
      <c r="AA237" s="668"/>
    </row>
    <row r="238" spans="1:27" s="157" customFormat="1" ht="16.5" thickBot="1" x14ac:dyDescent="0.3">
      <c r="A238" s="215">
        <v>2350</v>
      </c>
      <c r="B238" s="112"/>
      <c r="C238" s="128" t="s">
        <v>476</v>
      </c>
      <c r="D238" s="114"/>
      <c r="E238" s="215"/>
      <c r="F238" s="112"/>
      <c r="G238" s="313"/>
      <c r="H238" s="389" t="s">
        <v>537</v>
      </c>
      <c r="I238" s="497"/>
      <c r="J238" s="498"/>
      <c r="K238" s="599" t="s">
        <v>30</v>
      </c>
      <c r="L238" s="599"/>
      <c r="M238" s="663">
        <v>7</v>
      </c>
      <c r="N238" s="1009"/>
      <c r="O238" s="599"/>
      <c r="P238" s="599"/>
      <c r="Q238" s="773">
        <f t="shared" si="22"/>
        <v>0</v>
      </c>
      <c r="R238" s="599">
        <v>22</v>
      </c>
      <c r="S238" s="834">
        <f t="shared" si="23"/>
        <v>0</v>
      </c>
      <c r="T238" s="773">
        <f t="shared" si="24"/>
        <v>0</v>
      </c>
      <c r="U238" s="688"/>
      <c r="V238" s="946">
        <f>SUM(Q237:Q238)</f>
        <v>0</v>
      </c>
      <c r="W238" s="946">
        <f>SUM(T237:T238)</f>
        <v>0</v>
      </c>
      <c r="X238" s="600"/>
      <c r="Y238" s="688"/>
      <c r="Z238" s="599">
        <v>33875</v>
      </c>
      <c r="AA238" s="668"/>
    </row>
    <row r="239" spans="1:27" s="157" customFormat="1" ht="63" x14ac:dyDescent="0.25">
      <c r="A239" s="218">
        <v>2360</v>
      </c>
      <c r="B239" s="124" t="s">
        <v>538</v>
      </c>
      <c r="C239" s="144" t="s">
        <v>610</v>
      </c>
      <c r="D239" s="125"/>
      <c r="E239" s="218"/>
      <c r="F239" s="124"/>
      <c r="G239" s="323"/>
      <c r="H239" s="392" t="s">
        <v>539</v>
      </c>
      <c r="I239" s="502"/>
      <c r="J239" s="503"/>
      <c r="K239" s="144" t="s">
        <v>30</v>
      </c>
      <c r="L239" s="144"/>
      <c r="M239" s="665">
        <v>150</v>
      </c>
      <c r="N239" s="1012"/>
      <c r="O239" s="144"/>
      <c r="P239" s="144"/>
      <c r="Q239" s="781">
        <f t="shared" si="22"/>
        <v>0</v>
      </c>
      <c r="R239" s="144">
        <v>9.5</v>
      </c>
      <c r="S239" s="842">
        <f t="shared" si="23"/>
        <v>0</v>
      </c>
      <c r="T239" s="781">
        <f t="shared" si="24"/>
        <v>0</v>
      </c>
      <c r="U239" s="691"/>
      <c r="V239" s="950"/>
      <c r="W239" s="950"/>
      <c r="X239" s="604"/>
      <c r="Y239" s="691"/>
      <c r="Z239" s="144">
        <v>33876</v>
      </c>
      <c r="AA239" s="668"/>
    </row>
    <row r="240" spans="1:27" s="157" customFormat="1" ht="16.5" thickBot="1" x14ac:dyDescent="0.3">
      <c r="A240" s="215">
        <v>2370</v>
      </c>
      <c r="B240" s="112"/>
      <c r="C240" s="128" t="s">
        <v>476</v>
      </c>
      <c r="D240" s="114"/>
      <c r="E240" s="215"/>
      <c r="F240" s="112"/>
      <c r="G240" s="313"/>
      <c r="H240" s="389" t="s">
        <v>539</v>
      </c>
      <c r="I240" s="497"/>
      <c r="J240" s="498"/>
      <c r="K240" s="599" t="s">
        <v>30</v>
      </c>
      <c r="L240" s="599"/>
      <c r="M240" s="663">
        <v>21</v>
      </c>
      <c r="N240" s="1009"/>
      <c r="O240" s="599"/>
      <c r="P240" s="599"/>
      <c r="Q240" s="773">
        <f t="shared" si="22"/>
        <v>0</v>
      </c>
      <c r="R240" s="599">
        <v>22</v>
      </c>
      <c r="S240" s="834">
        <f t="shared" si="23"/>
        <v>0</v>
      </c>
      <c r="T240" s="773">
        <f t="shared" si="24"/>
        <v>0</v>
      </c>
      <c r="U240" s="688"/>
      <c r="V240" s="946">
        <f>SUM(Q239:Q240)</f>
        <v>0</v>
      </c>
      <c r="W240" s="946">
        <f>SUM(T239:T240)</f>
        <v>0</v>
      </c>
      <c r="X240" s="600"/>
      <c r="Y240" s="688"/>
      <c r="Z240" s="599">
        <v>33877</v>
      </c>
      <c r="AA240" s="668"/>
    </row>
    <row r="241" spans="1:27" s="157" customFormat="1" ht="63" x14ac:dyDescent="0.25">
      <c r="A241" s="217">
        <v>2380</v>
      </c>
      <c r="B241" s="122" t="s">
        <v>540</v>
      </c>
      <c r="C241" s="123" t="s">
        <v>541</v>
      </c>
      <c r="D241" s="123"/>
      <c r="E241" s="217"/>
      <c r="F241" s="122"/>
      <c r="G241" s="314"/>
      <c r="H241" s="391" t="s">
        <v>542</v>
      </c>
      <c r="I241" s="490"/>
      <c r="J241" s="496"/>
      <c r="K241" s="123" t="s">
        <v>30</v>
      </c>
      <c r="L241" s="123"/>
      <c r="M241" s="659">
        <v>20</v>
      </c>
      <c r="N241" s="1008"/>
      <c r="O241" s="123"/>
      <c r="P241" s="123"/>
      <c r="Q241" s="780">
        <f t="shared" si="22"/>
        <v>0</v>
      </c>
      <c r="R241" s="123">
        <v>9.5</v>
      </c>
      <c r="S241" s="841">
        <f t="shared" si="23"/>
        <v>0</v>
      </c>
      <c r="T241" s="780">
        <f t="shared" si="24"/>
        <v>0</v>
      </c>
      <c r="U241" s="122"/>
      <c r="V241" s="949"/>
      <c r="W241" s="949"/>
      <c r="X241" s="217"/>
      <c r="Y241" s="122"/>
      <c r="Z241" s="123">
        <v>33878</v>
      </c>
      <c r="AA241" s="668"/>
    </row>
    <row r="242" spans="1:27" s="157" customFormat="1" ht="16.5" thickBot="1" x14ac:dyDescent="0.3">
      <c r="A242" s="215">
        <v>2390</v>
      </c>
      <c r="B242" s="112"/>
      <c r="C242" s="128" t="s">
        <v>476</v>
      </c>
      <c r="D242" s="114"/>
      <c r="E242" s="215"/>
      <c r="F242" s="112"/>
      <c r="G242" s="313"/>
      <c r="H242" s="389" t="s">
        <v>542</v>
      </c>
      <c r="I242" s="497"/>
      <c r="J242" s="498"/>
      <c r="K242" s="599" t="s">
        <v>30</v>
      </c>
      <c r="L242" s="599"/>
      <c r="M242" s="663">
        <v>3</v>
      </c>
      <c r="N242" s="1009"/>
      <c r="O242" s="599"/>
      <c r="P242" s="599"/>
      <c r="Q242" s="773">
        <f t="shared" si="22"/>
        <v>0</v>
      </c>
      <c r="R242" s="599">
        <v>22</v>
      </c>
      <c r="S242" s="834">
        <f t="shared" si="23"/>
        <v>0</v>
      </c>
      <c r="T242" s="773">
        <f t="shared" si="24"/>
        <v>0</v>
      </c>
      <c r="U242" s="688"/>
      <c r="V242" s="946">
        <f>SUM(Q241:Q242)</f>
        <v>0</v>
      </c>
      <c r="W242" s="946">
        <f>SUM(T241:T242)</f>
        <v>0</v>
      </c>
      <c r="X242" s="600"/>
      <c r="Y242" s="688"/>
      <c r="Z242" s="599">
        <v>33879</v>
      </c>
      <c r="AA242" s="668"/>
    </row>
    <row r="243" spans="1:27" s="157" customFormat="1" ht="63" x14ac:dyDescent="0.25">
      <c r="A243" s="209">
        <v>2400</v>
      </c>
      <c r="B243" s="109" t="s">
        <v>543</v>
      </c>
      <c r="C243" s="145" t="s">
        <v>544</v>
      </c>
      <c r="D243" s="111"/>
      <c r="E243" s="209"/>
      <c r="F243" s="109"/>
      <c r="G243" s="324"/>
      <c r="H243" s="381" t="s">
        <v>545</v>
      </c>
      <c r="I243" s="490"/>
      <c r="J243" s="496"/>
      <c r="K243" s="127" t="s">
        <v>30</v>
      </c>
      <c r="L243" s="123"/>
      <c r="M243" s="659">
        <v>20</v>
      </c>
      <c r="N243" s="1008"/>
      <c r="O243" s="694"/>
      <c r="P243" s="123"/>
      <c r="Q243" s="772">
        <f t="shared" si="22"/>
        <v>0</v>
      </c>
      <c r="R243" s="123">
        <v>9.5</v>
      </c>
      <c r="S243" s="833">
        <f t="shared" si="23"/>
        <v>0</v>
      </c>
      <c r="T243" s="772">
        <f t="shared" si="24"/>
        <v>0</v>
      </c>
      <c r="U243" s="122"/>
      <c r="V243" s="945"/>
      <c r="W243" s="945"/>
      <c r="X243" s="217"/>
      <c r="Y243" s="122"/>
      <c r="Z243" s="127">
        <v>33880</v>
      </c>
      <c r="AA243" s="668"/>
    </row>
    <row r="244" spans="1:27" s="157" customFormat="1" ht="16.5" thickBot="1" x14ac:dyDescent="0.3">
      <c r="A244" s="215">
        <v>2410</v>
      </c>
      <c r="B244" s="112"/>
      <c r="C244" s="128" t="s">
        <v>546</v>
      </c>
      <c r="D244" s="114"/>
      <c r="E244" s="215"/>
      <c r="F244" s="112"/>
      <c r="G244" s="313"/>
      <c r="H244" s="389" t="s">
        <v>545</v>
      </c>
      <c r="I244" s="497"/>
      <c r="J244" s="498"/>
      <c r="K244" s="599" t="s">
        <v>30</v>
      </c>
      <c r="L244" s="599"/>
      <c r="M244" s="663">
        <v>3</v>
      </c>
      <c r="N244" s="1009"/>
      <c r="O244" s="599"/>
      <c r="P244" s="599"/>
      <c r="Q244" s="773">
        <f t="shared" si="22"/>
        <v>0</v>
      </c>
      <c r="R244" s="599">
        <v>22</v>
      </c>
      <c r="S244" s="834">
        <f t="shared" si="23"/>
        <v>0</v>
      </c>
      <c r="T244" s="773">
        <f t="shared" si="24"/>
        <v>0</v>
      </c>
      <c r="U244" s="688"/>
      <c r="V244" s="946">
        <f>SUM(Q243:Q244)</f>
        <v>0</v>
      </c>
      <c r="W244" s="946">
        <f>SUM(T243:T244)</f>
        <v>0</v>
      </c>
      <c r="X244" s="600"/>
      <c r="Y244" s="688"/>
      <c r="Z244" s="599">
        <v>33881</v>
      </c>
      <c r="AA244" s="668"/>
    </row>
    <row r="245" spans="1:27" s="157" customFormat="1" ht="63" x14ac:dyDescent="0.25">
      <c r="A245" s="209">
        <v>2420</v>
      </c>
      <c r="B245" s="109" t="s">
        <v>547</v>
      </c>
      <c r="C245" s="146" t="s">
        <v>548</v>
      </c>
      <c r="D245" s="111"/>
      <c r="E245" s="209"/>
      <c r="F245" s="109"/>
      <c r="G245" s="325"/>
      <c r="H245" s="381" t="s">
        <v>549</v>
      </c>
      <c r="I245" s="490"/>
      <c r="J245" s="496"/>
      <c r="K245" s="123" t="s">
        <v>30</v>
      </c>
      <c r="L245" s="123"/>
      <c r="M245" s="659">
        <v>20</v>
      </c>
      <c r="N245" s="1008"/>
      <c r="O245" s="695"/>
      <c r="P245" s="123"/>
      <c r="Q245" s="772">
        <f t="shared" si="22"/>
        <v>0</v>
      </c>
      <c r="R245" s="123">
        <v>9.5</v>
      </c>
      <c r="S245" s="833">
        <f t="shared" si="23"/>
        <v>0</v>
      </c>
      <c r="T245" s="772">
        <f t="shared" si="24"/>
        <v>0</v>
      </c>
      <c r="U245" s="122"/>
      <c r="V245" s="945"/>
      <c r="W245" s="945"/>
      <c r="X245" s="217"/>
      <c r="Y245" s="122"/>
      <c r="Z245" s="123">
        <v>33882</v>
      </c>
      <c r="AA245" s="668"/>
    </row>
    <row r="246" spans="1:27" s="157" customFormat="1" ht="16.5" thickBot="1" x14ac:dyDescent="0.3">
      <c r="A246" s="215">
        <v>2430</v>
      </c>
      <c r="B246" s="112"/>
      <c r="C246" s="128" t="s">
        <v>476</v>
      </c>
      <c r="D246" s="114"/>
      <c r="E246" s="215"/>
      <c r="F246" s="112"/>
      <c r="G246" s="313"/>
      <c r="H246" s="389" t="s">
        <v>549</v>
      </c>
      <c r="I246" s="497"/>
      <c r="J246" s="498"/>
      <c r="K246" s="599" t="s">
        <v>30</v>
      </c>
      <c r="L246" s="599"/>
      <c r="M246" s="663">
        <v>3</v>
      </c>
      <c r="N246" s="1009"/>
      <c r="O246" s="599"/>
      <c r="P246" s="599"/>
      <c r="Q246" s="773">
        <f t="shared" si="22"/>
        <v>0</v>
      </c>
      <c r="R246" s="599">
        <v>22</v>
      </c>
      <c r="S246" s="834">
        <f t="shared" si="23"/>
        <v>0</v>
      </c>
      <c r="T246" s="773">
        <f t="shared" si="24"/>
        <v>0</v>
      </c>
      <c r="U246" s="688"/>
      <c r="V246" s="946">
        <f>SUM(Q245:Q246)</f>
        <v>0</v>
      </c>
      <c r="W246" s="946">
        <f>SUM(T245:T246)</f>
        <v>0</v>
      </c>
      <c r="X246" s="600"/>
      <c r="Y246" s="688"/>
      <c r="Z246" s="599">
        <v>33883</v>
      </c>
      <c r="AA246" s="668"/>
    </row>
    <row r="247" spans="1:27" s="157" customFormat="1" ht="47.25" x14ac:dyDescent="0.25">
      <c r="A247" s="209">
        <v>2440</v>
      </c>
      <c r="B247" s="109" t="s">
        <v>550</v>
      </c>
      <c r="C247" s="123" t="s">
        <v>551</v>
      </c>
      <c r="D247" s="111"/>
      <c r="E247" s="209"/>
      <c r="F247" s="109"/>
      <c r="G247" s="314"/>
      <c r="H247" s="381" t="s">
        <v>552</v>
      </c>
      <c r="I247" s="490"/>
      <c r="J247" s="496"/>
      <c r="K247" s="123" t="s">
        <v>30</v>
      </c>
      <c r="L247" s="123"/>
      <c r="M247" s="659">
        <v>20</v>
      </c>
      <c r="N247" s="1008"/>
      <c r="O247" s="123"/>
      <c r="P247" s="123"/>
      <c r="Q247" s="772">
        <f t="shared" si="22"/>
        <v>0</v>
      </c>
      <c r="R247" s="123">
        <v>9.5</v>
      </c>
      <c r="S247" s="833">
        <f t="shared" si="23"/>
        <v>0</v>
      </c>
      <c r="T247" s="772">
        <f t="shared" si="24"/>
        <v>0</v>
      </c>
      <c r="U247" s="122"/>
      <c r="V247" s="945"/>
      <c r="W247" s="945"/>
      <c r="X247" s="217"/>
      <c r="Y247" s="122"/>
      <c r="Z247" s="123">
        <v>33884</v>
      </c>
      <c r="AA247" s="668"/>
    </row>
    <row r="248" spans="1:27" s="157" customFormat="1" ht="16.5" thickBot="1" x14ac:dyDescent="0.3">
      <c r="A248" s="210">
        <v>2450</v>
      </c>
      <c r="B248" s="115"/>
      <c r="C248" s="147" t="s">
        <v>476</v>
      </c>
      <c r="D248" s="117"/>
      <c r="E248" s="210"/>
      <c r="F248" s="115"/>
      <c r="G248" s="326"/>
      <c r="H248" s="382" t="s">
        <v>552</v>
      </c>
      <c r="I248" s="491"/>
      <c r="J248" s="499"/>
      <c r="K248" s="602" t="s">
        <v>30</v>
      </c>
      <c r="L248" s="602"/>
      <c r="M248" s="660">
        <v>3</v>
      </c>
      <c r="N248" s="1010"/>
      <c r="O248" s="602"/>
      <c r="P248" s="602"/>
      <c r="Q248" s="778">
        <f t="shared" si="22"/>
        <v>0</v>
      </c>
      <c r="R248" s="602">
        <v>22</v>
      </c>
      <c r="S248" s="839">
        <f t="shared" si="23"/>
        <v>0</v>
      </c>
      <c r="T248" s="778">
        <f t="shared" si="24"/>
        <v>0</v>
      </c>
      <c r="U248" s="689"/>
      <c r="V248" s="947">
        <f>SUM(Q247:Q248)</f>
        <v>0</v>
      </c>
      <c r="W248" s="947">
        <f>SUM(T247:T248)</f>
        <v>0</v>
      </c>
      <c r="X248" s="597"/>
      <c r="Y248" s="689"/>
      <c r="Z248" s="602">
        <v>33885</v>
      </c>
      <c r="AA248" s="668"/>
    </row>
    <row r="249" spans="1:27" s="157" customFormat="1" ht="63" x14ac:dyDescent="0.25">
      <c r="A249" s="216">
        <v>2460</v>
      </c>
      <c r="B249" s="118" t="s">
        <v>553</v>
      </c>
      <c r="C249" s="148" t="s">
        <v>614</v>
      </c>
      <c r="D249" s="120"/>
      <c r="E249" s="216"/>
      <c r="F249" s="118"/>
      <c r="G249" s="327"/>
      <c r="H249" s="390" t="s">
        <v>554</v>
      </c>
      <c r="I249" s="500"/>
      <c r="J249" s="501"/>
      <c r="K249" s="523" t="s">
        <v>30</v>
      </c>
      <c r="L249" s="513"/>
      <c r="M249" s="664">
        <v>150</v>
      </c>
      <c r="N249" s="1011"/>
      <c r="O249" s="148"/>
      <c r="P249" s="513"/>
      <c r="Q249" s="779">
        <f t="shared" si="22"/>
        <v>0</v>
      </c>
      <c r="R249" s="513">
        <v>9.5</v>
      </c>
      <c r="S249" s="840">
        <f t="shared" si="23"/>
        <v>0</v>
      </c>
      <c r="T249" s="779">
        <f t="shared" si="24"/>
        <v>0</v>
      </c>
      <c r="U249" s="690"/>
      <c r="V249" s="948"/>
      <c r="W249" s="948"/>
      <c r="X249" s="603"/>
      <c r="Y249" s="690"/>
      <c r="Z249" s="720">
        <v>33886</v>
      </c>
      <c r="AA249" s="668"/>
    </row>
    <row r="250" spans="1:27" s="157" customFormat="1" ht="16.5" thickBot="1" x14ac:dyDescent="0.3">
      <c r="A250" s="210">
        <v>2470</v>
      </c>
      <c r="B250" s="115"/>
      <c r="C250" s="116" t="s">
        <v>448</v>
      </c>
      <c r="D250" s="117"/>
      <c r="E250" s="210"/>
      <c r="F250" s="115"/>
      <c r="G250" s="308"/>
      <c r="H250" s="382" t="s">
        <v>554</v>
      </c>
      <c r="I250" s="491"/>
      <c r="J250" s="499"/>
      <c r="K250" s="601" t="s">
        <v>30</v>
      </c>
      <c r="L250" s="602"/>
      <c r="M250" s="660">
        <v>21</v>
      </c>
      <c r="N250" s="1010"/>
      <c r="O250" s="596"/>
      <c r="P250" s="602"/>
      <c r="Q250" s="778">
        <f t="shared" si="22"/>
        <v>0</v>
      </c>
      <c r="R250" s="602">
        <v>22</v>
      </c>
      <c r="S250" s="839">
        <f t="shared" si="23"/>
        <v>0</v>
      </c>
      <c r="T250" s="778">
        <f t="shared" si="24"/>
        <v>0</v>
      </c>
      <c r="U250" s="689"/>
      <c r="V250" s="947">
        <f>SUM(Q249:Q250)</f>
        <v>0</v>
      </c>
      <c r="W250" s="947">
        <f>SUM(T249:T250)</f>
        <v>0</v>
      </c>
      <c r="X250" s="597"/>
      <c r="Y250" s="689"/>
      <c r="Z250" s="602">
        <v>33887</v>
      </c>
      <c r="AA250" s="668"/>
    </row>
    <row r="251" spans="1:27" s="157" customFormat="1" ht="63" x14ac:dyDescent="0.25">
      <c r="A251" s="216">
        <v>2480</v>
      </c>
      <c r="B251" s="118" t="s">
        <v>555</v>
      </c>
      <c r="C251" s="149" t="s">
        <v>615</v>
      </c>
      <c r="D251" s="120"/>
      <c r="E251" s="216"/>
      <c r="F251" s="118"/>
      <c r="G251" s="328"/>
      <c r="H251" s="390" t="s">
        <v>556</v>
      </c>
      <c r="I251" s="500"/>
      <c r="J251" s="501"/>
      <c r="K251" s="524" t="s">
        <v>30</v>
      </c>
      <c r="L251" s="513"/>
      <c r="M251" s="664">
        <v>150</v>
      </c>
      <c r="N251" s="1011"/>
      <c r="O251" s="149"/>
      <c r="P251" s="513"/>
      <c r="Q251" s="779">
        <f t="shared" si="22"/>
        <v>0</v>
      </c>
      <c r="R251" s="513">
        <v>9.5</v>
      </c>
      <c r="S251" s="840">
        <f t="shared" si="23"/>
        <v>0</v>
      </c>
      <c r="T251" s="779">
        <f t="shared" si="24"/>
        <v>0</v>
      </c>
      <c r="U251" s="690"/>
      <c r="V251" s="948"/>
      <c r="W251" s="948"/>
      <c r="X251" s="603"/>
      <c r="Y251" s="690"/>
      <c r="Z251" s="721">
        <v>33888</v>
      </c>
      <c r="AA251" s="668"/>
    </row>
    <row r="252" spans="1:27" s="157" customFormat="1" ht="16.5" thickBot="1" x14ac:dyDescent="0.3">
      <c r="A252" s="215">
        <v>2490</v>
      </c>
      <c r="B252" s="112"/>
      <c r="C252" s="113" t="s">
        <v>448</v>
      </c>
      <c r="D252" s="114"/>
      <c r="E252" s="215"/>
      <c r="F252" s="112"/>
      <c r="G252" s="307"/>
      <c r="H252" s="389" t="s">
        <v>556</v>
      </c>
      <c r="I252" s="497"/>
      <c r="J252" s="498"/>
      <c r="K252" s="598" t="s">
        <v>30</v>
      </c>
      <c r="L252" s="599"/>
      <c r="M252" s="663">
        <v>21</v>
      </c>
      <c r="N252" s="1009"/>
      <c r="O252" s="687"/>
      <c r="P252" s="599"/>
      <c r="Q252" s="773">
        <f t="shared" si="22"/>
        <v>0</v>
      </c>
      <c r="R252" s="599">
        <v>22</v>
      </c>
      <c r="S252" s="834">
        <f t="shared" si="23"/>
        <v>0</v>
      </c>
      <c r="T252" s="773">
        <f t="shared" si="24"/>
        <v>0</v>
      </c>
      <c r="U252" s="688"/>
      <c r="V252" s="946">
        <f>SUM(Q251:Q252)</f>
        <v>0</v>
      </c>
      <c r="W252" s="946">
        <f>SUM(T251:T252)</f>
        <v>0</v>
      </c>
      <c r="X252" s="600"/>
      <c r="Y252" s="688"/>
      <c r="Z252" s="599">
        <v>33889</v>
      </c>
      <c r="AA252" s="668"/>
    </row>
    <row r="253" spans="1:27" s="157" customFormat="1" ht="63" x14ac:dyDescent="0.25">
      <c r="A253" s="209">
        <v>2500</v>
      </c>
      <c r="B253" s="109" t="s">
        <v>557</v>
      </c>
      <c r="C253" s="150" t="s">
        <v>611</v>
      </c>
      <c r="D253" s="111"/>
      <c r="E253" s="209"/>
      <c r="F253" s="109"/>
      <c r="G253" s="329"/>
      <c r="H253" s="381" t="s">
        <v>558</v>
      </c>
      <c r="I253" s="490"/>
      <c r="J253" s="496"/>
      <c r="K253" s="525" t="s">
        <v>30</v>
      </c>
      <c r="L253" s="123"/>
      <c r="M253" s="659">
        <v>10</v>
      </c>
      <c r="N253" s="1008"/>
      <c r="O253" s="150"/>
      <c r="P253" s="123"/>
      <c r="Q253" s="772">
        <f t="shared" si="22"/>
        <v>0</v>
      </c>
      <c r="R253" s="123">
        <v>9.5</v>
      </c>
      <c r="S253" s="833">
        <f t="shared" si="23"/>
        <v>0</v>
      </c>
      <c r="T253" s="772">
        <f t="shared" si="24"/>
        <v>0</v>
      </c>
      <c r="U253" s="122"/>
      <c r="V253" s="945"/>
      <c r="W253" s="945"/>
      <c r="X253" s="217"/>
      <c r="Y253" s="122"/>
      <c r="Z253" s="549">
        <v>33890</v>
      </c>
      <c r="AA253" s="668"/>
    </row>
    <row r="254" spans="1:27" s="157" customFormat="1" ht="16.5" thickBot="1" x14ac:dyDescent="0.3">
      <c r="A254" s="215">
        <v>2510</v>
      </c>
      <c r="B254" s="112"/>
      <c r="C254" s="151" t="s">
        <v>596</v>
      </c>
      <c r="D254" s="114"/>
      <c r="E254" s="215"/>
      <c r="F254" s="112"/>
      <c r="G254" s="307"/>
      <c r="H254" s="389" t="s">
        <v>558</v>
      </c>
      <c r="I254" s="497"/>
      <c r="J254" s="498"/>
      <c r="K254" s="598" t="s">
        <v>30</v>
      </c>
      <c r="L254" s="599"/>
      <c r="M254" s="663">
        <v>1</v>
      </c>
      <c r="N254" s="1009"/>
      <c r="O254" s="687"/>
      <c r="P254" s="599"/>
      <c r="Q254" s="773">
        <f t="shared" si="22"/>
        <v>0</v>
      </c>
      <c r="R254" s="599">
        <v>22</v>
      </c>
      <c r="S254" s="834">
        <f t="shared" si="23"/>
        <v>0</v>
      </c>
      <c r="T254" s="773">
        <f t="shared" si="24"/>
        <v>0</v>
      </c>
      <c r="U254" s="688"/>
      <c r="V254" s="946">
        <f>SUM(Q253:Q254)</f>
        <v>0</v>
      </c>
      <c r="W254" s="946">
        <f>SUM(T253:T254)</f>
        <v>0</v>
      </c>
      <c r="X254" s="600"/>
      <c r="Y254" s="688"/>
      <c r="Z254" s="599">
        <v>33891</v>
      </c>
      <c r="AA254" s="668"/>
    </row>
    <row r="255" spans="1:27" s="157" customFormat="1" ht="63" x14ac:dyDescent="0.25">
      <c r="A255" s="216">
        <v>2520</v>
      </c>
      <c r="B255" s="118" t="s">
        <v>559</v>
      </c>
      <c r="C255" s="48" t="s">
        <v>612</v>
      </c>
      <c r="D255" s="120"/>
      <c r="E255" s="216"/>
      <c r="F255" s="118"/>
      <c r="G255" s="280"/>
      <c r="H255" s="390" t="s">
        <v>560</v>
      </c>
      <c r="I255" s="500"/>
      <c r="J255" s="501"/>
      <c r="K255" s="242" t="s">
        <v>30</v>
      </c>
      <c r="L255" s="513"/>
      <c r="M255" s="664">
        <v>10</v>
      </c>
      <c r="N255" s="1011"/>
      <c r="O255" s="48"/>
      <c r="P255" s="513"/>
      <c r="Q255" s="779">
        <f t="shared" si="22"/>
        <v>0</v>
      </c>
      <c r="R255" s="513">
        <v>9.5</v>
      </c>
      <c r="S255" s="840">
        <f t="shared" si="23"/>
        <v>0</v>
      </c>
      <c r="T255" s="779">
        <f t="shared" si="24"/>
        <v>0</v>
      </c>
      <c r="U255" s="690"/>
      <c r="V255" s="948"/>
      <c r="W255" s="948"/>
      <c r="X255" s="603"/>
      <c r="Y255" s="690"/>
      <c r="Z255" s="548">
        <v>33892</v>
      </c>
      <c r="AA255" s="668"/>
    </row>
    <row r="256" spans="1:27" s="157" customFormat="1" ht="16.5" thickBot="1" x14ac:dyDescent="0.3">
      <c r="A256" s="215">
        <v>2530</v>
      </c>
      <c r="B256" s="112"/>
      <c r="C256" s="113" t="s">
        <v>596</v>
      </c>
      <c r="D256" s="114"/>
      <c r="E256" s="215"/>
      <c r="F256" s="112"/>
      <c r="G256" s="307"/>
      <c r="H256" s="389" t="s">
        <v>560</v>
      </c>
      <c r="I256" s="497"/>
      <c r="J256" s="498"/>
      <c r="K256" s="598" t="s">
        <v>30</v>
      </c>
      <c r="L256" s="599"/>
      <c r="M256" s="663">
        <v>1</v>
      </c>
      <c r="N256" s="1009"/>
      <c r="O256" s="687"/>
      <c r="P256" s="599"/>
      <c r="Q256" s="773">
        <f t="shared" si="22"/>
        <v>0</v>
      </c>
      <c r="R256" s="599">
        <v>22</v>
      </c>
      <c r="S256" s="834">
        <f t="shared" si="23"/>
        <v>0</v>
      </c>
      <c r="T256" s="773">
        <f t="shared" si="24"/>
        <v>0</v>
      </c>
      <c r="U256" s="688"/>
      <c r="V256" s="946">
        <f>SUM(Q255:Q256)</f>
        <v>0</v>
      </c>
      <c r="W256" s="946">
        <f>SUM(T255:T256)</f>
        <v>0</v>
      </c>
      <c r="X256" s="600"/>
      <c r="Y256" s="688"/>
      <c r="Z256" s="599">
        <v>33893</v>
      </c>
      <c r="AA256" s="668"/>
    </row>
    <row r="257" spans="1:27" s="157" customFormat="1" ht="63" x14ac:dyDescent="0.25">
      <c r="A257" s="218">
        <v>2540</v>
      </c>
      <c r="B257" s="124" t="s">
        <v>561</v>
      </c>
      <c r="C257" s="704" t="s">
        <v>613</v>
      </c>
      <c r="D257" s="125"/>
      <c r="E257" s="218"/>
      <c r="F257" s="124"/>
      <c r="G257" s="305"/>
      <c r="H257" s="392" t="s">
        <v>562</v>
      </c>
      <c r="I257" s="502"/>
      <c r="J257" s="503"/>
      <c r="K257" s="256" t="s">
        <v>30</v>
      </c>
      <c r="L257" s="144"/>
      <c r="M257" s="665">
        <v>10</v>
      </c>
      <c r="N257" s="1012"/>
      <c r="O257" s="106"/>
      <c r="P257" s="144"/>
      <c r="Q257" s="781">
        <f t="shared" si="22"/>
        <v>0</v>
      </c>
      <c r="R257" s="144">
        <v>9.5</v>
      </c>
      <c r="S257" s="842">
        <f t="shared" si="23"/>
        <v>0</v>
      </c>
      <c r="T257" s="781">
        <f t="shared" si="24"/>
        <v>0</v>
      </c>
      <c r="U257" s="691"/>
      <c r="V257" s="950"/>
      <c r="W257" s="950"/>
      <c r="X257" s="604"/>
      <c r="Y257" s="691"/>
      <c r="Z257" s="567">
        <v>33894</v>
      </c>
      <c r="AA257" s="668"/>
    </row>
    <row r="258" spans="1:27" s="157" customFormat="1" ht="16.5" thickBot="1" x14ac:dyDescent="0.3">
      <c r="A258" s="706">
        <v>2550</v>
      </c>
      <c r="B258" s="705"/>
      <c r="C258" s="139" t="s">
        <v>596</v>
      </c>
      <c r="D258" s="140"/>
      <c r="E258" s="706"/>
      <c r="F258" s="705"/>
      <c r="G258" s="262"/>
      <c r="H258" s="394" t="s">
        <v>562</v>
      </c>
      <c r="I258" s="707"/>
      <c r="J258" s="708"/>
      <c r="K258" s="573" t="s">
        <v>30</v>
      </c>
      <c r="L258" s="607"/>
      <c r="M258" s="709">
        <v>1</v>
      </c>
      <c r="N258" s="1015"/>
      <c r="O258" s="669"/>
      <c r="P258" s="607"/>
      <c r="Q258" s="783">
        <f t="shared" si="22"/>
        <v>0</v>
      </c>
      <c r="R258" s="710">
        <v>22</v>
      </c>
      <c r="S258" s="844">
        <f t="shared" si="23"/>
        <v>0</v>
      </c>
      <c r="T258" s="783">
        <f t="shared" si="24"/>
        <v>0</v>
      </c>
      <c r="U258" s="711"/>
      <c r="V258" s="952">
        <f>SUM(Q257:Q258)</f>
        <v>0</v>
      </c>
      <c r="W258" s="952">
        <f>SUM(T257:T258)</f>
        <v>0</v>
      </c>
      <c r="X258" s="712"/>
      <c r="Y258" s="711"/>
      <c r="Z258" s="607">
        <v>33895</v>
      </c>
      <c r="AA258" s="668"/>
    </row>
    <row r="259" spans="1:27" ht="16.5" thickTop="1" x14ac:dyDescent="0.25">
      <c r="O259" s="696"/>
      <c r="P259" s="696"/>
      <c r="Q259" s="723"/>
      <c r="R259" s="697"/>
      <c r="S259" s="698"/>
      <c r="T259" s="696"/>
      <c r="U259" s="699"/>
      <c r="V259" s="953"/>
      <c r="W259" s="953"/>
      <c r="X259" s="696"/>
      <c r="Y259" s="696"/>
      <c r="Z259" s="697"/>
      <c r="AA259" s="700"/>
    </row>
  </sheetData>
  <pageMargins left="0" right="0" top="0.59055118110236227" bottom="0.59055118110236227" header="0" footer="0.47244094488188981"/>
  <pageSetup paperSize="8" scale="35" fitToHeight="0" orientation="landscape" r:id="rId1"/>
  <headerFooter>
    <oddFooter>&amp;C&amp;14&amp;P&amp;R&amp;"-,Krepko"&amp;14 845080101-002-19_001</oddFooter>
  </headerFooter>
  <colBreaks count="1" manualBreakCount="1">
    <brk id="2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96"/>
  <sheetViews>
    <sheetView view="pageBreakPreview" zoomScale="80" zoomScaleNormal="100" zoomScaleSheetLayoutView="80" workbookViewId="0">
      <pane ySplit="1" topLeftCell="A2" activePane="bottomLeft" state="frozen"/>
      <selection pane="bottomLeft" activeCell="C217" sqref="C217"/>
    </sheetView>
  </sheetViews>
  <sheetFormatPr defaultRowHeight="15.75" x14ac:dyDescent="0.25"/>
  <cols>
    <col min="1" max="1" width="57.7109375" style="153" bestFit="1" customWidth="1"/>
    <col min="2" max="2" width="6.7109375" style="387" bestFit="1" customWidth="1"/>
    <col min="3" max="3" width="24.85546875" style="887" customWidth="1"/>
    <col min="4" max="4" width="25.140625" style="887" bestFit="1" customWidth="1"/>
    <col min="5" max="16384" width="9.140625" style="153"/>
  </cols>
  <sheetData>
    <row r="1" spans="1:4" s="157" customFormat="1" ht="45" customHeight="1" x14ac:dyDescent="0.25">
      <c r="A1" s="222" t="s">
        <v>3</v>
      </c>
      <c r="B1" s="388" t="s">
        <v>9</v>
      </c>
      <c r="C1" s="888" t="s">
        <v>23</v>
      </c>
      <c r="D1" s="888" t="s">
        <v>24</v>
      </c>
    </row>
    <row r="2" spans="1:4" s="157" customFormat="1" ht="45" customHeight="1" thickBot="1" x14ac:dyDescent="0.3">
      <c r="A2" s="1" t="s">
        <v>28</v>
      </c>
      <c r="B2" s="334" t="s">
        <v>29</v>
      </c>
      <c r="C2" s="890">
        <f>PREDRAČUN!V9</f>
        <v>0</v>
      </c>
      <c r="D2" s="890">
        <f>PREDRAČUN!W9</f>
        <v>0</v>
      </c>
    </row>
    <row r="3" spans="1:4" s="157" customFormat="1" ht="45" customHeight="1" thickBot="1" x14ac:dyDescent="0.3">
      <c r="A3" s="856" t="s">
        <v>32</v>
      </c>
      <c r="B3" s="1048" t="s">
        <v>33</v>
      </c>
      <c r="C3" s="1049">
        <f>PREDRAČUN!V12</f>
        <v>0</v>
      </c>
      <c r="D3" s="1049">
        <f>PREDRAČUN!W12</f>
        <v>0</v>
      </c>
    </row>
    <row r="4" spans="1:4" s="157" customFormat="1" ht="45" customHeight="1" thickBot="1" x14ac:dyDescent="0.3">
      <c r="A4" s="7" t="s">
        <v>35</v>
      </c>
      <c r="B4" s="1046" t="s">
        <v>36</v>
      </c>
      <c r="C4" s="1047">
        <f>PREDRAČUN!V14</f>
        <v>0</v>
      </c>
      <c r="D4" s="1047">
        <f>PREDRAČUN!W14</f>
        <v>0</v>
      </c>
    </row>
    <row r="5" spans="1:4" s="157" customFormat="1" ht="45" customHeight="1" thickTop="1" thickBot="1" x14ac:dyDescent="0.3">
      <c r="A5" s="12" t="s">
        <v>38</v>
      </c>
      <c r="B5" s="337" t="s">
        <v>40</v>
      </c>
      <c r="C5" s="896">
        <f>PREDRAČUN!V15</f>
        <v>0</v>
      </c>
      <c r="D5" s="896">
        <f>PREDRAČUN!W15</f>
        <v>0</v>
      </c>
    </row>
    <row r="6" spans="1:4" s="157" customFormat="1" ht="45" customHeight="1" thickBot="1" x14ac:dyDescent="0.3">
      <c r="A6" s="14" t="s">
        <v>41</v>
      </c>
      <c r="B6" s="338" t="s">
        <v>42</v>
      </c>
      <c r="C6" s="897">
        <f>PREDRAČUN!V16</f>
        <v>0</v>
      </c>
      <c r="D6" s="897">
        <f>PREDRAČUN!W16</f>
        <v>0</v>
      </c>
    </row>
    <row r="7" spans="1:4" s="157" customFormat="1" ht="45" customHeight="1" thickBot="1" x14ac:dyDescent="0.3">
      <c r="A7" s="16" t="s">
        <v>43</v>
      </c>
      <c r="B7" s="339" t="s">
        <v>44</v>
      </c>
      <c r="C7" s="898">
        <f>PREDRAČUN!V17</f>
        <v>0</v>
      </c>
      <c r="D7" s="898">
        <f>PREDRAČUN!W17</f>
        <v>0</v>
      </c>
    </row>
    <row r="8" spans="1:4" s="157" customFormat="1" ht="45" customHeight="1" thickTop="1" thickBot="1" x14ac:dyDescent="0.3">
      <c r="A8" s="18" t="s">
        <v>45</v>
      </c>
      <c r="B8" s="340" t="s">
        <v>47</v>
      </c>
      <c r="C8" s="899">
        <f>PREDRAČUN!V18</f>
        <v>0</v>
      </c>
      <c r="D8" s="899">
        <f>PREDRAČUN!W18</f>
        <v>0</v>
      </c>
    </row>
    <row r="9" spans="1:4" s="157" customFormat="1" ht="45" customHeight="1" thickBot="1" x14ac:dyDescent="0.3">
      <c r="A9" s="20" t="s">
        <v>48</v>
      </c>
      <c r="B9" s="341" t="s">
        <v>50</v>
      </c>
      <c r="C9" s="900">
        <f>PREDRAČUN!V19</f>
        <v>0</v>
      </c>
      <c r="D9" s="900">
        <f>PREDRAČUN!W19</f>
        <v>0</v>
      </c>
    </row>
    <row r="10" spans="1:4" s="157" customFormat="1" ht="45" customHeight="1" thickBot="1" x14ac:dyDescent="0.3">
      <c r="A10" s="22" t="s">
        <v>51</v>
      </c>
      <c r="B10" s="342" t="s">
        <v>53</v>
      </c>
      <c r="C10" s="901">
        <f>PREDRAČUN!V20</f>
        <v>0</v>
      </c>
      <c r="D10" s="901">
        <f>PREDRAČUN!W20</f>
        <v>0</v>
      </c>
    </row>
    <row r="11" spans="1:4" s="157" customFormat="1" ht="45" customHeight="1" thickTop="1" thickBot="1" x14ac:dyDescent="0.3">
      <c r="A11" s="25" t="s">
        <v>54</v>
      </c>
      <c r="B11" s="343" t="s">
        <v>56</v>
      </c>
      <c r="C11" s="902">
        <f>PREDRAČUN!V21</f>
        <v>0</v>
      </c>
      <c r="D11" s="902">
        <f>PREDRAČUN!W21</f>
        <v>0</v>
      </c>
    </row>
    <row r="12" spans="1:4" s="157" customFormat="1" ht="45" customHeight="1" thickBot="1" x14ac:dyDescent="0.3">
      <c r="A12" s="27" t="s">
        <v>57</v>
      </c>
      <c r="B12" s="344" t="s">
        <v>58</v>
      </c>
      <c r="C12" s="903">
        <f>PREDRAČUN!V22</f>
        <v>0</v>
      </c>
      <c r="D12" s="903">
        <f>PREDRAČUN!W22</f>
        <v>0</v>
      </c>
    </row>
    <row r="13" spans="1:4" s="157" customFormat="1" ht="45" customHeight="1" thickBot="1" x14ac:dyDescent="0.3">
      <c r="A13" s="35" t="s">
        <v>59</v>
      </c>
      <c r="B13" s="348" t="s">
        <v>61</v>
      </c>
      <c r="C13" s="907">
        <f>PREDRAČUN!V26</f>
        <v>0</v>
      </c>
      <c r="D13" s="907">
        <f>PREDRAČUN!W26</f>
        <v>0</v>
      </c>
    </row>
    <row r="14" spans="1:4" s="157" customFormat="1" ht="45" customHeight="1" thickBot="1" x14ac:dyDescent="0.3">
      <c r="A14" s="33" t="s">
        <v>65</v>
      </c>
      <c r="B14" s="347" t="s">
        <v>67</v>
      </c>
      <c r="C14" s="906">
        <f>PREDRAČUN!V27</f>
        <v>0</v>
      </c>
      <c r="D14" s="906">
        <f>PREDRAČUN!W27</f>
        <v>0</v>
      </c>
    </row>
    <row r="15" spans="1:4" s="157" customFormat="1" ht="45" customHeight="1" thickBot="1" x14ac:dyDescent="0.3">
      <c r="A15" s="37" t="s">
        <v>68</v>
      </c>
      <c r="B15" s="349" t="s">
        <v>69</v>
      </c>
      <c r="C15" s="908">
        <f>PREDRAČUN!V28</f>
        <v>0</v>
      </c>
      <c r="D15" s="908">
        <f>PREDRAČUN!W28</f>
        <v>0</v>
      </c>
    </row>
    <row r="16" spans="1:4" s="157" customFormat="1" ht="45" customHeight="1" thickBot="1" x14ac:dyDescent="0.3">
      <c r="A16" s="27" t="s">
        <v>70</v>
      </c>
      <c r="B16" s="344" t="s">
        <v>72</v>
      </c>
      <c r="C16" s="903">
        <f>PREDRAČUN!V29</f>
        <v>0</v>
      </c>
      <c r="D16" s="903">
        <f>PREDRAČUN!W29</f>
        <v>0</v>
      </c>
    </row>
    <row r="17" spans="1:4" s="157" customFormat="1" ht="45" customHeight="1" thickBot="1" x14ac:dyDescent="0.3">
      <c r="A17" s="39" t="s">
        <v>73</v>
      </c>
      <c r="B17" s="350" t="s">
        <v>74</v>
      </c>
      <c r="C17" s="909">
        <f>PREDRAČUN!V30</f>
        <v>0</v>
      </c>
      <c r="D17" s="909">
        <f>PREDRAČUN!W30</f>
        <v>0</v>
      </c>
    </row>
    <row r="18" spans="1:4" s="157" customFormat="1" ht="45" customHeight="1" thickBot="1" x14ac:dyDescent="0.3">
      <c r="A18" s="39" t="s">
        <v>75</v>
      </c>
      <c r="B18" s="350" t="s">
        <v>77</v>
      </c>
      <c r="C18" s="909">
        <f>PREDRAČUN!V31</f>
        <v>0</v>
      </c>
      <c r="D18" s="909">
        <f>PREDRAČUN!W31</f>
        <v>0</v>
      </c>
    </row>
    <row r="19" spans="1:4" s="157" customFormat="1" ht="45" customHeight="1" thickBot="1" x14ac:dyDescent="0.3">
      <c r="A19" s="41" t="s">
        <v>78</v>
      </c>
      <c r="B19" s="351" t="s">
        <v>80</v>
      </c>
      <c r="C19" s="910">
        <f>PREDRAČUN!V32</f>
        <v>0</v>
      </c>
      <c r="D19" s="910">
        <f>PREDRAČUN!W32</f>
        <v>0</v>
      </c>
    </row>
    <row r="20" spans="1:4" s="157" customFormat="1" ht="45" customHeight="1" thickTop="1" thickBot="1" x14ac:dyDescent="0.3">
      <c r="A20" s="43" t="s">
        <v>81</v>
      </c>
      <c r="B20" s="352" t="s">
        <v>83</v>
      </c>
      <c r="C20" s="911">
        <f>PREDRAČUN!V33</f>
        <v>0</v>
      </c>
      <c r="D20" s="911">
        <f>PREDRAČUN!W33</f>
        <v>0</v>
      </c>
    </row>
    <row r="21" spans="1:4" s="157" customFormat="1" ht="45" customHeight="1" thickBot="1" x14ac:dyDescent="0.3">
      <c r="A21" s="45" t="s">
        <v>84</v>
      </c>
      <c r="B21" s="353" t="s">
        <v>86</v>
      </c>
      <c r="C21" s="912">
        <f>PREDRAČUN!V34</f>
        <v>0</v>
      </c>
      <c r="D21" s="912">
        <f>PREDRAČUN!W34</f>
        <v>0</v>
      </c>
    </row>
    <row r="22" spans="1:4" s="157" customFormat="1" ht="45" customHeight="1" thickBot="1" x14ac:dyDescent="0.3">
      <c r="A22" s="1019" t="s">
        <v>87</v>
      </c>
      <c r="B22" s="1020" t="s">
        <v>89</v>
      </c>
      <c r="C22" s="1021">
        <f>PREDRAČUN!V35</f>
        <v>0</v>
      </c>
      <c r="D22" s="1021">
        <f>PREDRAČUN!W35</f>
        <v>0</v>
      </c>
    </row>
    <row r="23" spans="1:4" s="157" customFormat="1" ht="45" customHeight="1" thickBot="1" x14ac:dyDescent="0.3">
      <c r="A23" s="1019" t="s">
        <v>90</v>
      </c>
      <c r="B23" s="1020" t="s">
        <v>92</v>
      </c>
      <c r="C23" s="1021">
        <f>PREDRAČUN!V36</f>
        <v>0</v>
      </c>
      <c r="D23" s="1021">
        <f>PREDRAČUN!W36</f>
        <v>0</v>
      </c>
    </row>
    <row r="24" spans="1:4" s="157" customFormat="1" ht="45" customHeight="1" thickBot="1" x14ac:dyDescent="0.3">
      <c r="A24" s="49" t="s">
        <v>93</v>
      </c>
      <c r="B24" s="1016" t="s">
        <v>95</v>
      </c>
      <c r="C24" s="1017">
        <f>PREDRAČUN!V39</f>
        <v>0</v>
      </c>
      <c r="D24" s="1017">
        <f>PREDRAČUN!W39</f>
        <v>0</v>
      </c>
    </row>
    <row r="25" spans="1:4" s="157" customFormat="1" ht="45" customHeight="1" thickTop="1" thickBot="1" x14ac:dyDescent="0.3">
      <c r="A25" s="55" t="s">
        <v>98</v>
      </c>
      <c r="B25" s="357" t="s">
        <v>100</v>
      </c>
      <c r="C25" s="916">
        <f>PREDRAČUN!V40</f>
        <v>0</v>
      </c>
      <c r="D25" s="916">
        <f>PREDRAČUN!W40</f>
        <v>0</v>
      </c>
    </row>
    <row r="26" spans="1:4" s="157" customFormat="1" ht="45" customHeight="1" thickBot="1" x14ac:dyDescent="0.3">
      <c r="A26" s="57" t="s">
        <v>101</v>
      </c>
      <c r="B26" s="358" t="s">
        <v>103</v>
      </c>
      <c r="C26" s="917">
        <f>PREDRAČUN!V41</f>
        <v>0</v>
      </c>
      <c r="D26" s="917">
        <f>PREDRAČUN!W41</f>
        <v>0</v>
      </c>
    </row>
    <row r="27" spans="1:4" s="157" customFormat="1" ht="45" customHeight="1" thickTop="1" thickBot="1" x14ac:dyDescent="0.3">
      <c r="A27" s="59" t="s">
        <v>104</v>
      </c>
      <c r="B27" s="359" t="s">
        <v>106</v>
      </c>
      <c r="C27" s="918">
        <f>PREDRAČUN!V42</f>
        <v>0</v>
      </c>
      <c r="D27" s="918">
        <f>PREDRAČUN!W42</f>
        <v>0</v>
      </c>
    </row>
    <row r="28" spans="1:4" s="157" customFormat="1" ht="45" customHeight="1" thickBot="1" x14ac:dyDescent="0.3">
      <c r="A28" s="61" t="s">
        <v>107</v>
      </c>
      <c r="B28" s="360" t="s">
        <v>109</v>
      </c>
      <c r="C28" s="919">
        <f>PREDRAČUN!V43</f>
        <v>0</v>
      </c>
      <c r="D28" s="919">
        <f>PREDRAČUN!W43</f>
        <v>0</v>
      </c>
    </row>
    <row r="29" spans="1:4" s="157" customFormat="1" ht="45" customHeight="1" thickBot="1" x14ac:dyDescent="0.3">
      <c r="A29" s="57" t="s">
        <v>110</v>
      </c>
      <c r="B29" s="358" t="s">
        <v>111</v>
      </c>
      <c r="C29" s="917">
        <f>PREDRAČUN!V44</f>
        <v>0</v>
      </c>
      <c r="D29" s="917">
        <f>PREDRAČUN!W44</f>
        <v>0</v>
      </c>
    </row>
    <row r="30" spans="1:4" s="157" customFormat="1" ht="45" customHeight="1" thickTop="1" thickBot="1" x14ac:dyDescent="0.3">
      <c r="A30" s="63" t="s">
        <v>112</v>
      </c>
      <c r="B30" s="361" t="s">
        <v>113</v>
      </c>
      <c r="C30" s="920">
        <f>PREDRAČUN!V45</f>
        <v>0</v>
      </c>
      <c r="D30" s="920">
        <f>PREDRAČUN!W45</f>
        <v>0</v>
      </c>
    </row>
    <row r="31" spans="1:4" s="157" customFormat="1" ht="45" customHeight="1" thickTop="1" thickBot="1" x14ac:dyDescent="0.3">
      <c r="A31" s="107" t="s">
        <v>114</v>
      </c>
      <c r="B31" s="384" t="s">
        <v>116</v>
      </c>
      <c r="C31" s="916">
        <f>PREDRAČUN!V48</f>
        <v>0</v>
      </c>
      <c r="D31" s="916">
        <f>PREDRAČUN!W48</f>
        <v>0</v>
      </c>
    </row>
    <row r="32" spans="1:4" s="157" customFormat="1" ht="45" customHeight="1" thickBot="1" x14ac:dyDescent="0.3">
      <c r="A32" s="57" t="s">
        <v>119</v>
      </c>
      <c r="B32" s="358" t="s">
        <v>120</v>
      </c>
      <c r="C32" s="924">
        <f>PREDRAČUN!V49</f>
        <v>0</v>
      </c>
      <c r="D32" s="924">
        <f>PREDRAČUN!W49</f>
        <v>0</v>
      </c>
    </row>
    <row r="33" spans="1:4" s="157" customFormat="1" ht="45" customHeight="1" thickTop="1" thickBot="1" x14ac:dyDescent="0.3">
      <c r="A33" s="73" t="s">
        <v>121</v>
      </c>
      <c r="B33" s="366" t="s">
        <v>123</v>
      </c>
      <c r="C33" s="925">
        <f>PREDRAČUN!V50</f>
        <v>0</v>
      </c>
      <c r="D33" s="925">
        <f>PREDRAČUN!W50</f>
        <v>0</v>
      </c>
    </row>
    <row r="34" spans="1:4" s="157" customFormat="1" ht="45" customHeight="1" thickTop="1" thickBot="1" x14ac:dyDescent="0.3">
      <c r="A34" s="75" t="s">
        <v>124</v>
      </c>
      <c r="B34" s="367" t="s">
        <v>125</v>
      </c>
      <c r="C34" s="926">
        <f>PREDRAČUN!V51</f>
        <v>0</v>
      </c>
      <c r="D34" s="926">
        <f>PREDRAČUN!W51</f>
        <v>0</v>
      </c>
    </row>
    <row r="35" spans="1:4" s="157" customFormat="1" ht="45" customHeight="1" thickBot="1" x14ac:dyDescent="0.3">
      <c r="A35" s="77" t="s">
        <v>126</v>
      </c>
      <c r="B35" s="368" t="s">
        <v>128</v>
      </c>
      <c r="C35" s="927">
        <f>PREDRAČUN!V52</f>
        <v>0</v>
      </c>
      <c r="D35" s="927">
        <f>PREDRAČUN!W52</f>
        <v>0</v>
      </c>
    </row>
    <row r="36" spans="1:4" s="157" customFormat="1" ht="45" customHeight="1" thickBot="1" x14ac:dyDescent="0.3">
      <c r="A36" s="77" t="s">
        <v>129</v>
      </c>
      <c r="B36" s="368" t="s">
        <v>131</v>
      </c>
      <c r="C36" s="927">
        <f>PREDRAČUN!V53</f>
        <v>0</v>
      </c>
      <c r="D36" s="927">
        <f>PREDRAČUN!W53</f>
        <v>0</v>
      </c>
    </row>
    <row r="37" spans="1:4" s="157" customFormat="1" ht="45" customHeight="1" thickBot="1" x14ac:dyDescent="0.3">
      <c r="A37" s="77" t="s">
        <v>132</v>
      </c>
      <c r="B37" s="368" t="s">
        <v>133</v>
      </c>
      <c r="C37" s="927">
        <f>PREDRAČUN!V54</f>
        <v>0</v>
      </c>
      <c r="D37" s="927">
        <f>PREDRAČUN!W54</f>
        <v>0</v>
      </c>
    </row>
    <row r="38" spans="1:4" s="157" customFormat="1" ht="45" customHeight="1" thickBot="1" x14ac:dyDescent="0.3">
      <c r="A38" s="77" t="s">
        <v>134</v>
      </c>
      <c r="B38" s="368" t="s">
        <v>136</v>
      </c>
      <c r="C38" s="927">
        <f>PREDRAČUN!V55</f>
        <v>0</v>
      </c>
      <c r="D38" s="927">
        <f>PREDRAČUN!W55</f>
        <v>0</v>
      </c>
    </row>
    <row r="39" spans="1:4" s="157" customFormat="1" ht="45" customHeight="1" thickBot="1" x14ac:dyDescent="0.3">
      <c r="A39" s="79" t="s">
        <v>137</v>
      </c>
      <c r="B39" s="369" t="s">
        <v>139</v>
      </c>
      <c r="C39" s="928">
        <f>PREDRAČUN!V56</f>
        <v>0</v>
      </c>
      <c r="D39" s="928">
        <f>PREDRAČUN!W56</f>
        <v>0</v>
      </c>
    </row>
    <row r="40" spans="1:4" s="157" customFormat="1" ht="45" customHeight="1" thickTop="1" thickBot="1" x14ac:dyDescent="0.3">
      <c r="A40" s="81" t="s">
        <v>140</v>
      </c>
      <c r="B40" s="370" t="s">
        <v>142</v>
      </c>
      <c r="C40" s="929">
        <f>PREDRAČUN!V57</f>
        <v>0</v>
      </c>
      <c r="D40" s="929">
        <f>PREDRAČUN!W57</f>
        <v>0</v>
      </c>
    </row>
    <row r="41" spans="1:4" s="157" customFormat="1" ht="45" customHeight="1" thickTop="1" thickBot="1" x14ac:dyDescent="0.3">
      <c r="A41" s="55" t="s">
        <v>143</v>
      </c>
      <c r="B41" s="357" t="s">
        <v>145</v>
      </c>
      <c r="C41" s="916">
        <f>PREDRAČUN!V58</f>
        <v>0</v>
      </c>
      <c r="D41" s="916">
        <f>PREDRAČUN!W58</f>
        <v>0</v>
      </c>
    </row>
    <row r="42" spans="1:4" s="157" customFormat="1" ht="45" customHeight="1" thickBot="1" x14ac:dyDescent="0.3">
      <c r="A42" s="84" t="s">
        <v>146</v>
      </c>
      <c r="B42" s="371" t="s">
        <v>147</v>
      </c>
      <c r="C42" s="930">
        <f>PREDRAČUN!V59</f>
        <v>0</v>
      </c>
      <c r="D42" s="930">
        <f>PREDRAČUN!W59</f>
        <v>0</v>
      </c>
    </row>
    <row r="43" spans="1:4" s="157" customFormat="1" ht="45" customHeight="1" thickBot="1" x14ac:dyDescent="0.3">
      <c r="A43" s="84" t="s">
        <v>148</v>
      </c>
      <c r="B43" s="371" t="s">
        <v>150</v>
      </c>
      <c r="C43" s="930">
        <f>PREDRAČUN!V60</f>
        <v>0</v>
      </c>
      <c r="D43" s="930">
        <f>PREDRAČUN!W60</f>
        <v>0</v>
      </c>
    </row>
    <row r="44" spans="1:4" s="157" customFormat="1" ht="45" customHeight="1" thickBot="1" x14ac:dyDescent="0.3">
      <c r="A44" s="84" t="s">
        <v>151</v>
      </c>
      <c r="B44" s="371" t="s">
        <v>153</v>
      </c>
      <c r="C44" s="930">
        <f>PREDRAČUN!V61</f>
        <v>0</v>
      </c>
      <c r="D44" s="930">
        <f>PREDRAČUN!W61</f>
        <v>0</v>
      </c>
    </row>
    <row r="45" spans="1:4" s="157" customFormat="1" ht="45" customHeight="1" thickBot="1" x14ac:dyDescent="0.3">
      <c r="A45" s="84" t="s">
        <v>154</v>
      </c>
      <c r="B45" s="371" t="s">
        <v>156</v>
      </c>
      <c r="C45" s="930">
        <f>PREDRAČUN!V62</f>
        <v>0</v>
      </c>
      <c r="D45" s="930">
        <f>PREDRAČUN!W62</f>
        <v>0</v>
      </c>
    </row>
    <row r="46" spans="1:4" s="157" customFormat="1" ht="45" customHeight="1" thickBot="1" x14ac:dyDescent="0.3">
      <c r="A46" s="84" t="s">
        <v>157</v>
      </c>
      <c r="B46" s="371" t="s">
        <v>159</v>
      </c>
      <c r="C46" s="930">
        <f>PREDRAČUN!V63</f>
        <v>0</v>
      </c>
      <c r="D46" s="930">
        <f>PREDRAČUN!W63</f>
        <v>0</v>
      </c>
    </row>
    <row r="47" spans="1:4" s="157" customFormat="1" ht="45" customHeight="1" thickBot="1" x14ac:dyDescent="0.3">
      <c r="A47" s="84" t="s">
        <v>160</v>
      </c>
      <c r="B47" s="371" t="s">
        <v>161</v>
      </c>
      <c r="C47" s="930">
        <f>PREDRAČUN!V64</f>
        <v>0</v>
      </c>
      <c r="D47" s="930">
        <f>PREDRAČUN!W64</f>
        <v>0</v>
      </c>
    </row>
    <row r="48" spans="1:4" s="157" customFormat="1" ht="45" customHeight="1" thickBot="1" x14ac:dyDescent="0.3">
      <c r="A48" s="84" t="s">
        <v>162</v>
      </c>
      <c r="B48" s="371" t="s">
        <v>163</v>
      </c>
      <c r="C48" s="930">
        <f>PREDRAČUN!V65</f>
        <v>0</v>
      </c>
      <c r="D48" s="930">
        <f>PREDRAČUN!W65</f>
        <v>0</v>
      </c>
    </row>
    <row r="49" spans="1:4" s="157" customFormat="1" ht="45" customHeight="1" thickBot="1" x14ac:dyDescent="0.3">
      <c r="A49" s="84" t="s">
        <v>164</v>
      </c>
      <c r="B49" s="371" t="s">
        <v>165</v>
      </c>
      <c r="C49" s="930">
        <f>PREDRAČUN!V66</f>
        <v>0</v>
      </c>
      <c r="D49" s="930">
        <f>PREDRAČUN!W66</f>
        <v>0</v>
      </c>
    </row>
    <row r="50" spans="1:4" s="157" customFormat="1" ht="45" customHeight="1" thickBot="1" x14ac:dyDescent="0.3">
      <c r="A50" s="84" t="s">
        <v>166</v>
      </c>
      <c r="B50" s="371" t="s">
        <v>167</v>
      </c>
      <c r="C50" s="930">
        <f>PREDRAČUN!V67</f>
        <v>0</v>
      </c>
      <c r="D50" s="930">
        <f>PREDRAČUN!W67</f>
        <v>0</v>
      </c>
    </row>
    <row r="51" spans="1:4" s="157" customFormat="1" ht="45" customHeight="1" thickBot="1" x14ac:dyDescent="0.3">
      <c r="A51" s="84" t="s">
        <v>168</v>
      </c>
      <c r="B51" s="371" t="s">
        <v>170</v>
      </c>
      <c r="C51" s="930">
        <f>PREDRAČUN!V68</f>
        <v>0</v>
      </c>
      <c r="D51" s="930">
        <f>PREDRAČUN!W68</f>
        <v>0</v>
      </c>
    </row>
    <row r="52" spans="1:4" s="157" customFormat="1" ht="45" customHeight="1" thickBot="1" x14ac:dyDescent="0.3">
      <c r="A52" s="84" t="s">
        <v>171</v>
      </c>
      <c r="B52" s="371" t="s">
        <v>173</v>
      </c>
      <c r="C52" s="930">
        <f>PREDRAČUN!V69</f>
        <v>0</v>
      </c>
      <c r="D52" s="930">
        <f>PREDRAČUN!W69</f>
        <v>0</v>
      </c>
    </row>
    <row r="53" spans="1:4" s="157" customFormat="1" ht="45" customHeight="1" thickBot="1" x14ac:dyDescent="0.3">
      <c r="A53" s="84" t="s">
        <v>174</v>
      </c>
      <c r="B53" s="371" t="s">
        <v>175</v>
      </c>
      <c r="C53" s="930">
        <f>PREDRAČUN!V70</f>
        <v>0</v>
      </c>
      <c r="D53" s="930">
        <f>PREDRAČUN!W70</f>
        <v>0</v>
      </c>
    </row>
    <row r="54" spans="1:4" s="157" customFormat="1" ht="45" customHeight="1" thickBot="1" x14ac:dyDescent="0.3">
      <c r="A54" s="84" t="s">
        <v>176</v>
      </c>
      <c r="B54" s="371" t="s">
        <v>178</v>
      </c>
      <c r="C54" s="930">
        <f>PREDRAČUN!V71</f>
        <v>0</v>
      </c>
      <c r="D54" s="930">
        <f>PREDRAČUN!W71</f>
        <v>0</v>
      </c>
    </row>
    <row r="55" spans="1:4" s="157" customFormat="1" ht="45" customHeight="1" thickBot="1" x14ac:dyDescent="0.3">
      <c r="A55" s="84" t="s">
        <v>179</v>
      </c>
      <c r="B55" s="371" t="s">
        <v>181</v>
      </c>
      <c r="C55" s="930">
        <f>PREDRAČUN!V72</f>
        <v>0</v>
      </c>
      <c r="D55" s="930">
        <f>PREDRAČUN!W72</f>
        <v>0</v>
      </c>
    </row>
    <row r="56" spans="1:4" s="157" customFormat="1" ht="45" customHeight="1" thickBot="1" x14ac:dyDescent="0.3">
      <c r="A56" s="84" t="s">
        <v>182</v>
      </c>
      <c r="B56" s="371" t="s">
        <v>184</v>
      </c>
      <c r="C56" s="930">
        <f>PREDRAČUN!V73</f>
        <v>0</v>
      </c>
      <c r="D56" s="930">
        <f>PREDRAČUN!W73</f>
        <v>0</v>
      </c>
    </row>
    <row r="57" spans="1:4" s="157" customFormat="1" ht="45" customHeight="1" thickBot="1" x14ac:dyDescent="0.3">
      <c r="A57" s="84" t="s">
        <v>185</v>
      </c>
      <c r="B57" s="371" t="s">
        <v>187</v>
      </c>
      <c r="C57" s="930">
        <f>PREDRAČUN!V74</f>
        <v>0</v>
      </c>
      <c r="D57" s="930">
        <f>PREDRAČUN!W74</f>
        <v>0</v>
      </c>
    </row>
    <row r="58" spans="1:4" s="157" customFormat="1" ht="45" customHeight="1" thickBot="1" x14ac:dyDescent="0.3">
      <c r="A58" s="84" t="s">
        <v>188</v>
      </c>
      <c r="B58" s="371" t="s">
        <v>190</v>
      </c>
      <c r="C58" s="930">
        <f>PREDRAČUN!V75</f>
        <v>0</v>
      </c>
      <c r="D58" s="930">
        <f>PREDRAČUN!W75</f>
        <v>0</v>
      </c>
    </row>
    <row r="59" spans="1:4" s="157" customFormat="1" ht="45" customHeight="1" thickBot="1" x14ac:dyDescent="0.3">
      <c r="A59" s="84" t="s">
        <v>191</v>
      </c>
      <c r="B59" s="371" t="s">
        <v>193</v>
      </c>
      <c r="C59" s="930">
        <f>PREDRAČUN!V76</f>
        <v>0</v>
      </c>
      <c r="D59" s="930">
        <f>PREDRAČUN!W76</f>
        <v>0</v>
      </c>
    </row>
    <row r="60" spans="1:4" s="157" customFormat="1" ht="45" customHeight="1" thickBot="1" x14ac:dyDescent="0.3">
      <c r="A60" s="84" t="s">
        <v>194</v>
      </c>
      <c r="B60" s="371" t="s">
        <v>196</v>
      </c>
      <c r="C60" s="930">
        <f>PREDRAČUN!V77</f>
        <v>0</v>
      </c>
      <c r="D60" s="930">
        <f>PREDRAČUN!W77</f>
        <v>0</v>
      </c>
    </row>
    <row r="61" spans="1:4" s="157" customFormat="1" ht="45" customHeight="1" thickBot="1" x14ac:dyDescent="0.3">
      <c r="A61" s="86" t="s">
        <v>197</v>
      </c>
      <c r="B61" s="372" t="s">
        <v>199</v>
      </c>
      <c r="C61" s="931">
        <f>PREDRAČUN!V78</f>
        <v>0</v>
      </c>
      <c r="D61" s="931">
        <f>PREDRAČUN!W78</f>
        <v>0</v>
      </c>
    </row>
    <row r="62" spans="1:4" s="157" customFormat="1" ht="45" customHeight="1" thickTop="1" thickBot="1" x14ac:dyDescent="0.3">
      <c r="A62" s="63" t="s">
        <v>200</v>
      </c>
      <c r="B62" s="361" t="s">
        <v>201</v>
      </c>
      <c r="C62" s="920">
        <f>PREDRAČUN!V79</f>
        <v>0</v>
      </c>
      <c r="D62" s="920">
        <f>PREDRAČUN!W79</f>
        <v>0</v>
      </c>
    </row>
    <row r="63" spans="1:4" s="157" customFormat="1" ht="45" customHeight="1" thickTop="1" thickBot="1" x14ac:dyDescent="0.3">
      <c r="A63" s="55" t="s">
        <v>202</v>
      </c>
      <c r="B63" s="357" t="s">
        <v>204</v>
      </c>
      <c r="C63" s="916">
        <f>PREDRAČUN!V80</f>
        <v>0</v>
      </c>
      <c r="D63" s="916">
        <f>PREDRAČUN!W80</f>
        <v>0</v>
      </c>
    </row>
    <row r="64" spans="1:4" s="157" customFormat="1" ht="45" customHeight="1" thickBot="1" x14ac:dyDescent="0.3">
      <c r="A64" s="84" t="s">
        <v>205</v>
      </c>
      <c r="B64" s="371" t="s">
        <v>207</v>
      </c>
      <c r="C64" s="930">
        <f>PREDRAČUN!V81</f>
        <v>0</v>
      </c>
      <c r="D64" s="930">
        <f>PREDRAČUN!W81</f>
        <v>0</v>
      </c>
    </row>
    <row r="65" spans="1:4" s="157" customFormat="1" ht="45" customHeight="1" thickBot="1" x14ac:dyDescent="0.3">
      <c r="A65" s="84" t="s">
        <v>208</v>
      </c>
      <c r="B65" s="371" t="s">
        <v>210</v>
      </c>
      <c r="C65" s="930">
        <f>PREDRAČUN!V82</f>
        <v>0</v>
      </c>
      <c r="D65" s="930">
        <f>PREDRAČUN!W82</f>
        <v>0</v>
      </c>
    </row>
    <row r="66" spans="1:4" s="157" customFormat="1" ht="45" customHeight="1" thickBot="1" x14ac:dyDescent="0.3">
      <c r="A66" s="84" t="s">
        <v>211</v>
      </c>
      <c r="B66" s="371" t="s">
        <v>213</v>
      </c>
      <c r="C66" s="930">
        <f>PREDRAČUN!V83</f>
        <v>0</v>
      </c>
      <c r="D66" s="930">
        <f>PREDRAČUN!W83</f>
        <v>0</v>
      </c>
    </row>
    <row r="67" spans="1:4" s="157" customFormat="1" ht="45" customHeight="1" thickBot="1" x14ac:dyDescent="0.3">
      <c r="A67" s="84" t="s">
        <v>214</v>
      </c>
      <c r="B67" s="371" t="s">
        <v>216</v>
      </c>
      <c r="C67" s="930">
        <f>PREDRAČUN!V84</f>
        <v>0</v>
      </c>
      <c r="D67" s="930">
        <f>PREDRAČUN!W84</f>
        <v>0</v>
      </c>
    </row>
    <row r="68" spans="1:4" s="157" customFormat="1" ht="45" customHeight="1" thickBot="1" x14ac:dyDescent="0.3">
      <c r="A68" s="84" t="s">
        <v>217</v>
      </c>
      <c r="B68" s="371" t="s">
        <v>218</v>
      </c>
      <c r="C68" s="930">
        <f>PREDRAČUN!V85</f>
        <v>0</v>
      </c>
      <c r="D68" s="930">
        <f>PREDRAČUN!W85</f>
        <v>0</v>
      </c>
    </row>
    <row r="69" spans="1:4" s="157" customFormat="1" ht="45" customHeight="1" thickBot="1" x14ac:dyDescent="0.3">
      <c r="A69" s="84" t="s">
        <v>219</v>
      </c>
      <c r="B69" s="371" t="s">
        <v>221</v>
      </c>
      <c r="C69" s="930">
        <f>PREDRAČUN!V86</f>
        <v>0</v>
      </c>
      <c r="D69" s="930">
        <f>PREDRAČUN!W86</f>
        <v>0</v>
      </c>
    </row>
    <row r="70" spans="1:4" s="157" customFormat="1" ht="45" customHeight="1" thickBot="1" x14ac:dyDescent="0.3">
      <c r="A70" s="84" t="s">
        <v>222</v>
      </c>
      <c r="B70" s="371" t="s">
        <v>224</v>
      </c>
      <c r="C70" s="930">
        <f>PREDRAČUN!V87</f>
        <v>0</v>
      </c>
      <c r="D70" s="930">
        <f>PREDRAČUN!W87</f>
        <v>0</v>
      </c>
    </row>
    <row r="71" spans="1:4" s="157" customFormat="1" ht="45" customHeight="1" thickBot="1" x14ac:dyDescent="0.3">
      <c r="A71" s="84" t="s">
        <v>225</v>
      </c>
      <c r="B71" s="371" t="s">
        <v>227</v>
      </c>
      <c r="C71" s="930">
        <f>PREDRAČUN!V88</f>
        <v>0</v>
      </c>
      <c r="D71" s="930">
        <f>PREDRAČUN!W88</f>
        <v>0</v>
      </c>
    </row>
    <row r="72" spans="1:4" s="157" customFormat="1" ht="45" customHeight="1" thickBot="1" x14ac:dyDescent="0.3">
      <c r="A72" s="86" t="s">
        <v>228</v>
      </c>
      <c r="B72" s="372" t="s">
        <v>230</v>
      </c>
      <c r="C72" s="931">
        <f>PREDRAČUN!V89</f>
        <v>0</v>
      </c>
      <c r="D72" s="931">
        <f>PREDRAČUN!W89</f>
        <v>0</v>
      </c>
    </row>
    <row r="73" spans="1:4" s="157" customFormat="1" ht="45" customHeight="1" thickTop="1" thickBot="1" x14ac:dyDescent="0.3">
      <c r="A73" s="55" t="s">
        <v>231</v>
      </c>
      <c r="B73" s="357" t="s">
        <v>233</v>
      </c>
      <c r="C73" s="916">
        <f>PREDRAČUN!V91</f>
        <v>0</v>
      </c>
      <c r="D73" s="916">
        <f>PREDRAČUN!W91</f>
        <v>0</v>
      </c>
    </row>
    <row r="74" spans="1:4" s="157" customFormat="1" ht="45" customHeight="1" thickBot="1" x14ac:dyDescent="0.3">
      <c r="A74" s="84" t="s">
        <v>235</v>
      </c>
      <c r="B74" s="371" t="s">
        <v>237</v>
      </c>
      <c r="C74" s="930">
        <f>PREDRAČUN!V92</f>
        <v>0</v>
      </c>
      <c r="D74" s="930">
        <f>PREDRAČUN!W92</f>
        <v>0</v>
      </c>
    </row>
    <row r="75" spans="1:4" s="157" customFormat="1" ht="45" customHeight="1" thickBot="1" x14ac:dyDescent="0.3">
      <c r="A75" s="57" t="s">
        <v>238</v>
      </c>
      <c r="B75" s="358" t="s">
        <v>239</v>
      </c>
      <c r="C75" s="917">
        <f>PREDRAČUN!V93</f>
        <v>0</v>
      </c>
      <c r="D75" s="917">
        <f>PREDRAČUN!W93</f>
        <v>0</v>
      </c>
    </row>
    <row r="76" spans="1:4" s="157" customFormat="1" ht="45" customHeight="1" thickTop="1" thickBot="1" x14ac:dyDescent="0.3">
      <c r="A76" s="63" t="s">
        <v>240</v>
      </c>
      <c r="B76" s="361" t="s">
        <v>242</v>
      </c>
      <c r="C76" s="920">
        <f>PREDRAČUN!V94</f>
        <v>0</v>
      </c>
      <c r="D76" s="920">
        <f>PREDRAČUN!W94</f>
        <v>0</v>
      </c>
    </row>
    <row r="77" spans="1:4" s="157" customFormat="1" ht="45" customHeight="1" thickTop="1" thickBot="1" x14ac:dyDescent="0.3">
      <c r="A77" s="55" t="s">
        <v>243</v>
      </c>
      <c r="B77" s="357" t="s">
        <v>245</v>
      </c>
      <c r="C77" s="916">
        <f>PREDRAČUN!V95</f>
        <v>0</v>
      </c>
      <c r="D77" s="916">
        <f>PREDRAČUN!W95</f>
        <v>0</v>
      </c>
    </row>
    <row r="78" spans="1:4" s="157" customFormat="1" ht="45" customHeight="1" thickBot="1" x14ac:dyDescent="0.3">
      <c r="A78" s="84" t="s">
        <v>246</v>
      </c>
      <c r="B78" s="371" t="s">
        <v>248</v>
      </c>
      <c r="C78" s="930">
        <f>PREDRAČUN!V96</f>
        <v>0</v>
      </c>
      <c r="D78" s="930">
        <f>PREDRAČUN!W96</f>
        <v>0</v>
      </c>
    </row>
    <row r="79" spans="1:4" s="157" customFormat="1" ht="45" customHeight="1" thickBot="1" x14ac:dyDescent="0.3">
      <c r="A79" s="84" t="s">
        <v>249</v>
      </c>
      <c r="B79" s="371" t="s">
        <v>250</v>
      </c>
      <c r="C79" s="930">
        <f>PREDRAČUN!V97</f>
        <v>0</v>
      </c>
      <c r="D79" s="930">
        <f>PREDRAČUN!W97</f>
        <v>0</v>
      </c>
    </row>
    <row r="80" spans="1:4" s="157" customFormat="1" ht="45" customHeight="1" thickBot="1" x14ac:dyDescent="0.3">
      <c r="A80" s="57" t="s">
        <v>251</v>
      </c>
      <c r="B80" s="358" t="s">
        <v>253</v>
      </c>
      <c r="C80" s="917">
        <f>PREDRAČUN!V98</f>
        <v>0</v>
      </c>
      <c r="D80" s="917">
        <f>PREDRAČUN!W98</f>
        <v>0</v>
      </c>
    </row>
    <row r="81" spans="1:4" s="157" customFormat="1" ht="45" customHeight="1" thickTop="1" thickBot="1" x14ac:dyDescent="0.3">
      <c r="A81" s="55" t="s">
        <v>254</v>
      </c>
      <c r="B81" s="357" t="s">
        <v>255</v>
      </c>
      <c r="C81" s="916">
        <f>PREDRAČUN!V99</f>
        <v>0</v>
      </c>
      <c r="D81" s="916">
        <f>PREDRAČUN!W99</f>
        <v>0</v>
      </c>
    </row>
    <row r="82" spans="1:4" s="157" customFormat="1" ht="45" customHeight="1" thickBot="1" x14ac:dyDescent="0.3">
      <c r="A82" s="84" t="s">
        <v>256</v>
      </c>
      <c r="B82" s="371" t="s">
        <v>258</v>
      </c>
      <c r="C82" s="930">
        <f>PREDRAČUN!V100</f>
        <v>0</v>
      </c>
      <c r="D82" s="930">
        <f>PREDRAČUN!W100</f>
        <v>0</v>
      </c>
    </row>
    <row r="83" spans="1:4" s="157" customFormat="1" ht="45" customHeight="1" thickBot="1" x14ac:dyDescent="0.3">
      <c r="A83" s="84" t="s">
        <v>259</v>
      </c>
      <c r="B83" s="371" t="s">
        <v>261</v>
      </c>
      <c r="C83" s="930">
        <f>PREDRAČUN!V101</f>
        <v>0</v>
      </c>
      <c r="D83" s="930">
        <f>PREDRAČUN!W101</f>
        <v>0</v>
      </c>
    </row>
    <row r="84" spans="1:4" s="157" customFormat="1" ht="45" customHeight="1" thickBot="1" x14ac:dyDescent="0.3">
      <c r="A84" s="86" t="s">
        <v>262</v>
      </c>
      <c r="B84" s="372" t="s">
        <v>264</v>
      </c>
      <c r="C84" s="931">
        <f>PREDRAČUN!V102</f>
        <v>0</v>
      </c>
      <c r="D84" s="931">
        <f>PREDRAČUN!W102</f>
        <v>0</v>
      </c>
    </row>
    <row r="85" spans="1:4" s="157" customFormat="1" ht="45" customHeight="1" thickTop="1" thickBot="1" x14ac:dyDescent="0.3">
      <c r="A85" s="55" t="s">
        <v>265</v>
      </c>
      <c r="B85" s="357" t="s">
        <v>267</v>
      </c>
      <c r="C85" s="916">
        <f>PREDRAČUN!V103</f>
        <v>0</v>
      </c>
      <c r="D85" s="916">
        <f>PREDRAČUN!W103</f>
        <v>0</v>
      </c>
    </row>
    <row r="86" spans="1:4" s="157" customFormat="1" ht="45" customHeight="1" thickBot="1" x14ac:dyDescent="0.3">
      <c r="A86" s="84" t="s">
        <v>268</v>
      </c>
      <c r="B86" s="371" t="s">
        <v>270</v>
      </c>
      <c r="C86" s="930">
        <f>PREDRAČUN!V104</f>
        <v>0</v>
      </c>
      <c r="D86" s="930">
        <f>PREDRAČUN!W104</f>
        <v>0</v>
      </c>
    </row>
    <row r="87" spans="1:4" s="157" customFormat="1" ht="45" customHeight="1" thickBot="1" x14ac:dyDescent="0.3">
      <c r="A87" s="84" t="s">
        <v>271</v>
      </c>
      <c r="B87" s="371" t="s">
        <v>273</v>
      </c>
      <c r="C87" s="930">
        <f>PREDRAČUN!V105</f>
        <v>0</v>
      </c>
      <c r="D87" s="930">
        <f>PREDRAČUN!W105</f>
        <v>0</v>
      </c>
    </row>
    <row r="88" spans="1:4" s="157" customFormat="1" ht="45" customHeight="1" thickBot="1" x14ac:dyDescent="0.3">
      <c r="A88" s="84" t="s">
        <v>274</v>
      </c>
      <c r="B88" s="371" t="s">
        <v>276</v>
      </c>
      <c r="C88" s="930">
        <f>PREDRAČUN!V106</f>
        <v>0</v>
      </c>
      <c r="D88" s="930">
        <f>PREDRAČUN!W106</f>
        <v>0</v>
      </c>
    </row>
    <row r="89" spans="1:4" s="157" customFormat="1" ht="45" customHeight="1" thickBot="1" x14ac:dyDescent="0.3">
      <c r="A89" s="84" t="s">
        <v>277</v>
      </c>
      <c r="B89" s="371" t="s">
        <v>279</v>
      </c>
      <c r="C89" s="930">
        <f>PREDRAČUN!V107</f>
        <v>0</v>
      </c>
      <c r="D89" s="930">
        <f>PREDRAČUN!W107</f>
        <v>0</v>
      </c>
    </row>
    <row r="90" spans="1:4" s="157" customFormat="1" ht="45" customHeight="1" thickBot="1" x14ac:dyDescent="0.3">
      <c r="A90" s="84" t="s">
        <v>280</v>
      </c>
      <c r="B90" s="371" t="s">
        <v>282</v>
      </c>
      <c r="C90" s="930">
        <f>PREDRAČUN!V108</f>
        <v>0</v>
      </c>
      <c r="D90" s="930">
        <f>PREDRAČUN!W108</f>
        <v>0</v>
      </c>
    </row>
    <row r="91" spans="1:4" s="157" customFormat="1" ht="45" customHeight="1" thickBot="1" x14ac:dyDescent="0.3">
      <c r="A91" s="84" t="s">
        <v>283</v>
      </c>
      <c r="B91" s="371" t="s">
        <v>285</v>
      </c>
      <c r="C91" s="930">
        <f>PREDRAČUN!V109</f>
        <v>0</v>
      </c>
      <c r="D91" s="930">
        <f>PREDRAČUN!W109</f>
        <v>0</v>
      </c>
    </row>
    <row r="92" spans="1:4" s="157" customFormat="1" ht="45" customHeight="1" thickBot="1" x14ac:dyDescent="0.3">
      <c r="A92" s="84" t="s">
        <v>286</v>
      </c>
      <c r="B92" s="371" t="s">
        <v>288</v>
      </c>
      <c r="C92" s="930">
        <f>PREDRAČUN!V110</f>
        <v>0</v>
      </c>
      <c r="D92" s="930">
        <f>PREDRAČUN!W110</f>
        <v>0</v>
      </c>
    </row>
    <row r="93" spans="1:4" s="157" customFormat="1" ht="45" customHeight="1" thickBot="1" x14ac:dyDescent="0.3">
      <c r="A93" s="57" t="s">
        <v>289</v>
      </c>
      <c r="B93" s="358" t="s">
        <v>291</v>
      </c>
      <c r="C93" s="917">
        <f>PREDRAČUN!V111</f>
        <v>0</v>
      </c>
      <c r="D93" s="917">
        <f>PREDRAČUN!W111</f>
        <v>0</v>
      </c>
    </row>
    <row r="94" spans="1:4" s="157" customFormat="1" ht="45" customHeight="1" thickTop="1" thickBot="1" x14ac:dyDescent="0.3">
      <c r="A94" s="55" t="s">
        <v>292</v>
      </c>
      <c r="B94" s="357" t="s">
        <v>294</v>
      </c>
      <c r="C94" s="916">
        <f>PREDRAČUN!V112</f>
        <v>0</v>
      </c>
      <c r="D94" s="916">
        <f>PREDRAČUN!W112</f>
        <v>0</v>
      </c>
    </row>
    <row r="95" spans="1:4" s="157" customFormat="1" ht="45" customHeight="1" thickBot="1" x14ac:dyDescent="0.3">
      <c r="A95" s="84" t="s">
        <v>295</v>
      </c>
      <c r="B95" s="371" t="s">
        <v>297</v>
      </c>
      <c r="C95" s="930">
        <f>PREDRAČUN!V113</f>
        <v>0</v>
      </c>
      <c r="D95" s="930">
        <f>PREDRAČUN!W113</f>
        <v>0</v>
      </c>
    </row>
    <row r="96" spans="1:4" s="157" customFormat="1" ht="45" customHeight="1" thickBot="1" x14ac:dyDescent="0.3">
      <c r="A96" s="84" t="s">
        <v>298</v>
      </c>
      <c r="B96" s="371" t="s">
        <v>299</v>
      </c>
      <c r="C96" s="930">
        <f>PREDRAČUN!V114</f>
        <v>0</v>
      </c>
      <c r="D96" s="930">
        <f>PREDRAČUN!W114</f>
        <v>0</v>
      </c>
    </row>
    <row r="97" spans="1:4" s="157" customFormat="1" ht="45" customHeight="1" thickBot="1" x14ac:dyDescent="0.3">
      <c r="A97" s="84" t="s">
        <v>300</v>
      </c>
      <c r="B97" s="371" t="s">
        <v>302</v>
      </c>
      <c r="C97" s="930">
        <f>PREDRAČUN!V115</f>
        <v>0</v>
      </c>
      <c r="D97" s="930">
        <f>PREDRAČUN!W115</f>
        <v>0</v>
      </c>
    </row>
    <row r="98" spans="1:4" s="157" customFormat="1" ht="45" customHeight="1" thickBot="1" x14ac:dyDescent="0.3">
      <c r="A98" s="84" t="s">
        <v>303</v>
      </c>
      <c r="B98" s="371" t="s">
        <v>305</v>
      </c>
      <c r="C98" s="930">
        <f>PREDRAČUN!V116</f>
        <v>0</v>
      </c>
      <c r="D98" s="930">
        <f>PREDRAČUN!W116</f>
        <v>0</v>
      </c>
    </row>
    <row r="99" spans="1:4" s="157" customFormat="1" ht="45" customHeight="1" thickBot="1" x14ac:dyDescent="0.3">
      <c r="A99" s="84" t="s">
        <v>306</v>
      </c>
      <c r="B99" s="371" t="s">
        <v>308</v>
      </c>
      <c r="C99" s="930">
        <f>PREDRAČUN!V117</f>
        <v>0</v>
      </c>
      <c r="D99" s="930">
        <f>PREDRAČUN!W117</f>
        <v>0</v>
      </c>
    </row>
    <row r="100" spans="1:4" s="157" customFormat="1" ht="45" customHeight="1" thickBot="1" x14ac:dyDescent="0.3">
      <c r="A100" s="57" t="s">
        <v>309</v>
      </c>
      <c r="B100" s="358" t="s">
        <v>311</v>
      </c>
      <c r="C100" s="917">
        <f>PREDRAČUN!V118</f>
        <v>0</v>
      </c>
      <c r="D100" s="917">
        <f>PREDRAČUN!W118</f>
        <v>0</v>
      </c>
    </row>
    <row r="101" spans="1:4" s="157" customFormat="1" ht="45" customHeight="1" thickTop="1" thickBot="1" x14ac:dyDescent="0.3">
      <c r="A101" s="55" t="s">
        <v>312</v>
      </c>
      <c r="B101" s="357" t="s">
        <v>314</v>
      </c>
      <c r="C101" s="916">
        <f>PREDRAČUN!V119</f>
        <v>0</v>
      </c>
      <c r="D101" s="916">
        <f>PREDRAČUN!W119</f>
        <v>0</v>
      </c>
    </row>
    <row r="102" spans="1:4" s="157" customFormat="1" ht="45" customHeight="1" thickBot="1" x14ac:dyDescent="0.3">
      <c r="A102" s="84" t="s">
        <v>315</v>
      </c>
      <c r="B102" s="371" t="s">
        <v>316</v>
      </c>
      <c r="C102" s="930">
        <f>PREDRAČUN!V120</f>
        <v>0</v>
      </c>
      <c r="D102" s="930">
        <f>PREDRAČUN!W120</f>
        <v>0</v>
      </c>
    </row>
    <row r="103" spans="1:4" s="157" customFormat="1" ht="45" customHeight="1" thickBot="1" x14ac:dyDescent="0.3">
      <c r="A103" s="84" t="s">
        <v>317</v>
      </c>
      <c r="B103" s="371" t="s">
        <v>319</v>
      </c>
      <c r="C103" s="930">
        <f>PREDRAČUN!V121</f>
        <v>0</v>
      </c>
      <c r="D103" s="930">
        <f>PREDRAČUN!W121</f>
        <v>0</v>
      </c>
    </row>
    <row r="104" spans="1:4" s="157" customFormat="1" ht="45" customHeight="1" thickBot="1" x14ac:dyDescent="0.3">
      <c r="A104" s="57" t="s">
        <v>320</v>
      </c>
      <c r="B104" s="358" t="s">
        <v>322</v>
      </c>
      <c r="C104" s="917">
        <f>PREDRAČUN!V122</f>
        <v>0</v>
      </c>
      <c r="D104" s="917">
        <f>PREDRAČUN!W122</f>
        <v>0</v>
      </c>
    </row>
    <row r="105" spans="1:4" s="157" customFormat="1" ht="45" customHeight="1" thickTop="1" thickBot="1" x14ac:dyDescent="0.3">
      <c r="A105" s="59" t="s">
        <v>323</v>
      </c>
      <c r="B105" s="359" t="s">
        <v>325</v>
      </c>
      <c r="C105" s="918">
        <f>PREDRAČUN!V123</f>
        <v>0</v>
      </c>
      <c r="D105" s="918">
        <f>PREDRAČUN!W123</f>
        <v>0</v>
      </c>
    </row>
    <row r="106" spans="1:4" s="157" customFormat="1" ht="45" customHeight="1" thickBot="1" x14ac:dyDescent="0.3">
      <c r="A106" s="61" t="s">
        <v>326</v>
      </c>
      <c r="B106" s="360" t="s">
        <v>328</v>
      </c>
      <c r="C106" s="919">
        <f>PREDRAČUN!V124</f>
        <v>0</v>
      </c>
      <c r="D106" s="919">
        <f>PREDRAČUN!W124</f>
        <v>0</v>
      </c>
    </row>
    <row r="107" spans="1:4" s="157" customFormat="1" ht="45" customHeight="1" thickBot="1" x14ac:dyDescent="0.3">
      <c r="A107" s="84" t="s">
        <v>329</v>
      </c>
      <c r="B107" s="371" t="s">
        <v>331</v>
      </c>
      <c r="C107" s="930">
        <f>PREDRAČUN!V125</f>
        <v>0</v>
      </c>
      <c r="D107" s="930">
        <f>PREDRAČUN!W125</f>
        <v>0</v>
      </c>
    </row>
    <row r="108" spans="1:4" s="157" customFormat="1" ht="45" customHeight="1" thickBot="1" x14ac:dyDescent="0.3">
      <c r="A108" s="84" t="s">
        <v>332</v>
      </c>
      <c r="B108" s="371" t="s">
        <v>334</v>
      </c>
      <c r="C108" s="930">
        <f>PREDRAČUN!V126</f>
        <v>0</v>
      </c>
      <c r="D108" s="930">
        <f>PREDRAČUN!W126</f>
        <v>0</v>
      </c>
    </row>
    <row r="109" spans="1:4" s="157" customFormat="1" ht="45" customHeight="1" thickBot="1" x14ac:dyDescent="0.3">
      <c r="A109" s="84" t="s">
        <v>335</v>
      </c>
      <c r="B109" s="371" t="s">
        <v>337</v>
      </c>
      <c r="C109" s="930">
        <f>PREDRAČUN!V127</f>
        <v>0</v>
      </c>
      <c r="D109" s="930">
        <f>PREDRAČUN!W127</f>
        <v>0</v>
      </c>
    </row>
    <row r="110" spans="1:4" s="157" customFormat="1" ht="45" customHeight="1" x14ac:dyDescent="0.25">
      <c r="A110" s="59" t="s">
        <v>338</v>
      </c>
      <c r="B110" s="359" t="s">
        <v>340</v>
      </c>
      <c r="C110" s="918">
        <f>PREDRAČUN!V128</f>
        <v>0</v>
      </c>
      <c r="D110" s="918">
        <f>PREDRAČUN!W128</f>
        <v>0</v>
      </c>
    </row>
    <row r="111" spans="1:4" s="157" customFormat="1" ht="45" customHeight="1" thickBot="1" x14ac:dyDescent="0.3">
      <c r="A111" s="93" t="s">
        <v>341</v>
      </c>
      <c r="B111" s="374" t="s">
        <v>342</v>
      </c>
      <c r="C111" s="933">
        <f>PREDRAČUN!V129</f>
        <v>0</v>
      </c>
      <c r="D111" s="933">
        <f>PREDRAČUN!W129</f>
        <v>0</v>
      </c>
    </row>
    <row r="112" spans="1:4" s="157" customFormat="1" ht="45" customHeight="1" thickBot="1" x14ac:dyDescent="0.3">
      <c r="A112" s="59" t="s">
        <v>343</v>
      </c>
      <c r="B112" s="359" t="s">
        <v>345</v>
      </c>
      <c r="C112" s="918">
        <f>PREDRAČUN!V130</f>
        <v>0</v>
      </c>
      <c r="D112" s="918">
        <f>PREDRAČUN!W130</f>
        <v>0</v>
      </c>
    </row>
    <row r="113" spans="1:4" s="157" customFormat="1" ht="45" customHeight="1" thickTop="1" thickBot="1" x14ac:dyDescent="0.3">
      <c r="A113" s="63" t="s">
        <v>346</v>
      </c>
      <c r="B113" s="361" t="s">
        <v>348</v>
      </c>
      <c r="C113" s="920">
        <f>PREDRAČUN!V131</f>
        <v>0</v>
      </c>
      <c r="D113" s="920">
        <f>PREDRAČUN!W131</f>
        <v>0</v>
      </c>
    </row>
    <row r="114" spans="1:4" s="157" customFormat="1" ht="45" customHeight="1" thickTop="1" thickBot="1" x14ac:dyDescent="0.3">
      <c r="A114" s="97" t="s">
        <v>349</v>
      </c>
      <c r="B114" s="375" t="s">
        <v>351</v>
      </c>
      <c r="C114" s="934">
        <f>PREDRAČUN!V132</f>
        <v>0</v>
      </c>
      <c r="D114" s="934">
        <f>PREDRAČUN!W132</f>
        <v>0</v>
      </c>
    </row>
    <row r="115" spans="1:4" s="157" customFormat="1" ht="45" customHeight="1" thickBot="1" x14ac:dyDescent="0.3">
      <c r="A115" s="99" t="s">
        <v>352</v>
      </c>
      <c r="B115" s="376" t="s">
        <v>354</v>
      </c>
      <c r="C115" s="935">
        <f>PREDRAČUN!V133</f>
        <v>0</v>
      </c>
      <c r="D115" s="935">
        <f>PREDRAČUN!W133</f>
        <v>0</v>
      </c>
    </row>
    <row r="116" spans="1:4" s="157" customFormat="1" ht="45" customHeight="1" thickBot="1" x14ac:dyDescent="0.3">
      <c r="A116" s="100" t="s">
        <v>355</v>
      </c>
      <c r="B116" s="377" t="s">
        <v>357</v>
      </c>
      <c r="C116" s="936">
        <f>PREDRAČUN!V134</f>
        <v>0</v>
      </c>
      <c r="D116" s="936">
        <f>PREDRAČUN!W134</f>
        <v>0</v>
      </c>
    </row>
    <row r="117" spans="1:4" s="330" customFormat="1" ht="45" customHeight="1" thickTop="1" thickBot="1" x14ac:dyDescent="0.3">
      <c r="A117" s="332" t="s">
        <v>358</v>
      </c>
      <c r="B117" s="378" t="s">
        <v>359</v>
      </c>
      <c r="C117" s="937">
        <f>PREDRAČUN!V135</f>
        <v>0</v>
      </c>
      <c r="D117" s="937">
        <f>PREDRAČUN!W135</f>
        <v>0</v>
      </c>
    </row>
    <row r="118" spans="1:4" s="157" customFormat="1" ht="45" customHeight="1" thickTop="1" thickBot="1" x14ac:dyDescent="0.3">
      <c r="A118" s="97" t="s">
        <v>360</v>
      </c>
      <c r="B118" s="375" t="s">
        <v>363</v>
      </c>
      <c r="C118" s="934">
        <f>PREDRAČUN!V136</f>
        <v>0</v>
      </c>
      <c r="D118" s="934">
        <f>PREDRAČUN!W136</f>
        <v>0</v>
      </c>
    </row>
    <row r="119" spans="1:4" s="157" customFormat="1" ht="45" customHeight="1" thickBot="1" x14ac:dyDescent="0.3">
      <c r="A119" s="102" t="s">
        <v>364</v>
      </c>
      <c r="B119" s="379" t="s">
        <v>365</v>
      </c>
      <c r="C119" s="938">
        <f>PREDRAČUN!V137</f>
        <v>0</v>
      </c>
      <c r="D119" s="938">
        <f>PREDRAČUN!W137</f>
        <v>0</v>
      </c>
    </row>
    <row r="120" spans="1:4" s="157" customFormat="1" ht="45" customHeight="1" thickTop="1" thickBot="1" x14ac:dyDescent="0.3">
      <c r="A120" s="97" t="s">
        <v>366</v>
      </c>
      <c r="B120" s="375" t="s">
        <v>368</v>
      </c>
      <c r="C120" s="934">
        <f>PREDRAČUN!V138</f>
        <v>0</v>
      </c>
      <c r="D120" s="934">
        <f>PREDRAČUN!W138</f>
        <v>0</v>
      </c>
    </row>
    <row r="121" spans="1:4" s="157" customFormat="1" ht="45" customHeight="1" thickBot="1" x14ac:dyDescent="0.3">
      <c r="A121" s="104" t="s">
        <v>369</v>
      </c>
      <c r="B121" s="380" t="s">
        <v>370</v>
      </c>
      <c r="C121" s="939">
        <f>PREDRAČUN!V139</f>
        <v>0</v>
      </c>
      <c r="D121" s="939">
        <f>PREDRAČUN!W139</f>
        <v>0</v>
      </c>
    </row>
    <row r="122" spans="1:4" s="157" customFormat="1" ht="45" customHeight="1" thickBot="1" x14ac:dyDescent="0.3">
      <c r="A122" s="104" t="s">
        <v>371</v>
      </c>
      <c r="B122" s="380" t="s">
        <v>373</v>
      </c>
      <c r="C122" s="939">
        <f>PREDRAČUN!V140</f>
        <v>0</v>
      </c>
      <c r="D122" s="939">
        <f>PREDRAČUN!W140</f>
        <v>0</v>
      </c>
    </row>
    <row r="123" spans="1:4" s="157" customFormat="1" ht="45" customHeight="1" thickBot="1" x14ac:dyDescent="0.3">
      <c r="A123" s="102" t="s">
        <v>374</v>
      </c>
      <c r="B123" s="379" t="s">
        <v>375</v>
      </c>
      <c r="C123" s="938">
        <f>PREDRAČUN!V141</f>
        <v>0</v>
      </c>
      <c r="D123" s="938">
        <f>PREDRAČUN!W141</f>
        <v>0</v>
      </c>
    </row>
    <row r="124" spans="1:4" s="157" customFormat="1" ht="45" customHeight="1" thickTop="1" thickBot="1" x14ac:dyDescent="0.3">
      <c r="A124" s="97" t="s">
        <v>376</v>
      </c>
      <c r="B124" s="375" t="s">
        <v>378</v>
      </c>
      <c r="C124" s="934">
        <f>PREDRAČUN!V142</f>
        <v>0</v>
      </c>
      <c r="D124" s="934">
        <f>PREDRAČUN!W142</f>
        <v>0</v>
      </c>
    </row>
    <row r="125" spans="1:4" s="157" customFormat="1" ht="45" customHeight="1" thickBot="1" x14ac:dyDescent="0.3">
      <c r="A125" s="846" t="s">
        <v>379</v>
      </c>
      <c r="B125" s="847" t="s">
        <v>380</v>
      </c>
      <c r="C125" s="940">
        <f>PREDRAČUN!V143</f>
        <v>0</v>
      </c>
      <c r="D125" s="940">
        <f>PREDRAČUN!W143</f>
        <v>0</v>
      </c>
    </row>
    <row r="126" spans="1:4" s="157" customFormat="1" ht="45" customHeight="1" thickBot="1" x14ac:dyDescent="0.3">
      <c r="A126" s="102" t="s">
        <v>381</v>
      </c>
      <c r="B126" s="379" t="s">
        <v>382</v>
      </c>
      <c r="C126" s="938">
        <f>PREDRAČUN!V144</f>
        <v>0</v>
      </c>
      <c r="D126" s="938">
        <f>PREDRAČUN!W144</f>
        <v>0</v>
      </c>
    </row>
    <row r="127" spans="1:4" s="157" customFormat="1" ht="45" customHeight="1" thickTop="1" thickBot="1" x14ac:dyDescent="0.3">
      <c r="A127" s="102" t="s">
        <v>383</v>
      </c>
      <c r="B127" s="379" t="s">
        <v>386</v>
      </c>
      <c r="C127" s="938">
        <f>PREDRAČUN!V145</f>
        <v>0</v>
      </c>
      <c r="D127" s="938">
        <f>PREDRAČUN!W145</f>
        <v>0</v>
      </c>
    </row>
    <row r="128" spans="1:4" s="157" customFormat="1" ht="45" customHeight="1" thickTop="1" thickBot="1" x14ac:dyDescent="0.3">
      <c r="A128" s="55" t="s">
        <v>387</v>
      </c>
      <c r="B128" s="357" t="s">
        <v>388</v>
      </c>
      <c r="C128" s="916">
        <f>PREDRAČUN!V146</f>
        <v>0</v>
      </c>
      <c r="D128" s="916">
        <f>PREDRAČUN!W146</f>
        <v>0</v>
      </c>
    </row>
    <row r="129" spans="1:4" s="157" customFormat="1" ht="45" customHeight="1" thickBot="1" x14ac:dyDescent="0.3">
      <c r="A129" s="105" t="s">
        <v>389</v>
      </c>
      <c r="B129" s="383" t="s">
        <v>391</v>
      </c>
      <c r="C129" s="941">
        <f>PREDRAČUN!V147</f>
        <v>0</v>
      </c>
      <c r="D129" s="941">
        <f>PREDRAČUN!W147</f>
        <v>0</v>
      </c>
    </row>
    <row r="130" spans="1:4" s="157" customFormat="1" ht="45" customHeight="1" thickTop="1" thickBot="1" x14ac:dyDescent="0.3">
      <c r="A130" s="107" t="s">
        <v>392</v>
      </c>
      <c r="B130" s="384" t="s">
        <v>393</v>
      </c>
      <c r="C130" s="942">
        <f>PREDRAČUN!V148</f>
        <v>0</v>
      </c>
      <c r="D130" s="942">
        <f>PREDRAČUN!W148</f>
        <v>0</v>
      </c>
    </row>
    <row r="131" spans="1:4" s="157" customFormat="1" ht="45" customHeight="1" thickBot="1" x14ac:dyDescent="0.3">
      <c r="A131" s="84" t="s">
        <v>394</v>
      </c>
      <c r="B131" s="371" t="s">
        <v>396</v>
      </c>
      <c r="C131" s="930">
        <f>PREDRAČUN!V149</f>
        <v>0</v>
      </c>
      <c r="D131" s="930">
        <f>PREDRAČUN!W149</f>
        <v>0</v>
      </c>
    </row>
    <row r="132" spans="1:4" s="157" customFormat="1" ht="45" customHeight="1" thickBot="1" x14ac:dyDescent="0.3">
      <c r="A132" s="84" t="s">
        <v>397</v>
      </c>
      <c r="B132" s="371" t="s">
        <v>398</v>
      </c>
      <c r="C132" s="930">
        <f>PREDRAČUN!V150</f>
        <v>0</v>
      </c>
      <c r="D132" s="930">
        <f>PREDRAČUN!W150</f>
        <v>0</v>
      </c>
    </row>
    <row r="133" spans="1:4" s="157" customFormat="1" ht="45" customHeight="1" thickBot="1" x14ac:dyDescent="0.3">
      <c r="A133" s="100" t="s">
        <v>399</v>
      </c>
      <c r="B133" s="377" t="s">
        <v>401</v>
      </c>
      <c r="C133" s="936">
        <f>PREDRAČUN!V151</f>
        <v>0</v>
      </c>
      <c r="D133" s="936">
        <f>PREDRAČUN!W151</f>
        <v>0</v>
      </c>
    </row>
    <row r="134" spans="1:4" s="157" customFormat="1" ht="45" customHeight="1" thickTop="1" thickBot="1" x14ac:dyDescent="0.3">
      <c r="A134" s="55" t="s">
        <v>402</v>
      </c>
      <c r="B134" s="357" t="s">
        <v>404</v>
      </c>
      <c r="C134" s="916">
        <f>PREDRAČUN!V152</f>
        <v>0</v>
      </c>
      <c r="D134" s="916">
        <f>PREDRAČUN!W152</f>
        <v>0</v>
      </c>
    </row>
    <row r="135" spans="1:4" s="157" customFormat="1" ht="45" customHeight="1" thickBot="1" x14ac:dyDescent="0.3">
      <c r="A135" s="57" t="s">
        <v>405</v>
      </c>
      <c r="B135" s="358" t="s">
        <v>408</v>
      </c>
      <c r="C135" s="917">
        <f>PREDRAČUN!V153</f>
        <v>0</v>
      </c>
      <c r="D135" s="917">
        <f>PREDRAČUN!W153</f>
        <v>0</v>
      </c>
    </row>
    <row r="136" spans="1:4" s="157" customFormat="1" ht="45" customHeight="1" thickTop="1" thickBot="1" x14ac:dyDescent="0.3">
      <c r="A136" s="63" t="s">
        <v>409</v>
      </c>
      <c r="B136" s="361" t="s">
        <v>411</v>
      </c>
      <c r="C136" s="920">
        <f>PREDRAČUN!V154</f>
        <v>0</v>
      </c>
      <c r="D136" s="920">
        <f>PREDRAČUN!W154</f>
        <v>0</v>
      </c>
    </row>
    <row r="137" spans="1:4" s="157" customFormat="1" ht="45" customHeight="1" thickTop="1" thickBot="1" x14ac:dyDescent="0.3">
      <c r="A137" s="63" t="s">
        <v>412</v>
      </c>
      <c r="B137" s="361" t="s">
        <v>414</v>
      </c>
      <c r="C137" s="920">
        <f>PREDRAČUN!V155</f>
        <v>0</v>
      </c>
      <c r="D137" s="920">
        <f>PREDRAČUN!W155</f>
        <v>0</v>
      </c>
    </row>
    <row r="138" spans="1:4" s="157" customFormat="1" ht="45" customHeight="1" thickTop="1" thickBot="1" x14ac:dyDescent="0.3">
      <c r="A138" s="63" t="s">
        <v>415</v>
      </c>
      <c r="B138" s="361" t="s">
        <v>418</v>
      </c>
      <c r="C138" s="920">
        <f>PREDRAČUN!V156</f>
        <v>0</v>
      </c>
      <c r="D138" s="920">
        <f>PREDRAČUN!W156</f>
        <v>0</v>
      </c>
    </row>
    <row r="139" spans="1:4" s="157" customFormat="1" ht="45" customHeight="1" thickTop="1" thickBot="1" x14ac:dyDescent="0.3">
      <c r="A139" s="158" t="s">
        <v>419</v>
      </c>
      <c r="B139" s="385" t="s">
        <v>420</v>
      </c>
      <c r="C139" s="943">
        <f>PREDRAČUN!V157</f>
        <v>0</v>
      </c>
      <c r="D139" s="943">
        <f>PREDRAČUN!W157</f>
        <v>0</v>
      </c>
    </row>
    <row r="140" spans="1:4" s="157" customFormat="1" ht="45" customHeight="1" thickBot="1" x14ac:dyDescent="0.3">
      <c r="A140" s="160" t="s">
        <v>421</v>
      </c>
      <c r="B140" s="386" t="s">
        <v>422</v>
      </c>
      <c r="C140" s="944">
        <f>PREDRAČUN!V158</f>
        <v>0</v>
      </c>
      <c r="D140" s="944">
        <f>PREDRAČUN!W158</f>
        <v>0</v>
      </c>
    </row>
    <row r="141" spans="1:4" s="157" customFormat="1" ht="45" customHeight="1" thickBot="1" x14ac:dyDescent="0.3">
      <c r="A141" s="84" t="s">
        <v>423</v>
      </c>
      <c r="B141" s="371" t="s">
        <v>424</v>
      </c>
      <c r="C141" s="930">
        <f>PREDRAČUN!V159</f>
        <v>0</v>
      </c>
      <c r="D141" s="930">
        <f>PREDRAČUN!W159</f>
        <v>0</v>
      </c>
    </row>
    <row r="142" spans="1:4" s="157" customFormat="1" ht="45" customHeight="1" thickBot="1" x14ac:dyDescent="0.3">
      <c r="A142" s="57" t="s">
        <v>425</v>
      </c>
      <c r="B142" s="358" t="s">
        <v>426</v>
      </c>
      <c r="C142" s="917">
        <f>PREDRAČUN!V160</f>
        <v>0</v>
      </c>
      <c r="D142" s="917">
        <f>PREDRAČUN!W160</f>
        <v>0</v>
      </c>
    </row>
    <row r="143" spans="1:4" s="157" customFormat="1" ht="45" customHeight="1" thickTop="1" thickBot="1" x14ac:dyDescent="0.3">
      <c r="A143" s="63" t="s">
        <v>427</v>
      </c>
      <c r="B143" s="361" t="s">
        <v>429</v>
      </c>
      <c r="C143" s="920">
        <f>PREDRAČUN!V161</f>
        <v>0</v>
      </c>
      <c r="D143" s="920">
        <f>PREDRAČUN!W161</f>
        <v>0</v>
      </c>
    </row>
    <row r="144" spans="1:4" s="157" customFormat="1" ht="45" customHeight="1" thickTop="1" thickBot="1" x14ac:dyDescent="0.3">
      <c r="A144" s="55" t="s">
        <v>430</v>
      </c>
      <c r="B144" s="357" t="s">
        <v>432</v>
      </c>
      <c r="C144" s="916">
        <f>PREDRAČUN!V162</f>
        <v>0</v>
      </c>
      <c r="D144" s="916">
        <f>PREDRAČUN!W162</f>
        <v>0</v>
      </c>
    </row>
    <row r="145" spans="1:4" s="157" customFormat="1" ht="45" customHeight="1" thickBot="1" x14ac:dyDescent="0.3">
      <c r="A145" s="104" t="s">
        <v>433</v>
      </c>
      <c r="B145" s="380" t="s">
        <v>435</v>
      </c>
      <c r="C145" s="939">
        <f>PREDRAČUN!V163</f>
        <v>0</v>
      </c>
      <c r="D145" s="939">
        <f>PREDRAČUN!W163</f>
        <v>0</v>
      </c>
    </row>
    <row r="146" spans="1:4" s="157" customFormat="1" ht="45" customHeight="1" thickBot="1" x14ac:dyDescent="0.3">
      <c r="A146" s="57" t="s">
        <v>436</v>
      </c>
      <c r="B146" s="358" t="s">
        <v>438</v>
      </c>
      <c r="C146" s="917">
        <f>PREDRAČUN!V164</f>
        <v>0</v>
      </c>
      <c r="D146" s="917">
        <f>PREDRAČUN!W164</f>
        <v>0</v>
      </c>
    </row>
    <row r="147" spans="1:4" s="157" customFormat="1" ht="45" customHeight="1" thickTop="1" thickBot="1" x14ac:dyDescent="0.3">
      <c r="A147" s="73" t="s">
        <v>439</v>
      </c>
      <c r="B147" s="366" t="s">
        <v>441</v>
      </c>
      <c r="C147" s="925">
        <f>PREDRAČUN!V165</f>
        <v>0</v>
      </c>
      <c r="D147" s="925">
        <f>PREDRAČUN!W165</f>
        <v>0</v>
      </c>
    </row>
    <row r="148" spans="1:4" s="157" customFormat="1" ht="45" customHeight="1" thickBot="1" x14ac:dyDescent="0.3">
      <c r="A148" s="100" t="s">
        <v>442</v>
      </c>
      <c r="B148" s="377" t="s">
        <v>444</v>
      </c>
      <c r="C148" s="936">
        <f>PREDRAČUN!V166</f>
        <v>0</v>
      </c>
      <c r="D148" s="936">
        <f>PREDRAČUN!W166</f>
        <v>0</v>
      </c>
    </row>
    <row r="149" spans="1:4" s="157" customFormat="1" ht="45" customHeight="1" thickTop="1" thickBot="1" x14ac:dyDescent="0.3">
      <c r="A149" s="124" t="s">
        <v>445</v>
      </c>
      <c r="B149" s="389" t="s">
        <v>447</v>
      </c>
      <c r="C149" s="946">
        <f>PREDRAČUN!V168</f>
        <v>0</v>
      </c>
      <c r="D149" s="946">
        <f>PREDRAČUN!W168</f>
        <v>0</v>
      </c>
    </row>
    <row r="150" spans="1:4" s="157" customFormat="1" ht="45" customHeight="1" thickBot="1" x14ac:dyDescent="0.3">
      <c r="A150" s="1050" t="s">
        <v>449</v>
      </c>
      <c r="B150" s="382" t="s">
        <v>451</v>
      </c>
      <c r="C150" s="947">
        <f>PREDRAČUN!V170</f>
        <v>0</v>
      </c>
      <c r="D150" s="947">
        <f>PREDRAČUN!W170</f>
        <v>0</v>
      </c>
    </row>
    <row r="151" spans="1:4" s="157" customFormat="1" ht="45" customHeight="1" thickBot="1" x14ac:dyDescent="0.3">
      <c r="A151" s="1050" t="s">
        <v>452</v>
      </c>
      <c r="B151" s="380" t="s">
        <v>454</v>
      </c>
      <c r="C151" s="939">
        <f>PREDRAČUN!V172</f>
        <v>0</v>
      </c>
      <c r="D151" s="939">
        <f>PREDRAČUN!W172</f>
        <v>0</v>
      </c>
    </row>
    <row r="152" spans="1:4" s="157" customFormat="1" ht="45" customHeight="1" thickBot="1" x14ac:dyDescent="0.3">
      <c r="A152" s="1050" t="s">
        <v>455</v>
      </c>
      <c r="B152" s="380" t="s">
        <v>456</v>
      </c>
      <c r="C152" s="946">
        <f>PREDRAČUN!V174</f>
        <v>0</v>
      </c>
      <c r="D152" s="946">
        <f>PREDRAČUN!W174</f>
        <v>0</v>
      </c>
    </row>
    <row r="153" spans="1:4" s="157" customFormat="1" ht="45" customHeight="1" thickBot="1" x14ac:dyDescent="0.3">
      <c r="A153" s="112" t="s">
        <v>457</v>
      </c>
      <c r="B153" s="389" t="s">
        <v>458</v>
      </c>
      <c r="C153" s="946">
        <f>PREDRAČUN!V176</f>
        <v>0</v>
      </c>
      <c r="D153" s="946">
        <f>PREDRAČUN!W176</f>
        <v>0</v>
      </c>
    </row>
    <row r="154" spans="1:4" s="157" customFormat="1" ht="45" customHeight="1" thickBot="1" x14ac:dyDescent="0.3">
      <c r="A154" s="1051" t="s">
        <v>459</v>
      </c>
      <c r="B154" s="380" t="s">
        <v>460</v>
      </c>
      <c r="C154" s="939">
        <f>PREDRAČUN!V178</f>
        <v>0</v>
      </c>
      <c r="D154" s="939">
        <f>PREDRAČUN!W178</f>
        <v>0</v>
      </c>
    </row>
    <row r="155" spans="1:4" s="157" customFormat="1" ht="45" customHeight="1" thickBot="1" x14ac:dyDescent="0.3">
      <c r="A155" s="1050" t="s">
        <v>461</v>
      </c>
      <c r="B155" s="389" t="s">
        <v>462</v>
      </c>
      <c r="C155" s="946">
        <f>PREDRAČUN!V180</f>
        <v>0</v>
      </c>
      <c r="D155" s="946">
        <f>PREDRAČUN!W180</f>
        <v>0</v>
      </c>
    </row>
    <row r="156" spans="1:4" s="157" customFormat="1" ht="45" customHeight="1" thickBot="1" x14ac:dyDescent="0.3">
      <c r="A156" s="1050" t="s">
        <v>463</v>
      </c>
      <c r="B156" s="389" t="s">
        <v>464</v>
      </c>
      <c r="C156" s="946">
        <f>PREDRAČUN!V182</f>
        <v>0</v>
      </c>
      <c r="D156" s="946">
        <f>PREDRAČUN!W182</f>
        <v>0</v>
      </c>
    </row>
    <row r="157" spans="1:4" s="157" customFormat="1" ht="45" customHeight="1" thickBot="1" x14ac:dyDescent="0.3">
      <c r="A157" s="1050" t="s">
        <v>466</v>
      </c>
      <c r="B157" s="389" t="s">
        <v>468</v>
      </c>
      <c r="C157" s="946">
        <f>PREDRAČUN!V184</f>
        <v>0</v>
      </c>
      <c r="D157" s="946">
        <f>PREDRAČUN!W184</f>
        <v>0</v>
      </c>
    </row>
    <row r="158" spans="1:4" s="157" customFormat="1" ht="45" customHeight="1" thickBot="1" x14ac:dyDescent="0.3">
      <c r="A158" s="1050" t="s">
        <v>469</v>
      </c>
      <c r="B158" s="389" t="s">
        <v>470</v>
      </c>
      <c r="C158" s="946">
        <f>PREDRAČUN!V186</f>
        <v>0</v>
      </c>
      <c r="D158" s="946">
        <f>PREDRAČUN!W186</f>
        <v>0</v>
      </c>
    </row>
    <row r="159" spans="1:4" s="157" customFormat="1" ht="45" customHeight="1" thickBot="1" x14ac:dyDescent="0.3">
      <c r="A159" s="1050" t="s">
        <v>471</v>
      </c>
      <c r="B159" s="389" t="s">
        <v>472</v>
      </c>
      <c r="C159" s="946">
        <f>PREDRAČUN!V188</f>
        <v>0</v>
      </c>
      <c r="D159" s="946">
        <f>PREDRAČUN!W188</f>
        <v>0</v>
      </c>
    </row>
    <row r="160" spans="1:4" s="157" customFormat="1" ht="45" customHeight="1" thickBot="1" x14ac:dyDescent="0.3">
      <c r="A160" s="1050" t="s">
        <v>473</v>
      </c>
      <c r="B160" s="389" t="s">
        <v>475</v>
      </c>
      <c r="C160" s="946">
        <f>PREDRAČUN!V190</f>
        <v>0</v>
      </c>
      <c r="D160" s="946">
        <f>PREDRAČUN!W190</f>
        <v>0</v>
      </c>
    </row>
    <row r="161" spans="1:4" s="157" customFormat="1" ht="45" customHeight="1" thickBot="1" x14ac:dyDescent="0.3">
      <c r="A161" s="1050" t="s">
        <v>477</v>
      </c>
      <c r="B161" s="389" t="s">
        <v>478</v>
      </c>
      <c r="C161" s="946">
        <f>PREDRAČUN!V192</f>
        <v>0</v>
      </c>
      <c r="D161" s="946">
        <f>PREDRAČUN!W192</f>
        <v>0</v>
      </c>
    </row>
    <row r="162" spans="1:4" s="157" customFormat="1" ht="45" customHeight="1" thickBot="1" x14ac:dyDescent="0.3">
      <c r="A162" s="1050" t="s">
        <v>479</v>
      </c>
      <c r="B162" s="389" t="s">
        <v>481</v>
      </c>
      <c r="C162" s="946">
        <f>PREDRAČUN!V194</f>
        <v>0</v>
      </c>
      <c r="D162" s="946">
        <f>PREDRAČUN!W194</f>
        <v>0</v>
      </c>
    </row>
    <row r="163" spans="1:4" s="157" customFormat="1" ht="45" customHeight="1" thickBot="1" x14ac:dyDescent="0.3">
      <c r="A163" s="1050" t="s">
        <v>482</v>
      </c>
      <c r="B163" s="389" t="s">
        <v>484</v>
      </c>
      <c r="C163" s="946">
        <f>PREDRAČUN!V196</f>
        <v>0</v>
      </c>
      <c r="D163" s="946">
        <f>PREDRAČUN!W196</f>
        <v>0</v>
      </c>
    </row>
    <row r="164" spans="1:4" s="157" customFormat="1" ht="45" customHeight="1" thickBot="1" x14ac:dyDescent="0.3">
      <c r="A164" s="118" t="s">
        <v>485</v>
      </c>
      <c r="B164" s="382" t="s">
        <v>487</v>
      </c>
      <c r="C164" s="947">
        <f>PREDRAČUN!V198</f>
        <v>0</v>
      </c>
      <c r="D164" s="947">
        <f>PREDRAČUN!W198</f>
        <v>0</v>
      </c>
    </row>
    <row r="165" spans="1:4" s="157" customFormat="1" ht="45" customHeight="1" thickTop="1" thickBot="1" x14ac:dyDescent="0.3">
      <c r="A165" s="1052" t="s">
        <v>488</v>
      </c>
      <c r="B165" s="375" t="s">
        <v>490</v>
      </c>
      <c r="C165" s="934">
        <f>PREDRAČUN!V200</f>
        <v>0</v>
      </c>
      <c r="D165" s="934">
        <f>PREDRAČUN!W200</f>
        <v>0</v>
      </c>
    </row>
    <row r="166" spans="1:4" s="157" customFormat="1" ht="45" customHeight="1" thickBot="1" x14ac:dyDescent="0.3">
      <c r="A166" s="1050" t="s">
        <v>491</v>
      </c>
      <c r="B166" s="389" t="s">
        <v>492</v>
      </c>
      <c r="C166" s="946">
        <f>PREDRAČUN!V202</f>
        <v>0</v>
      </c>
      <c r="D166" s="946">
        <f>PREDRAČUN!W202</f>
        <v>0</v>
      </c>
    </row>
    <row r="167" spans="1:4" s="157" customFormat="1" ht="45" customHeight="1" thickBot="1" x14ac:dyDescent="0.3">
      <c r="A167" s="1050" t="s">
        <v>493</v>
      </c>
      <c r="B167" s="389" t="s">
        <v>494</v>
      </c>
      <c r="C167" s="946">
        <f>PREDRAČUN!V204</f>
        <v>0</v>
      </c>
      <c r="D167" s="946">
        <f>PREDRAČUN!W204</f>
        <v>0</v>
      </c>
    </row>
    <row r="168" spans="1:4" s="157" customFormat="1" ht="45" customHeight="1" thickBot="1" x14ac:dyDescent="0.3">
      <c r="A168" s="1050" t="s">
        <v>495</v>
      </c>
      <c r="B168" s="389" t="s">
        <v>496</v>
      </c>
      <c r="C168" s="946">
        <f>PREDRAČUN!V206</f>
        <v>0</v>
      </c>
      <c r="D168" s="946">
        <f>PREDRAČUN!W206</f>
        <v>0</v>
      </c>
    </row>
    <row r="169" spans="1:4" s="157" customFormat="1" ht="45" customHeight="1" thickBot="1" x14ac:dyDescent="0.3">
      <c r="A169" s="1050" t="s">
        <v>497</v>
      </c>
      <c r="B169" s="389" t="s">
        <v>498</v>
      </c>
      <c r="C169" s="946">
        <f>PREDRAČUN!V208</f>
        <v>0</v>
      </c>
      <c r="D169" s="946">
        <f>PREDRAČUN!W208</f>
        <v>0</v>
      </c>
    </row>
    <row r="170" spans="1:4" s="157" customFormat="1" ht="45" customHeight="1" thickBot="1" x14ac:dyDescent="0.3">
      <c r="A170" s="1050" t="s">
        <v>499</v>
      </c>
      <c r="B170" s="389" t="s">
        <v>501</v>
      </c>
      <c r="C170" s="946">
        <f>PREDRAČUN!V210</f>
        <v>0</v>
      </c>
      <c r="D170" s="946">
        <f>PREDRAČUN!W210</f>
        <v>0</v>
      </c>
    </row>
    <row r="171" spans="1:4" s="157" customFormat="1" ht="45" customHeight="1" thickBot="1" x14ac:dyDescent="0.3">
      <c r="A171" s="1050" t="s">
        <v>502</v>
      </c>
      <c r="B171" s="389" t="s">
        <v>503</v>
      </c>
      <c r="C171" s="946">
        <f>PREDRAČUN!V212</f>
        <v>0</v>
      </c>
      <c r="D171" s="946">
        <f>PREDRAČUN!W212</f>
        <v>0</v>
      </c>
    </row>
    <row r="172" spans="1:4" s="157" customFormat="1" ht="45" customHeight="1" thickBot="1" x14ac:dyDescent="0.3">
      <c r="A172" s="1050" t="s">
        <v>504</v>
      </c>
      <c r="B172" s="389" t="s">
        <v>506</v>
      </c>
      <c r="C172" s="946">
        <f>PREDRAČUN!V214</f>
        <v>0</v>
      </c>
      <c r="D172" s="946">
        <f>PREDRAČUN!W214</f>
        <v>0</v>
      </c>
    </row>
    <row r="173" spans="1:4" s="157" customFormat="1" ht="45" customHeight="1" thickBot="1" x14ac:dyDescent="0.3">
      <c r="A173" s="1051" t="s">
        <v>507</v>
      </c>
      <c r="B173" s="389" t="s">
        <v>509</v>
      </c>
      <c r="C173" s="946">
        <f>PREDRAČUN!V216</f>
        <v>0</v>
      </c>
      <c r="D173" s="946">
        <f>PREDRAČUN!W216</f>
        <v>0</v>
      </c>
    </row>
    <row r="174" spans="1:4" s="157" customFormat="1" ht="45" customHeight="1" thickBot="1" x14ac:dyDescent="0.3">
      <c r="A174" s="1050" t="s">
        <v>510</v>
      </c>
      <c r="B174" s="389" t="s">
        <v>512</v>
      </c>
      <c r="C174" s="946">
        <f>PREDRAČUN!V218</f>
        <v>0</v>
      </c>
      <c r="D174" s="946">
        <f>PREDRAČUN!W218</f>
        <v>0</v>
      </c>
    </row>
    <row r="175" spans="1:4" s="157" customFormat="1" ht="45" customHeight="1" thickBot="1" x14ac:dyDescent="0.3">
      <c r="A175" s="1050" t="s">
        <v>513</v>
      </c>
      <c r="B175" s="389" t="s">
        <v>515</v>
      </c>
      <c r="C175" s="946">
        <f>PREDRAČUN!V220</f>
        <v>0</v>
      </c>
      <c r="D175" s="946">
        <f>PREDRAČUN!W220</f>
        <v>0</v>
      </c>
    </row>
    <row r="176" spans="1:4" s="157" customFormat="1" ht="45" customHeight="1" thickBot="1" x14ac:dyDescent="0.3">
      <c r="A176" s="1053" t="s">
        <v>516</v>
      </c>
      <c r="B176" s="394" t="s">
        <v>517</v>
      </c>
      <c r="C176" s="952">
        <f>PREDRAČUN!V222</f>
        <v>0</v>
      </c>
      <c r="D176" s="952">
        <f>PREDRAČUN!W222</f>
        <v>0</v>
      </c>
    </row>
    <row r="177" spans="1:4" s="157" customFormat="1" ht="45" customHeight="1" thickTop="1" thickBot="1" x14ac:dyDescent="0.3">
      <c r="A177" s="1052" t="s">
        <v>518</v>
      </c>
      <c r="B177" s="389" t="s">
        <v>520</v>
      </c>
      <c r="C177" s="946">
        <f>PREDRAČUN!V224</f>
        <v>0</v>
      </c>
      <c r="D177" s="946">
        <f>PREDRAČUN!W224</f>
        <v>0</v>
      </c>
    </row>
    <row r="178" spans="1:4" s="157" customFormat="1" ht="45" customHeight="1" thickBot="1" x14ac:dyDescent="0.3">
      <c r="A178" s="1050" t="s">
        <v>521</v>
      </c>
      <c r="B178" s="389" t="s">
        <v>522</v>
      </c>
      <c r="C178" s="946">
        <f>PREDRAČUN!V226</f>
        <v>0</v>
      </c>
      <c r="D178" s="946">
        <f>PREDRAČUN!W226</f>
        <v>0</v>
      </c>
    </row>
    <row r="179" spans="1:4" s="157" customFormat="1" ht="45" customHeight="1" thickBot="1" x14ac:dyDescent="0.3">
      <c r="A179" s="1050" t="s">
        <v>523</v>
      </c>
      <c r="B179" s="389" t="s">
        <v>524</v>
      </c>
      <c r="C179" s="946">
        <f>PREDRAČUN!V228</f>
        <v>0</v>
      </c>
      <c r="D179" s="946">
        <f>PREDRAČUN!W228</f>
        <v>0</v>
      </c>
    </row>
    <row r="180" spans="1:4" s="157" customFormat="1" ht="45" customHeight="1" thickBot="1" x14ac:dyDescent="0.3">
      <c r="A180" s="1050" t="s">
        <v>525</v>
      </c>
      <c r="B180" s="389" t="s">
        <v>526</v>
      </c>
      <c r="C180" s="946">
        <f>PREDRAČUN!V230</f>
        <v>0</v>
      </c>
      <c r="D180" s="946">
        <f>PREDRAČUN!W230</f>
        <v>0</v>
      </c>
    </row>
    <row r="181" spans="1:4" s="157" customFormat="1" ht="45" customHeight="1" thickBot="1" x14ac:dyDescent="0.3">
      <c r="A181" s="1050" t="s">
        <v>527</v>
      </c>
      <c r="B181" s="389" t="s">
        <v>529</v>
      </c>
      <c r="C181" s="946">
        <f>PREDRAČUN!V232</f>
        <v>0</v>
      </c>
      <c r="D181" s="946">
        <f>PREDRAČUN!W232</f>
        <v>0</v>
      </c>
    </row>
    <row r="182" spans="1:4" s="157" customFormat="1" ht="45" customHeight="1" thickBot="1" x14ac:dyDescent="0.3">
      <c r="A182" s="1050" t="s">
        <v>530</v>
      </c>
      <c r="B182" s="389" t="s">
        <v>532</v>
      </c>
      <c r="C182" s="946">
        <f>PREDRAČUN!V234</f>
        <v>0</v>
      </c>
      <c r="D182" s="946">
        <f>PREDRAČUN!W234</f>
        <v>0</v>
      </c>
    </row>
    <row r="183" spans="1:4" s="157" customFormat="1" ht="45" customHeight="1" thickBot="1" x14ac:dyDescent="0.3">
      <c r="A183" s="1050" t="s">
        <v>535</v>
      </c>
      <c r="B183" s="389" t="s">
        <v>534</v>
      </c>
      <c r="C183" s="946">
        <f>PREDRAČUN!V236</f>
        <v>0</v>
      </c>
      <c r="D183" s="946">
        <f>PREDRAČUN!W236</f>
        <v>0</v>
      </c>
    </row>
    <row r="184" spans="1:4" s="157" customFormat="1" ht="45" customHeight="1" thickBot="1" x14ac:dyDescent="0.3">
      <c r="A184" s="1050" t="s">
        <v>536</v>
      </c>
      <c r="B184" s="389" t="s">
        <v>537</v>
      </c>
      <c r="C184" s="946">
        <f>PREDRAČUN!V238</f>
        <v>0</v>
      </c>
      <c r="D184" s="946">
        <f>PREDRAČUN!W238</f>
        <v>0</v>
      </c>
    </row>
    <row r="185" spans="1:4" s="157" customFormat="1" ht="45" customHeight="1" thickBot="1" x14ac:dyDescent="0.3">
      <c r="A185" s="1050" t="s">
        <v>538</v>
      </c>
      <c r="B185" s="389" t="s">
        <v>539</v>
      </c>
      <c r="C185" s="946">
        <f>PREDRAČUN!V240</f>
        <v>0</v>
      </c>
      <c r="D185" s="946">
        <f>PREDRAČUN!W240</f>
        <v>0</v>
      </c>
    </row>
    <row r="186" spans="1:4" s="157" customFormat="1" ht="45" customHeight="1" thickBot="1" x14ac:dyDescent="0.3">
      <c r="A186" s="1051" t="s">
        <v>540</v>
      </c>
      <c r="B186" s="389" t="s">
        <v>542</v>
      </c>
      <c r="C186" s="946">
        <f>PREDRAČUN!V242</f>
        <v>0</v>
      </c>
      <c r="D186" s="946">
        <f>PREDRAČUN!W242</f>
        <v>0</v>
      </c>
    </row>
    <row r="187" spans="1:4" s="157" customFormat="1" ht="45" customHeight="1" thickBot="1" x14ac:dyDescent="0.3">
      <c r="A187" s="1050" t="s">
        <v>543</v>
      </c>
      <c r="B187" s="389" t="s">
        <v>545</v>
      </c>
      <c r="C187" s="946">
        <f>PREDRAČUN!V244</f>
        <v>0</v>
      </c>
      <c r="D187" s="946">
        <f>PREDRAČUN!W244</f>
        <v>0</v>
      </c>
    </row>
    <row r="188" spans="1:4" s="157" customFormat="1" ht="45" customHeight="1" thickBot="1" x14ac:dyDescent="0.3">
      <c r="A188" s="1050" t="s">
        <v>547</v>
      </c>
      <c r="B188" s="389" t="s">
        <v>549</v>
      </c>
      <c r="C188" s="946">
        <f>PREDRAČUN!V246</f>
        <v>0</v>
      </c>
      <c r="D188" s="946">
        <f>PREDRAČUN!W246</f>
        <v>0</v>
      </c>
    </row>
    <row r="189" spans="1:4" s="157" customFormat="1" ht="45" customHeight="1" thickBot="1" x14ac:dyDescent="0.3">
      <c r="A189" s="1050" t="s">
        <v>550</v>
      </c>
      <c r="B189" s="380" t="s">
        <v>552</v>
      </c>
      <c r="C189" s="939">
        <f>PREDRAČUN!V248</f>
        <v>0</v>
      </c>
      <c r="D189" s="939">
        <f>PREDRAČUN!W248</f>
        <v>0</v>
      </c>
    </row>
    <row r="190" spans="1:4" s="157" customFormat="1" ht="45" customHeight="1" thickBot="1" x14ac:dyDescent="0.3">
      <c r="A190" s="1050" t="s">
        <v>553</v>
      </c>
      <c r="B190" s="380" t="s">
        <v>554</v>
      </c>
      <c r="C190" s="939">
        <f>PREDRAČUN!V250</f>
        <v>0</v>
      </c>
      <c r="D190" s="939">
        <f>PREDRAČUN!W250</f>
        <v>0</v>
      </c>
    </row>
    <row r="191" spans="1:4" s="157" customFormat="1" ht="45" customHeight="1" thickBot="1" x14ac:dyDescent="0.3">
      <c r="A191" s="1050" t="s">
        <v>555</v>
      </c>
      <c r="B191" s="380" t="s">
        <v>556</v>
      </c>
      <c r="C191" s="939">
        <f>PREDRAČUN!V252</f>
        <v>0</v>
      </c>
      <c r="D191" s="939">
        <f>PREDRAČUN!W252</f>
        <v>0</v>
      </c>
    </row>
    <row r="192" spans="1:4" s="157" customFormat="1" ht="45" customHeight="1" thickBot="1" x14ac:dyDescent="0.3">
      <c r="A192" s="1050" t="s">
        <v>557</v>
      </c>
      <c r="B192" s="389" t="s">
        <v>558</v>
      </c>
      <c r="C192" s="946">
        <f>PREDRAČUN!V254</f>
        <v>0</v>
      </c>
      <c r="D192" s="946">
        <f>PREDRAČUN!W254</f>
        <v>0</v>
      </c>
    </row>
    <row r="193" spans="1:4" s="157" customFormat="1" ht="45" customHeight="1" thickBot="1" x14ac:dyDescent="0.3">
      <c r="A193" s="1050" t="s">
        <v>559</v>
      </c>
      <c r="B193" s="389" t="s">
        <v>560</v>
      </c>
      <c r="C193" s="946">
        <f>PREDRAČUN!V256</f>
        <v>0</v>
      </c>
      <c r="D193" s="946">
        <f>PREDRAČUN!W256</f>
        <v>0</v>
      </c>
    </row>
    <row r="194" spans="1:4" s="157" customFormat="1" ht="45" customHeight="1" thickBot="1" x14ac:dyDescent="0.3">
      <c r="A194" s="1053" t="s">
        <v>561</v>
      </c>
      <c r="B194" s="394" t="s">
        <v>562</v>
      </c>
      <c r="C194" s="952">
        <f>PREDRAČUN!V258</f>
        <v>0</v>
      </c>
      <c r="D194" s="952">
        <f>PREDRAČUN!W258</f>
        <v>0</v>
      </c>
    </row>
    <row r="195" spans="1:4" ht="63" customHeight="1" thickTop="1" thickBot="1" x14ac:dyDescent="0.3">
      <c r="A195" s="1054" t="s">
        <v>628</v>
      </c>
      <c r="B195" s="1054"/>
      <c r="C195" s="1055">
        <f>SUM(C2:C194)</f>
        <v>0</v>
      </c>
      <c r="D195" s="1055">
        <f>SUM(D2:D194)</f>
        <v>0</v>
      </c>
    </row>
    <row r="196" spans="1:4" ht="16.5" thickTop="1" x14ac:dyDescent="0.25"/>
  </sheetData>
  <pageMargins left="0" right="0" top="0.59055118110236227" bottom="0.59055118110236227" header="0" footer="0.47244094488188981"/>
  <pageSetup paperSize="8" scale="88" fitToHeight="0" orientation="portrait" r:id="rId1"/>
  <headerFooter>
    <oddHeader>&amp;C&amp;"-,Krepko"&amp;12OBJAVA JAVNEGA NAROČILA 845080101-002-19
Nakup materiala za interventno nevroradiološko dejavnost</oddHead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4</vt:i4>
      </vt:variant>
    </vt:vector>
  </HeadingPairs>
  <TitlesOfParts>
    <vt:vector size="6" baseType="lpstr">
      <vt:lpstr>PREDRAČUN</vt:lpstr>
      <vt:lpstr>REKAPITUALCIJA</vt:lpstr>
      <vt:lpstr>PREDRAČUN!Področje_tiskanja</vt:lpstr>
      <vt:lpstr>REKAPITUALCIJA!Področje_tiskanja</vt:lpstr>
      <vt:lpstr>PREDRAČUN!Tiskanje_naslovov</vt:lpstr>
      <vt:lpstr>REKAPITUALCIJA!Tiskanje_naslovov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kcks85</dc:creator>
  <cp:lastModifiedBy>kcks85</cp:lastModifiedBy>
  <cp:lastPrinted>2019-09-24T10:03:21Z</cp:lastPrinted>
  <dcterms:created xsi:type="dcterms:W3CDTF">2019-05-30T05:39:17Z</dcterms:created>
  <dcterms:modified xsi:type="dcterms:W3CDTF">2019-09-25T11:21:13Z</dcterms:modified>
</cp:coreProperties>
</file>