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OŠ-ŠMARJE-KOPER\RAZPIS-2020-2022\PONOVITEV\"/>
    </mc:Choice>
  </mc:AlternateContent>
  <bookViews>
    <workbookView xWindow="0" yWindow="0" windowWidth="20835" windowHeight="6990"/>
  </bookViews>
  <sheets>
    <sheet name="Meso in mesni izdelki" sheetId="1" r:id="rId1"/>
    <sheet name="Perutnina" sheetId="2" r:id="rId2"/>
    <sheet name="Mleko in mlečni izdelki" sheetId="3" r:id="rId3"/>
    <sheet name="Zamrznjeni izdelki iz testa" sheetId="4" r:id="rId4"/>
    <sheet name="Splošno prehrambeno blago" sheetId="5" r:id="rId5"/>
  </sheets>
  <definedNames>
    <definedName name="_xlnm.Print_Titles" localSheetId="0">'Meso in mesni izdelki'!$10:$10</definedName>
    <definedName name="_xlnm.Print_Titles" localSheetId="2">'Mleko in mlečni izdelki'!$10:$10</definedName>
    <definedName name="_xlnm.Print_Titles" localSheetId="1">Perutnina!$11:$11</definedName>
    <definedName name="_xlnm.Print_Titles" localSheetId="4">'Splošno prehrambeno blago'!$10:$10</definedName>
    <definedName name="_xlnm.Print_Titles" localSheetId="3">'Zamrznjeni izdelki iz testa'!$11:$11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3" l="1"/>
  <c r="M47" i="3" s="1"/>
  <c r="L46" i="3"/>
  <c r="M46" i="3" s="1"/>
  <c r="L45" i="3"/>
  <c r="M45" i="3" s="1"/>
  <c r="L44" i="3"/>
  <c r="M44" i="3" s="1"/>
  <c r="M43" i="3"/>
  <c r="L43" i="3"/>
  <c r="L42" i="3"/>
  <c r="M42" i="3" s="1"/>
  <c r="M41" i="3"/>
  <c r="L41" i="3"/>
  <c r="L40" i="3"/>
  <c r="M40" i="3" s="1"/>
  <c r="L39" i="3"/>
  <c r="M39" i="3" s="1"/>
  <c r="L38" i="3"/>
  <c r="M38" i="3" s="1"/>
  <c r="L37" i="3"/>
  <c r="M37" i="3" s="1"/>
  <c r="L36" i="3"/>
  <c r="M36" i="3" s="1"/>
  <c r="M35" i="3"/>
  <c r="L35" i="3"/>
  <c r="L34" i="3"/>
  <c r="M34" i="3" s="1"/>
  <c r="M33" i="3"/>
  <c r="L33" i="3"/>
  <c r="L32" i="3"/>
  <c r="M32" i="3" s="1"/>
  <c r="L31" i="3"/>
  <c r="M31" i="3" s="1"/>
  <c r="L30" i="3"/>
  <c r="M30" i="3" s="1"/>
  <c r="L29" i="3"/>
  <c r="M29" i="3" s="1"/>
  <c r="L28" i="3"/>
  <c r="M28" i="3" s="1"/>
  <c r="M27" i="3"/>
  <c r="L27" i="3"/>
  <c r="L26" i="3"/>
  <c r="M26" i="3" s="1"/>
  <c r="M25" i="3"/>
  <c r="L25" i="3"/>
  <c r="L24" i="3"/>
  <c r="M24" i="3" s="1"/>
  <c r="L23" i="3"/>
  <c r="M23" i="3" s="1"/>
  <c r="L22" i="3"/>
  <c r="M22" i="3" s="1"/>
  <c r="L21" i="3"/>
  <c r="M21" i="3" s="1"/>
  <c r="L20" i="3"/>
  <c r="M20" i="3" s="1"/>
  <c r="M19" i="3"/>
  <c r="L19" i="3"/>
  <c r="L18" i="3"/>
  <c r="M18" i="3" s="1"/>
  <c r="M17" i="3"/>
  <c r="L17" i="3"/>
  <c r="L16" i="3"/>
  <c r="M16" i="3" s="1"/>
  <c r="L15" i="3"/>
  <c r="M15" i="3" s="1"/>
  <c r="L14" i="3"/>
  <c r="M14" i="3" s="1"/>
  <c r="L13" i="3"/>
  <c r="M13" i="3" s="1"/>
  <c r="L12" i="3"/>
  <c r="M12" i="3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L87" i="5" l="1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8" i="5"/>
  <c r="M78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M71" i="5"/>
  <c r="L71" i="5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M19" i="5"/>
  <c r="L19" i="5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L11" i="5"/>
  <c r="M11" i="5" s="1"/>
  <c r="L17" i="4"/>
  <c r="M17" i="4" s="1"/>
  <c r="L16" i="4"/>
  <c r="M16" i="4" s="1"/>
  <c r="L15" i="4"/>
  <c r="M15" i="4" s="1"/>
  <c r="L14" i="4"/>
  <c r="M14" i="4" s="1"/>
  <c r="L13" i="4"/>
  <c r="M13" i="4" s="1"/>
  <c r="B13" i="4"/>
  <c r="B14" i="4" s="1"/>
  <c r="B15" i="4" s="1"/>
  <c r="B16" i="4" s="1"/>
  <c r="B17" i="4" s="1"/>
  <c r="L12" i="4"/>
  <c r="M12" i="4" s="1"/>
  <c r="L11" i="3"/>
  <c r="M11" i="3" s="1"/>
  <c r="M48" i="3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L12" i="2"/>
  <c r="M12" i="2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L11" i="1"/>
  <c r="M11" i="1" s="1"/>
  <c r="M88" i="5" l="1"/>
  <c r="M18" i="4"/>
  <c r="M44" i="1"/>
  <c r="M24" i="2"/>
</calcChain>
</file>

<file path=xl/sharedStrings.xml><?xml version="1.0" encoding="utf-8"?>
<sst xmlns="http://schemas.openxmlformats.org/spreadsheetml/2006/main" count="537" uniqueCount="221">
  <si>
    <t>NAROČNIK:  OSNOVNA ŠOLA ŠMARJE PRI KOPRU</t>
  </si>
  <si>
    <t xml:space="preserve">                        Šmarje 1, 6274 Šmarje</t>
  </si>
  <si>
    <t>PONUDNIK:</t>
  </si>
  <si>
    <t>Sklop 1: Meso in mesni izdelki</t>
  </si>
  <si>
    <t>ZŠ</t>
  </si>
  <si>
    <t>ARTIKEL</t>
  </si>
  <si>
    <t>E.M.</t>
  </si>
  <si>
    <t>BLAG. ZNAMKA</t>
  </si>
  <si>
    <t>KOLIČINA</t>
  </si>
  <si>
    <t>CENA BREZ DDV</t>
  </si>
  <si>
    <t>DDV %</t>
  </si>
  <si>
    <t>CENA Z DDV</t>
  </si>
  <si>
    <t>VREDNOST Z DDV</t>
  </si>
  <si>
    <t xml:space="preserve">GOVEJE MESO, sveže, stegno </t>
  </si>
  <si>
    <t>kg</t>
  </si>
  <si>
    <t>GOVEJE MESO, sveže, pleče</t>
  </si>
  <si>
    <t>SVINJSKO MESO, sveže, stegno</t>
  </si>
  <si>
    <t>SVINJSKO MESO, sveže, kare</t>
  </si>
  <si>
    <t>MLETO MESO, mešano</t>
  </si>
  <si>
    <t>MLETO MESO, goveje</t>
  </si>
  <si>
    <t>ŠUNKA, kuhana</t>
  </si>
  <si>
    <t>SALAMA, poltrajna, posebna, rezana na tanke rezine</t>
  </si>
  <si>
    <t>SALAMA, poltrajna, pariška, rezana na tanke rezine</t>
  </si>
  <si>
    <t>SALAMA, poltrajna, ljubljanska, rezana na tanke rezine</t>
  </si>
  <si>
    <t>SALAMA, poltrajna, mortadela, rezana na tanke rezine</t>
  </si>
  <si>
    <t>SALAMA, trajna, loška, rezana na tanke rezine</t>
  </si>
  <si>
    <t>KLOBASA, pečenice</t>
  </si>
  <si>
    <t>HRENOVKE – svinjske v nar.ov.</t>
  </si>
  <si>
    <t>SLANINA, hamburška, rolana</t>
  </si>
  <si>
    <t>PREKAJEN VRAT</t>
  </si>
  <si>
    <t>JUNEČE STEGNO</t>
  </si>
  <si>
    <t>JUNEČE PLEČE</t>
  </si>
  <si>
    <t>JUNEČI ZREZKI</t>
  </si>
  <si>
    <t>GOVEJE KOSTI</t>
  </si>
  <si>
    <t>JUNEČE KOCKE</t>
  </si>
  <si>
    <t>JUNEČE MLETO</t>
  </si>
  <si>
    <t>SVINJSKO MLETO</t>
  </si>
  <si>
    <t>SVINJSKI ZREZKI</t>
  </si>
  <si>
    <t>SVINJSKE KOCKE</t>
  </si>
  <si>
    <t>SVINJSKI KARE</t>
  </si>
  <si>
    <t>SVINJSKI RAŽNJIČI</t>
  </si>
  <si>
    <t>SALAMA TRAJNA</t>
  </si>
  <si>
    <t>SUHA SALAMA (OGRSKA)</t>
  </si>
  <si>
    <t>PEČEN PRŠUT</t>
  </si>
  <si>
    <t>KUHAN PRŠUT</t>
  </si>
  <si>
    <t>ROLANA SLANINA</t>
  </si>
  <si>
    <t>SUHI PRŠUT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</si>
  <si>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</si>
  <si>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</si>
  <si>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</si>
  <si>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</si>
  <si>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 xml:space="preserve">med  6.00 in 7.00 uro </t>
    </r>
    <r>
      <rPr>
        <sz val="8"/>
        <rFont val="Palatino Linotype"/>
        <family val="1"/>
        <charset val="238"/>
      </rPr>
      <t>zjutraj za tekoči dan porabe.</t>
    </r>
  </si>
  <si>
    <t>Kraj in datum:</t>
  </si>
  <si>
    <t>Žig:</t>
  </si>
  <si>
    <t>Podpis odgovorne osebe:</t>
  </si>
  <si>
    <t>PIŠČANČJE MESO, sveže, prsa, file</t>
  </si>
  <si>
    <t>PIŠČANČJE MESO, sveže, bedra</t>
  </si>
  <si>
    <t>PURANJE MESO, sveže, file</t>
  </si>
  <si>
    <t>PIŠČANČJI ZREZKI</t>
  </si>
  <si>
    <t>PIŠČANČJE KOCKE</t>
  </si>
  <si>
    <t>PIŠČANČJE KRAČE</t>
  </si>
  <si>
    <t>PIŠČANČJA NABODALA</t>
  </si>
  <si>
    <t>PIŠČANČJE POLPETE  (PLESKAVICE)</t>
  </si>
  <si>
    <t>PURANJI ZREZKI</t>
  </si>
  <si>
    <t>PURANJE KOCKE</t>
  </si>
  <si>
    <t>PIŠČANČJA POSEBNA SALAMA kot Poli</t>
  </si>
  <si>
    <t>PIŠČANČJA POSEBNA SALAMA</t>
  </si>
  <si>
    <t>PIŠČANČJE HRENOVKE</t>
  </si>
  <si>
    <t>SKUPAJ SKLOP 3:</t>
  </si>
  <si>
    <t>BLAG. ZNAMKA/GRAMATURA</t>
  </si>
  <si>
    <t>l</t>
  </si>
  <si>
    <t>MLEKO, sterilizirano, 3,2% m.m., 1/1 l</t>
  </si>
  <si>
    <t>kom</t>
  </si>
  <si>
    <t>SMETANA, sladka, 1 l</t>
  </si>
  <si>
    <t>SIRNI NAMAZ, lonci, 2,5 kg</t>
  </si>
  <si>
    <t>SKUTA, 35% m.m., 5/1 kg</t>
  </si>
  <si>
    <t>SIR, poltrdi, 45% m.m.</t>
  </si>
  <si>
    <t>MASLO</t>
  </si>
  <si>
    <t>PIZZA SIR</t>
  </si>
  <si>
    <t>JOGURT sadni 1/1 l</t>
  </si>
  <si>
    <t>PROBIOTIČNI JOGURT 180 g</t>
  </si>
  <si>
    <t>JOGURT navadni 180 g</t>
  </si>
  <si>
    <t>JOGURT NARAVNI 1/1 l</t>
  </si>
  <si>
    <t>NAVADEN JOGURT 1 L</t>
  </si>
  <si>
    <t>OTROŠKI JOGURT</t>
  </si>
  <si>
    <t>SADNI JOGURT LCA</t>
  </si>
  <si>
    <t>SADNI DESERT 150 g</t>
  </si>
  <si>
    <t>SADNI DESERT</t>
  </si>
  <si>
    <t>SMETANA ZA KUHANJE  1/1 l</t>
  </si>
  <si>
    <t>SMETANA ZA KUHANJE  L</t>
  </si>
  <si>
    <t>ZELIŠČNI  MLEČNI NAMAZ 50 g</t>
  </si>
  <si>
    <t>ZELIŠČNI NAMAZ</t>
  </si>
  <si>
    <t>TUNIN NAMAZ S SMETANO</t>
  </si>
  <si>
    <t>ZELENJAVNI NAMAZ</t>
  </si>
  <si>
    <t>MLEČNI PUDING BREZ SMETANE 125 g</t>
  </si>
  <si>
    <t>PUDING BREZ SMETANE</t>
  </si>
  <si>
    <t>SLADOLED V LONČKU</t>
  </si>
  <si>
    <t>SLADOLED BANJICA</t>
  </si>
  <si>
    <t>SIR TRDI  kot Zbrinc</t>
  </si>
  <si>
    <t>SIR TRDI (ZBRINC)</t>
  </si>
  <si>
    <t>PARMEZAN</t>
  </si>
  <si>
    <t xml:space="preserve">NEPASIRANA SKUTA </t>
  </si>
  <si>
    <t>NEPASIRANA SKUTA 1 KG</t>
  </si>
  <si>
    <t>ČOKOLADNO MLEKO 2 dcl</t>
  </si>
  <si>
    <t>ČOKOLADNO MLEKO 2 DC</t>
  </si>
  <si>
    <t>TRAJNO MLEKO 2 dcl</t>
  </si>
  <si>
    <t>TRAJNO MLEKO 2 DC</t>
  </si>
  <si>
    <t>kos</t>
  </si>
  <si>
    <t>KISLA SMETANA 180 g</t>
  </si>
  <si>
    <t>SVALJKI, krompirjevi</t>
  </si>
  <si>
    <t>OCVRTKI, krompirjevi</t>
  </si>
  <si>
    <t>ZAVITEK, jabolčni</t>
  </si>
  <si>
    <t>SKUTIN ZAVITEK</t>
  </si>
  <si>
    <t>ZDROBOVI CMOKI</t>
  </si>
  <si>
    <t>SLIVOVI CMOKI</t>
  </si>
  <si>
    <r>
      <t>Dostava blaga se vrši naslednji dan od uradnega prejema naročila najkasneje</t>
    </r>
    <r>
      <rPr>
        <b/>
        <sz val="8"/>
        <rFont val="Palatino Linotype"/>
        <family val="1"/>
        <charset val="238"/>
      </rPr>
      <t xml:space="preserve"> od 7.00 do 8.00</t>
    </r>
    <r>
      <rPr>
        <sz val="8"/>
        <rFont val="Palatino Linotype"/>
        <family val="1"/>
        <charset val="238"/>
      </rPr>
      <t xml:space="preserve"> ure zjutraj za tekoči dan porabe.</t>
    </r>
  </si>
  <si>
    <t>ČOKOLADNO MLEČNI NAMAZ, 3500 g</t>
  </si>
  <si>
    <t>SLADKOR, beli, kristalni, 1/1 kg</t>
  </si>
  <si>
    <t>SOL, morska, kuhinjska, drobno mleta, 1/1 kg</t>
  </si>
  <si>
    <t>KAKAV, zrnca, 5000 g</t>
  </si>
  <si>
    <t xml:space="preserve">ČAJ, šipek 1000-1500 g  </t>
  </si>
  <si>
    <t xml:space="preserve">ČAJ, sadni 1000-1500g  </t>
  </si>
  <si>
    <t>ČAJ, jagoda-vanilija 1000-1500 g</t>
  </si>
  <si>
    <t>KVAS, svež, 4 dag</t>
  </si>
  <si>
    <t>MED, akacija 450g</t>
  </si>
  <si>
    <t>RIŽ, PARABOILED, 1/1 kg, enakovreden kot Zlato polje</t>
  </si>
  <si>
    <t>PAŠTETA, jetrna, 30 g</t>
  </si>
  <si>
    <t>SARDINE, v olju, 780 g</t>
  </si>
  <si>
    <t>OLJE, RASTLINSKO, 1/1 l</t>
  </si>
  <si>
    <t>OLJE OLIVNO, 1/1 l</t>
  </si>
  <si>
    <t>MARGARINA, 250G</t>
  </si>
  <si>
    <t>KIS, vinski, 4%, 1/1 l</t>
  </si>
  <si>
    <t>GORČICA, 180 g , tuba</t>
  </si>
  <si>
    <t>GOBE, šampioni, v slanici, 850 g</t>
  </si>
  <si>
    <t>KETCHUP, 730 g</t>
  </si>
  <si>
    <t>KOMPOT,mešano sadje, 2650 g</t>
  </si>
  <si>
    <t>MARMELADA, mešana, 5000 g</t>
  </si>
  <si>
    <t>PARADIŽNIKOV KONCENTRAT, 700g</t>
  </si>
  <si>
    <t xml:space="preserve">PARADIŽNIKOVI PELATI, 2550 g </t>
  </si>
  <si>
    <t>PESA, rdeča, 4000 g enakovredno kot Natureta</t>
  </si>
  <si>
    <t>KUMARE kisle delikatesne 1500 g</t>
  </si>
  <si>
    <t>KEKSI OTROŠKI, 500 g</t>
  </si>
  <si>
    <t>JUHA, goveja, 1/1 kg enakovedno kot Knorr</t>
  </si>
  <si>
    <t>GOVEJA KOCKA, 120 g</t>
  </si>
  <si>
    <t>OMAKA ZA PEČENKO, 600 g</t>
  </si>
  <si>
    <t>PECILNI PRAŠEK, 13 g</t>
  </si>
  <si>
    <t>VANILI SLADKOR, 10 g</t>
  </si>
  <si>
    <t>MEŠANICA ZAČIMB, 1000 g</t>
  </si>
  <si>
    <t>PRAŠEK ZA PUDING, vanili, 1/1 kg</t>
  </si>
  <si>
    <t>PRAŠEK ZA PUDING, čokolada, 1/1 kg</t>
  </si>
  <si>
    <t>PRAŠEK ZA PUDING, sadni, 1/1</t>
  </si>
  <si>
    <t>VODA negazirana  izvirska 0,5 L</t>
  </si>
  <si>
    <t>MED servirni 20 g cvetlični</t>
  </si>
  <si>
    <t>MARMELADA 20 g, mešana, slivova, marelična</t>
  </si>
  <si>
    <t>ČOKOLADNI namaz dvobarvni 20 g, kot Viki krema</t>
  </si>
  <si>
    <t>ZELENJAVNI NAMAZ 125 g</t>
  </si>
  <si>
    <t>NAPOLITANKE</t>
  </si>
  <si>
    <t>ŽITNI KOSMIČI 1/1 kg enakovredni kot Čokolino</t>
  </si>
  <si>
    <t>PAŠTETA JETRNA 850 g</t>
  </si>
  <si>
    <t>KUS KUS  5 kg</t>
  </si>
  <si>
    <t>PŠENIČNI ZDROB</t>
  </si>
  <si>
    <t>KORUZNI ZDROB( POLENTA) 5/1 kg</t>
  </si>
  <si>
    <t>KORUZNI ZDROB( POLENTA)</t>
  </si>
  <si>
    <t>GOBOVA JUHA</t>
  </si>
  <si>
    <t>CVETAČNA JUHA</t>
  </si>
  <si>
    <t>BROKOLIJEVA JUHA</t>
  </si>
  <si>
    <t>ZELENJAVNA JUHA</t>
  </si>
  <si>
    <t>OVSENA KAŠA</t>
  </si>
  <si>
    <t>PROSENA KAŠA</t>
  </si>
  <si>
    <t>PROSENA MOKA</t>
  </si>
  <si>
    <t>TUNA v oljčnem olju kot Rio mare 80 g</t>
  </si>
  <si>
    <t>KORUZNI KOSMIČI</t>
  </si>
  <si>
    <t>PAŠTETA KOKOŠJA 27 g, enakovredno kot Argeta</t>
  </si>
  <si>
    <t>PAŠTETA JUNIOR 27 g, enakovredno kot Argeta</t>
  </si>
  <si>
    <t>PAŠTETA TUNA 27 g, enakovredno kot Argeta</t>
  </si>
  <si>
    <t>TEMNA ČOKOLADA 200 g</t>
  </si>
  <si>
    <t>KAVNI NADOMESTEK 250 g enakovredno kot Divka</t>
  </si>
  <si>
    <t>KAVNI NADOMESTEK 250 g enakovredno kot Proja</t>
  </si>
  <si>
    <t>MAJONEZA 620 g</t>
  </si>
  <si>
    <t>PAPRIKA FILETI 1000 g</t>
  </si>
  <si>
    <t>OLIVE ZELENE 1000 g</t>
  </si>
  <si>
    <t>ARTIČOKE 1200 G</t>
  </si>
  <si>
    <t>PLANINSKI ČAJ 1-1,5 kg</t>
  </si>
  <si>
    <t>ŽITARICE ZA ZAJTRK 1000 g, kot Čokolino</t>
  </si>
  <si>
    <t>SLADKOR V PRAHU 500-1000 g</t>
  </si>
  <si>
    <t>KREMA ZA TIRAMISU</t>
  </si>
  <si>
    <t>PERESNIKI BREZ GLUTENA</t>
  </si>
  <si>
    <t>POLŽKI BREZ GLUTENA</t>
  </si>
  <si>
    <t>KRUH BREZ GLUTENA 300 g</t>
  </si>
  <si>
    <t>KORUZNI KOSMIČI 500-1000 g</t>
  </si>
  <si>
    <t>ČOKOLADNE KROGLICE kosmiči 300-500 g</t>
  </si>
  <si>
    <t>ROŽIČEVA MOKA 200 g</t>
  </si>
  <si>
    <t>RIŽOLINO 250 g</t>
  </si>
  <si>
    <t>DŽEM BRUSNICA 600 g enakovredno kot Natureta</t>
  </si>
  <si>
    <t>Dostava blaga se vrši v roku 48 ur od uradnega prejema naročila najkasneje do 13 ure.</t>
  </si>
  <si>
    <t>Ponudniki morajo v polje  BLAG. ZNAMKA/GRAMATURA obvezno ob vsakem artiklu vpisati  tako blagovno znamko ponujenega blaga kot  gramaturo</t>
  </si>
  <si>
    <t>SPECIFIKACIJA PREDRAČUNA - ponovitev</t>
  </si>
  <si>
    <t xml:space="preserve">SPECIFIKACIJA PREDRAČUNA - ponovitev </t>
  </si>
  <si>
    <t>SKUPAJ SKLOP 2:</t>
  </si>
  <si>
    <t>Sklop 2: Perutninsko meso in izdelki</t>
  </si>
  <si>
    <t>Sklop 3: Mleko in mlečni izdelki</t>
  </si>
  <si>
    <t>JOGURT, sadni, lonček 150-180 g</t>
  </si>
  <si>
    <t>JOGURT, sadni, lonček, 150-180 g, koščki sadja</t>
  </si>
  <si>
    <t>SIR, TOPLJENI, 140-200 g, koščki v škatli</t>
  </si>
  <si>
    <t>MLEČNI PUDING, s smetano, 200 g</t>
  </si>
  <si>
    <t>SKUTA, sadna, 100-120 g</t>
  </si>
  <si>
    <t>SLADOLED, kornet 115-120 ml</t>
  </si>
  <si>
    <t>JOGURT OTROŠKI  S SADJEM 140-150 g</t>
  </si>
  <si>
    <t>SADNI JOGURT 150-180 g kot LCA</t>
  </si>
  <si>
    <t>OTROŠKI JOGURT 140-150 g kot Oki doki</t>
  </si>
  <si>
    <t xml:space="preserve">TUNIN  SIRNI NAMAZ 140-150 g </t>
  </si>
  <si>
    <t>ZELENJAVNI  SIRNI NAMAZ 140-150 g</t>
  </si>
  <si>
    <t>SLADOLED V LONČKU 100-120 ml</t>
  </si>
  <si>
    <t>SLADOLED BANJICA 4-4,3 l</t>
  </si>
  <si>
    <t>MLEČNI SMOOTHIE 250-330 g</t>
  </si>
  <si>
    <t>MLEKO, trajno 1/1 l, 3,2% m.m.</t>
  </si>
  <si>
    <t>MLEKO, trajno 10-15 l, 3,2% m.m.</t>
  </si>
  <si>
    <t>Sklop 5: Splošno prehrambeno blago</t>
  </si>
  <si>
    <t>SKUPAJ SKLOP 5:</t>
  </si>
  <si>
    <t>Sklop 4: Zamrznjeni izdelki iz testa</t>
  </si>
  <si>
    <t>SKUPAJ SKLOP 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</si>
</sst>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b/>
      <sz val="1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84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3" fontId="2" fillId="0" borderId="1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0" xfId="0" applyFont="1" applyFill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12" fillId="0" borderId="0" xfId="0" applyFont="1" applyProtection="1"/>
    <xf numFmtId="0" fontId="12" fillId="0" borderId="0" xfId="0" applyFont="1" applyAlignment="1" applyProtection="1">
      <alignment horizontal="center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2" fillId="0" borderId="0" xfId="0" applyFont="1" applyFill="1" applyBorder="1" applyProtection="1"/>
    <xf numFmtId="0" fontId="4" fillId="0" borderId="1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10" fillId="0" borderId="2" xfId="1" applyFont="1" applyBorder="1" applyAlignment="1" applyProtection="1">
      <alignment horizontal="left" vertical="top" wrapText="1"/>
    </xf>
    <xf numFmtId="0" fontId="10" fillId="0" borderId="3" xfId="1" applyFont="1" applyBorder="1" applyAlignment="1" applyProtection="1">
      <alignment horizontal="left" vertical="top" wrapText="1"/>
    </xf>
    <xf numFmtId="0" fontId="10" fillId="0" borderId="4" xfId="1" applyFont="1" applyBorder="1" applyAlignment="1" applyProtection="1">
      <alignment horizontal="left" vertical="top" wrapText="1"/>
    </xf>
    <xf numFmtId="0" fontId="10" fillId="0" borderId="1" xfId="1" applyFont="1" applyBorder="1" applyAlignment="1" applyProtection="1">
      <alignment horizontal="left" vertical="top" wrapText="1"/>
    </xf>
    <xf numFmtId="0" fontId="11" fillId="0" borderId="1" xfId="1" applyFont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/>
    </xf>
    <xf numFmtId="0" fontId="7" fillId="2" borderId="1" xfId="1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10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10" fillId="0" borderId="4" xfId="0" applyFont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3" xfId="0" applyFont="1" applyFill="1" applyBorder="1" applyAlignment="1" applyProtection="1">
      <alignment horizontal="left" vertical="top" wrapText="1"/>
    </xf>
    <xf numFmtId="0" fontId="10" fillId="0" borderId="4" xfId="0" applyFont="1" applyFill="1" applyBorder="1" applyAlignment="1" applyProtection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center" vertical="top" wrapText="1"/>
    </xf>
  </cellXfs>
  <cellStyles count="3">
    <cellStyle name="Navadno 2" xfId="2"/>
    <cellStyle name="Navadno_List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tabSelected="1" topLeftCell="A34" zoomScaleNormal="100" workbookViewId="0">
      <selection activeCell="D52" sqref="D52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5" width="9.140625" style="20"/>
    <col min="6" max="6" width="9.7109375" style="20" customWidth="1"/>
    <col min="7" max="7" width="4.5703125" style="20" customWidth="1"/>
    <col min="8" max="8" width="40.7109375" style="20" customWidth="1"/>
    <col min="9" max="9" width="9.140625" style="20"/>
    <col min="10" max="10" width="13.7109375" style="20" customWidth="1"/>
    <col min="11" max="11" width="7.5703125" style="20" customWidth="1"/>
    <col min="12" max="12" width="13.7109375" style="20" customWidth="1"/>
    <col min="13" max="13" width="16.7109375" style="20" customWidth="1"/>
    <col min="14" max="16384" width="9.140625" style="20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196</v>
      </c>
      <c r="I7" s="10"/>
      <c r="J7" s="10"/>
      <c r="K7" s="11"/>
      <c r="L7" s="12"/>
      <c r="M7" s="11"/>
    </row>
    <row r="8" spans="2:13" s="9" customFormat="1" ht="12.75" customHeight="1" x14ac:dyDescent="0.3">
      <c r="H8" s="10" t="s">
        <v>3</v>
      </c>
      <c r="I8" s="10"/>
      <c r="J8" s="10"/>
      <c r="K8" s="11"/>
      <c r="L8" s="11"/>
      <c r="M8" s="11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42" t="s">
        <v>4</v>
      </c>
      <c r="C10" s="59" t="s">
        <v>5</v>
      </c>
      <c r="D10" s="60"/>
      <c r="E10" s="60"/>
      <c r="F10" s="61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</row>
    <row r="11" spans="2:13" ht="12.75" customHeight="1" x14ac:dyDescent="0.3">
      <c r="B11" s="13">
        <v>1</v>
      </c>
      <c r="C11" s="57" t="s">
        <v>13</v>
      </c>
      <c r="D11" s="57"/>
      <c r="E11" s="57"/>
      <c r="F11" s="57"/>
      <c r="G11" s="14" t="s">
        <v>14</v>
      </c>
      <c r="H11" s="15"/>
      <c r="I11" s="16">
        <v>300</v>
      </c>
      <c r="J11" s="17">
        <v>0</v>
      </c>
      <c r="K11" s="14">
        <v>9.5</v>
      </c>
      <c r="L11" s="18">
        <f>PRODUCT(J11,1.095)</f>
        <v>0</v>
      </c>
      <c r="M11" s="19">
        <f>PRODUCT(I11,L11)</f>
        <v>0</v>
      </c>
    </row>
    <row r="12" spans="2:13" ht="12.75" customHeight="1" x14ac:dyDescent="0.3">
      <c r="B12" s="13">
        <f>B11+1</f>
        <v>2</v>
      </c>
      <c r="C12" s="57" t="s">
        <v>15</v>
      </c>
      <c r="D12" s="57"/>
      <c r="E12" s="57"/>
      <c r="F12" s="57"/>
      <c r="G12" s="14" t="s">
        <v>14</v>
      </c>
      <c r="H12" s="15"/>
      <c r="I12" s="16">
        <v>300</v>
      </c>
      <c r="J12" s="50">
        <v>0</v>
      </c>
      <c r="K12" s="14">
        <v>9.5</v>
      </c>
      <c r="L12" s="18">
        <f t="shared" ref="L12:L42" si="0">PRODUCT(J12,1.095)</f>
        <v>0</v>
      </c>
      <c r="M12" s="19">
        <f t="shared" ref="M12:M25" si="1">PRODUCT(I12,L12)</f>
        <v>0</v>
      </c>
    </row>
    <row r="13" spans="2:13" ht="12.75" customHeight="1" x14ac:dyDescent="0.3">
      <c r="B13" s="13">
        <f t="shared" ref="B13:B43" si="2">B12+1</f>
        <v>3</v>
      </c>
      <c r="C13" s="57" t="s">
        <v>16</v>
      </c>
      <c r="D13" s="57"/>
      <c r="E13" s="57"/>
      <c r="F13" s="57"/>
      <c r="G13" s="14" t="s">
        <v>14</v>
      </c>
      <c r="H13" s="15"/>
      <c r="I13" s="16">
        <v>350</v>
      </c>
      <c r="J13" s="50">
        <v>0</v>
      </c>
      <c r="K13" s="14">
        <v>9.5</v>
      </c>
      <c r="L13" s="18">
        <f t="shared" si="0"/>
        <v>0</v>
      </c>
      <c r="M13" s="19">
        <f t="shared" si="1"/>
        <v>0</v>
      </c>
    </row>
    <row r="14" spans="2:13" ht="12.75" customHeight="1" x14ac:dyDescent="0.3">
      <c r="B14" s="13">
        <f t="shared" si="2"/>
        <v>4</v>
      </c>
      <c r="C14" s="57" t="s">
        <v>17</v>
      </c>
      <c r="D14" s="57"/>
      <c r="E14" s="57"/>
      <c r="F14" s="57"/>
      <c r="G14" s="14" t="s">
        <v>14</v>
      </c>
      <c r="H14" s="15"/>
      <c r="I14" s="16">
        <v>300</v>
      </c>
      <c r="J14" s="50">
        <v>0</v>
      </c>
      <c r="K14" s="14">
        <v>9.5</v>
      </c>
      <c r="L14" s="18">
        <f t="shared" si="0"/>
        <v>0</v>
      </c>
      <c r="M14" s="19">
        <f t="shared" si="1"/>
        <v>0</v>
      </c>
    </row>
    <row r="15" spans="2:13" ht="12.75" customHeight="1" x14ac:dyDescent="0.3">
      <c r="B15" s="13">
        <f t="shared" si="2"/>
        <v>5</v>
      </c>
      <c r="C15" s="57" t="s">
        <v>18</v>
      </c>
      <c r="D15" s="57"/>
      <c r="E15" s="57"/>
      <c r="F15" s="57"/>
      <c r="G15" s="14" t="s">
        <v>14</v>
      </c>
      <c r="H15" s="15"/>
      <c r="I15" s="16">
        <v>900</v>
      </c>
      <c r="J15" s="50">
        <v>0</v>
      </c>
      <c r="K15" s="14">
        <v>9.5</v>
      </c>
      <c r="L15" s="18">
        <f t="shared" si="0"/>
        <v>0</v>
      </c>
      <c r="M15" s="19">
        <f t="shared" si="1"/>
        <v>0</v>
      </c>
    </row>
    <row r="16" spans="2:13" ht="12.75" customHeight="1" x14ac:dyDescent="0.3">
      <c r="B16" s="13">
        <f t="shared" si="2"/>
        <v>6</v>
      </c>
      <c r="C16" s="57" t="s">
        <v>19</v>
      </c>
      <c r="D16" s="57"/>
      <c r="E16" s="57"/>
      <c r="F16" s="57"/>
      <c r="G16" s="14" t="s">
        <v>14</v>
      </c>
      <c r="H16" s="15"/>
      <c r="I16" s="16">
        <v>90</v>
      </c>
      <c r="J16" s="50">
        <v>0</v>
      </c>
      <c r="K16" s="14">
        <v>9.5</v>
      </c>
      <c r="L16" s="18">
        <f t="shared" si="0"/>
        <v>0</v>
      </c>
      <c r="M16" s="19">
        <f t="shared" si="1"/>
        <v>0</v>
      </c>
    </row>
    <row r="17" spans="2:13" ht="12.75" customHeight="1" x14ac:dyDescent="0.3">
      <c r="B17" s="13">
        <f t="shared" si="2"/>
        <v>7</v>
      </c>
      <c r="C17" s="57" t="s">
        <v>20</v>
      </c>
      <c r="D17" s="57"/>
      <c r="E17" s="57"/>
      <c r="F17" s="57"/>
      <c r="G17" s="14" t="s">
        <v>14</v>
      </c>
      <c r="H17" s="15"/>
      <c r="I17" s="16">
        <v>30</v>
      </c>
      <c r="J17" s="50">
        <v>0</v>
      </c>
      <c r="K17" s="14">
        <v>9.5</v>
      </c>
      <c r="L17" s="18">
        <f t="shared" si="0"/>
        <v>0</v>
      </c>
      <c r="M17" s="19">
        <f t="shared" si="1"/>
        <v>0</v>
      </c>
    </row>
    <row r="18" spans="2:13" ht="12.75" customHeight="1" x14ac:dyDescent="0.3">
      <c r="B18" s="13">
        <f t="shared" si="2"/>
        <v>8</v>
      </c>
      <c r="C18" s="58" t="s">
        <v>21</v>
      </c>
      <c r="D18" s="58"/>
      <c r="E18" s="58"/>
      <c r="F18" s="58"/>
      <c r="G18" s="14" t="s">
        <v>14</v>
      </c>
      <c r="H18" s="15"/>
      <c r="I18" s="16">
        <v>30</v>
      </c>
      <c r="J18" s="50">
        <v>0</v>
      </c>
      <c r="K18" s="14">
        <v>9.5</v>
      </c>
      <c r="L18" s="18">
        <f t="shared" si="0"/>
        <v>0</v>
      </c>
      <c r="M18" s="19">
        <f t="shared" si="1"/>
        <v>0</v>
      </c>
    </row>
    <row r="19" spans="2:13" ht="12.75" customHeight="1" x14ac:dyDescent="0.3">
      <c r="B19" s="13">
        <f t="shared" si="2"/>
        <v>9</v>
      </c>
      <c r="C19" s="57" t="s">
        <v>22</v>
      </c>
      <c r="D19" s="57"/>
      <c r="E19" s="57"/>
      <c r="F19" s="57"/>
      <c r="G19" s="14" t="s">
        <v>14</v>
      </c>
      <c r="H19" s="15"/>
      <c r="I19" s="16">
        <v>30</v>
      </c>
      <c r="J19" s="50">
        <v>0</v>
      </c>
      <c r="K19" s="14">
        <v>9.5</v>
      </c>
      <c r="L19" s="18">
        <f t="shared" si="0"/>
        <v>0</v>
      </c>
      <c r="M19" s="19">
        <f t="shared" si="1"/>
        <v>0</v>
      </c>
    </row>
    <row r="20" spans="2:13" ht="12.75" customHeight="1" x14ac:dyDescent="0.3">
      <c r="B20" s="13">
        <f t="shared" si="2"/>
        <v>10</v>
      </c>
      <c r="C20" s="58" t="s">
        <v>23</v>
      </c>
      <c r="D20" s="58"/>
      <c r="E20" s="58"/>
      <c r="F20" s="58"/>
      <c r="G20" s="14" t="s">
        <v>14</v>
      </c>
      <c r="H20" s="15"/>
      <c r="I20" s="16">
        <v>30</v>
      </c>
      <c r="J20" s="50">
        <v>0</v>
      </c>
      <c r="K20" s="14">
        <v>9.5</v>
      </c>
      <c r="L20" s="18">
        <f t="shared" si="0"/>
        <v>0</v>
      </c>
      <c r="M20" s="19">
        <f t="shared" si="1"/>
        <v>0</v>
      </c>
    </row>
    <row r="21" spans="2:13" ht="12.75" customHeight="1" x14ac:dyDescent="0.3">
      <c r="B21" s="13">
        <f t="shared" si="2"/>
        <v>11</v>
      </c>
      <c r="C21" s="58" t="s">
        <v>24</v>
      </c>
      <c r="D21" s="58"/>
      <c r="E21" s="58"/>
      <c r="F21" s="58"/>
      <c r="G21" s="14" t="s">
        <v>14</v>
      </c>
      <c r="H21" s="15"/>
      <c r="I21" s="16">
        <v>300</v>
      </c>
      <c r="J21" s="50">
        <v>0</v>
      </c>
      <c r="K21" s="14">
        <v>9.5</v>
      </c>
      <c r="L21" s="18">
        <f t="shared" si="0"/>
        <v>0</v>
      </c>
      <c r="M21" s="19">
        <f t="shared" si="1"/>
        <v>0</v>
      </c>
    </row>
    <row r="22" spans="2:13" ht="12.75" customHeight="1" x14ac:dyDescent="0.3">
      <c r="B22" s="13">
        <f t="shared" si="2"/>
        <v>12</v>
      </c>
      <c r="C22" s="57" t="s">
        <v>25</v>
      </c>
      <c r="D22" s="57"/>
      <c r="E22" s="57"/>
      <c r="F22" s="57"/>
      <c r="G22" s="14" t="s">
        <v>14</v>
      </c>
      <c r="H22" s="15"/>
      <c r="I22" s="16">
        <v>30</v>
      </c>
      <c r="J22" s="50">
        <v>0</v>
      </c>
      <c r="K22" s="14">
        <v>9.5</v>
      </c>
      <c r="L22" s="18">
        <f t="shared" si="0"/>
        <v>0</v>
      </c>
      <c r="M22" s="19">
        <f t="shared" si="1"/>
        <v>0</v>
      </c>
    </row>
    <row r="23" spans="2:13" ht="12.75" customHeight="1" x14ac:dyDescent="0.3">
      <c r="B23" s="13">
        <f t="shared" si="2"/>
        <v>13</v>
      </c>
      <c r="C23" s="57" t="s">
        <v>26</v>
      </c>
      <c r="D23" s="57"/>
      <c r="E23" s="57"/>
      <c r="F23" s="57"/>
      <c r="G23" s="14" t="s">
        <v>14</v>
      </c>
      <c r="H23" s="15"/>
      <c r="I23" s="16">
        <v>200</v>
      </c>
      <c r="J23" s="50">
        <v>0</v>
      </c>
      <c r="K23" s="14">
        <v>9.5</v>
      </c>
      <c r="L23" s="18">
        <f t="shared" si="0"/>
        <v>0</v>
      </c>
      <c r="M23" s="19">
        <f t="shared" si="1"/>
        <v>0</v>
      </c>
    </row>
    <row r="24" spans="2:13" ht="12.75" customHeight="1" x14ac:dyDescent="0.3">
      <c r="B24" s="13">
        <f t="shared" si="2"/>
        <v>14</v>
      </c>
      <c r="C24" s="57" t="s">
        <v>27</v>
      </c>
      <c r="D24" s="57"/>
      <c r="E24" s="57"/>
      <c r="F24" s="57"/>
      <c r="G24" s="14" t="s">
        <v>14</v>
      </c>
      <c r="H24" s="15"/>
      <c r="I24" s="16">
        <v>300</v>
      </c>
      <c r="J24" s="50">
        <v>0</v>
      </c>
      <c r="K24" s="14">
        <v>9.5</v>
      </c>
      <c r="L24" s="18">
        <f t="shared" si="0"/>
        <v>0</v>
      </c>
      <c r="M24" s="19">
        <f t="shared" si="1"/>
        <v>0</v>
      </c>
    </row>
    <row r="25" spans="2:13" ht="12.75" customHeight="1" x14ac:dyDescent="0.3">
      <c r="B25" s="13">
        <f t="shared" si="2"/>
        <v>15</v>
      </c>
      <c r="C25" s="57" t="s">
        <v>28</v>
      </c>
      <c r="D25" s="57"/>
      <c r="E25" s="57"/>
      <c r="F25" s="57"/>
      <c r="G25" s="14" t="s">
        <v>14</v>
      </c>
      <c r="H25" s="15"/>
      <c r="I25" s="16">
        <v>150</v>
      </c>
      <c r="J25" s="50">
        <v>0</v>
      </c>
      <c r="K25" s="14">
        <v>9.5</v>
      </c>
      <c r="L25" s="18">
        <f t="shared" si="0"/>
        <v>0</v>
      </c>
      <c r="M25" s="19">
        <f t="shared" si="1"/>
        <v>0</v>
      </c>
    </row>
    <row r="26" spans="2:13" ht="12.75" customHeight="1" x14ac:dyDescent="0.3">
      <c r="B26" s="13">
        <f t="shared" si="2"/>
        <v>16</v>
      </c>
      <c r="C26" s="57" t="s">
        <v>29</v>
      </c>
      <c r="D26" s="57"/>
      <c r="E26" s="57"/>
      <c r="F26" s="57"/>
      <c r="G26" s="14" t="s">
        <v>14</v>
      </c>
      <c r="H26" s="15"/>
      <c r="I26" s="16">
        <v>150</v>
      </c>
      <c r="J26" s="50">
        <v>0</v>
      </c>
      <c r="K26" s="14">
        <v>9.5</v>
      </c>
      <c r="L26" s="18">
        <f t="shared" si="0"/>
        <v>0</v>
      </c>
      <c r="M26" s="19">
        <f>PRODUCT(I26,L26)</f>
        <v>0</v>
      </c>
    </row>
    <row r="27" spans="2:13" ht="12.75" customHeight="1" x14ac:dyDescent="0.3">
      <c r="B27" s="13">
        <f t="shared" si="2"/>
        <v>17</v>
      </c>
      <c r="C27" s="54" t="s">
        <v>30</v>
      </c>
      <c r="D27" s="55"/>
      <c r="E27" s="55" t="s">
        <v>30</v>
      </c>
      <c r="F27" s="56"/>
      <c r="G27" s="14" t="s">
        <v>14</v>
      </c>
      <c r="H27" s="15"/>
      <c r="I27" s="21">
        <v>400</v>
      </c>
      <c r="J27" s="50">
        <v>0</v>
      </c>
      <c r="K27" s="14">
        <v>9.5</v>
      </c>
      <c r="L27" s="18">
        <f t="shared" si="0"/>
        <v>0</v>
      </c>
      <c r="M27" s="19">
        <f t="shared" ref="M27:M42" si="3">PRODUCT(I27,L27)</f>
        <v>0</v>
      </c>
    </row>
    <row r="28" spans="2:13" ht="12.75" customHeight="1" x14ac:dyDescent="0.3">
      <c r="B28" s="13">
        <f t="shared" si="2"/>
        <v>18</v>
      </c>
      <c r="C28" s="54" t="s">
        <v>31</v>
      </c>
      <c r="D28" s="55"/>
      <c r="E28" s="55" t="s">
        <v>31</v>
      </c>
      <c r="F28" s="56"/>
      <c r="G28" s="14" t="s">
        <v>14</v>
      </c>
      <c r="H28" s="15"/>
      <c r="I28" s="21">
        <v>400</v>
      </c>
      <c r="J28" s="50">
        <v>0</v>
      </c>
      <c r="K28" s="14">
        <v>9.5</v>
      </c>
      <c r="L28" s="18">
        <f t="shared" si="0"/>
        <v>0</v>
      </c>
      <c r="M28" s="19">
        <f t="shared" si="3"/>
        <v>0</v>
      </c>
    </row>
    <row r="29" spans="2:13" ht="12.75" customHeight="1" x14ac:dyDescent="0.3">
      <c r="B29" s="13">
        <f t="shared" si="2"/>
        <v>19</v>
      </c>
      <c r="C29" s="54" t="s">
        <v>32</v>
      </c>
      <c r="D29" s="55"/>
      <c r="E29" s="55" t="s">
        <v>32</v>
      </c>
      <c r="F29" s="56"/>
      <c r="G29" s="14" t="s">
        <v>14</v>
      </c>
      <c r="H29" s="15"/>
      <c r="I29" s="21">
        <v>900</v>
      </c>
      <c r="J29" s="50">
        <v>0</v>
      </c>
      <c r="K29" s="14">
        <v>9.5</v>
      </c>
      <c r="L29" s="18">
        <f t="shared" si="0"/>
        <v>0</v>
      </c>
      <c r="M29" s="19">
        <f t="shared" si="3"/>
        <v>0</v>
      </c>
    </row>
    <row r="30" spans="2:13" ht="12.75" customHeight="1" x14ac:dyDescent="0.3">
      <c r="B30" s="13">
        <f t="shared" si="2"/>
        <v>20</v>
      </c>
      <c r="C30" s="54" t="s">
        <v>33</v>
      </c>
      <c r="D30" s="55"/>
      <c r="E30" s="55" t="s">
        <v>33</v>
      </c>
      <c r="F30" s="56"/>
      <c r="G30" s="14" t="s">
        <v>14</v>
      </c>
      <c r="H30" s="15"/>
      <c r="I30" s="21">
        <v>90</v>
      </c>
      <c r="J30" s="50">
        <v>0</v>
      </c>
      <c r="K30" s="14">
        <v>9.5</v>
      </c>
      <c r="L30" s="18">
        <f t="shared" si="0"/>
        <v>0</v>
      </c>
      <c r="M30" s="19">
        <f t="shared" si="3"/>
        <v>0</v>
      </c>
    </row>
    <row r="31" spans="2:13" ht="12.75" customHeight="1" x14ac:dyDescent="0.3">
      <c r="B31" s="13">
        <f t="shared" si="2"/>
        <v>21</v>
      </c>
      <c r="C31" s="54" t="s">
        <v>34</v>
      </c>
      <c r="D31" s="55"/>
      <c r="E31" s="55" t="s">
        <v>34</v>
      </c>
      <c r="F31" s="56"/>
      <c r="G31" s="14" t="s">
        <v>14</v>
      </c>
      <c r="H31" s="15"/>
      <c r="I31" s="21">
        <v>150</v>
      </c>
      <c r="J31" s="50">
        <v>0</v>
      </c>
      <c r="K31" s="14">
        <v>9.5</v>
      </c>
      <c r="L31" s="18">
        <f t="shared" si="0"/>
        <v>0</v>
      </c>
      <c r="M31" s="19">
        <f t="shared" si="3"/>
        <v>0</v>
      </c>
    </row>
    <row r="32" spans="2:13" ht="12.75" customHeight="1" x14ac:dyDescent="0.3">
      <c r="B32" s="13">
        <f t="shared" si="2"/>
        <v>22</v>
      </c>
      <c r="C32" s="54" t="s">
        <v>35</v>
      </c>
      <c r="D32" s="55"/>
      <c r="E32" s="55" t="s">
        <v>35</v>
      </c>
      <c r="F32" s="56"/>
      <c r="G32" s="14" t="s">
        <v>14</v>
      </c>
      <c r="H32" s="15"/>
      <c r="I32" s="21">
        <v>1500</v>
      </c>
      <c r="J32" s="50">
        <v>0</v>
      </c>
      <c r="K32" s="14">
        <v>9.5</v>
      </c>
      <c r="L32" s="18">
        <f t="shared" si="0"/>
        <v>0</v>
      </c>
      <c r="M32" s="19">
        <f t="shared" si="3"/>
        <v>0</v>
      </c>
    </row>
    <row r="33" spans="2:13" ht="12.75" customHeight="1" x14ac:dyDescent="0.3">
      <c r="B33" s="13">
        <f t="shared" si="2"/>
        <v>23</v>
      </c>
      <c r="C33" s="54" t="s">
        <v>36</v>
      </c>
      <c r="D33" s="55"/>
      <c r="E33" s="55" t="s">
        <v>36</v>
      </c>
      <c r="F33" s="56"/>
      <c r="G33" s="14" t="s">
        <v>14</v>
      </c>
      <c r="H33" s="15"/>
      <c r="I33" s="21">
        <v>300</v>
      </c>
      <c r="J33" s="50">
        <v>0</v>
      </c>
      <c r="K33" s="14">
        <v>9.5</v>
      </c>
      <c r="L33" s="18">
        <f t="shared" si="0"/>
        <v>0</v>
      </c>
      <c r="M33" s="19">
        <f t="shared" si="3"/>
        <v>0</v>
      </c>
    </row>
    <row r="34" spans="2:13" ht="12.75" customHeight="1" x14ac:dyDescent="0.3">
      <c r="B34" s="13">
        <f t="shared" si="2"/>
        <v>24</v>
      </c>
      <c r="C34" s="54" t="s">
        <v>37</v>
      </c>
      <c r="D34" s="55"/>
      <c r="E34" s="55" t="s">
        <v>37</v>
      </c>
      <c r="F34" s="56"/>
      <c r="G34" s="14" t="s">
        <v>14</v>
      </c>
      <c r="H34" s="15"/>
      <c r="I34" s="21">
        <v>300</v>
      </c>
      <c r="J34" s="50">
        <v>0</v>
      </c>
      <c r="K34" s="14">
        <v>9.5</v>
      </c>
      <c r="L34" s="18">
        <f t="shared" si="0"/>
        <v>0</v>
      </c>
      <c r="M34" s="19">
        <f t="shared" si="3"/>
        <v>0</v>
      </c>
    </row>
    <row r="35" spans="2:13" ht="12.75" customHeight="1" x14ac:dyDescent="0.3">
      <c r="B35" s="13">
        <f t="shared" si="2"/>
        <v>25</v>
      </c>
      <c r="C35" s="54" t="s">
        <v>38</v>
      </c>
      <c r="D35" s="55"/>
      <c r="E35" s="55" t="s">
        <v>38</v>
      </c>
      <c r="F35" s="56"/>
      <c r="G35" s="14" t="s">
        <v>14</v>
      </c>
      <c r="H35" s="15"/>
      <c r="I35" s="21">
        <v>300</v>
      </c>
      <c r="J35" s="50">
        <v>0</v>
      </c>
      <c r="K35" s="14">
        <v>9.5</v>
      </c>
      <c r="L35" s="18">
        <f t="shared" si="0"/>
        <v>0</v>
      </c>
      <c r="M35" s="19">
        <f t="shared" si="3"/>
        <v>0</v>
      </c>
    </row>
    <row r="36" spans="2:13" ht="12.75" customHeight="1" x14ac:dyDescent="0.3">
      <c r="B36" s="13">
        <f t="shared" si="2"/>
        <v>26</v>
      </c>
      <c r="C36" s="54" t="s">
        <v>39</v>
      </c>
      <c r="D36" s="55"/>
      <c r="E36" s="55" t="s">
        <v>39</v>
      </c>
      <c r="F36" s="56"/>
      <c r="G36" s="14" t="s">
        <v>14</v>
      </c>
      <c r="H36" s="15"/>
      <c r="I36" s="21">
        <v>300</v>
      </c>
      <c r="J36" s="50">
        <v>0</v>
      </c>
      <c r="K36" s="14">
        <v>9.5</v>
      </c>
      <c r="L36" s="18">
        <f t="shared" si="0"/>
        <v>0</v>
      </c>
      <c r="M36" s="19">
        <f t="shared" si="3"/>
        <v>0</v>
      </c>
    </row>
    <row r="37" spans="2:13" ht="12.75" customHeight="1" x14ac:dyDescent="0.3">
      <c r="B37" s="13">
        <f t="shared" si="2"/>
        <v>27</v>
      </c>
      <c r="C37" s="54" t="s">
        <v>40</v>
      </c>
      <c r="D37" s="55"/>
      <c r="E37" s="55" t="s">
        <v>40</v>
      </c>
      <c r="F37" s="56"/>
      <c r="G37" s="14" t="s">
        <v>14</v>
      </c>
      <c r="H37" s="15"/>
      <c r="I37" s="21">
        <v>150</v>
      </c>
      <c r="J37" s="50">
        <v>0</v>
      </c>
      <c r="K37" s="14">
        <v>9.5</v>
      </c>
      <c r="L37" s="18">
        <f t="shared" si="0"/>
        <v>0</v>
      </c>
      <c r="M37" s="19">
        <f t="shared" si="3"/>
        <v>0</v>
      </c>
    </row>
    <row r="38" spans="2:13" ht="12.75" customHeight="1" x14ac:dyDescent="0.3">
      <c r="B38" s="13">
        <f t="shared" si="2"/>
        <v>28</v>
      </c>
      <c r="C38" s="54" t="s">
        <v>41</v>
      </c>
      <c r="D38" s="55"/>
      <c r="E38" s="55" t="s">
        <v>41</v>
      </c>
      <c r="F38" s="56"/>
      <c r="G38" s="14" t="s">
        <v>14</v>
      </c>
      <c r="H38" s="15"/>
      <c r="I38" s="16">
        <v>30</v>
      </c>
      <c r="J38" s="50">
        <v>0</v>
      </c>
      <c r="K38" s="14">
        <v>9.5</v>
      </c>
      <c r="L38" s="18">
        <f t="shared" si="0"/>
        <v>0</v>
      </c>
      <c r="M38" s="19">
        <f t="shared" si="3"/>
        <v>0</v>
      </c>
    </row>
    <row r="39" spans="2:13" ht="12.75" customHeight="1" x14ac:dyDescent="0.3">
      <c r="B39" s="13">
        <f t="shared" si="2"/>
        <v>29</v>
      </c>
      <c r="C39" s="54" t="s">
        <v>42</v>
      </c>
      <c r="D39" s="55"/>
      <c r="E39" s="55" t="s">
        <v>42</v>
      </c>
      <c r="F39" s="56"/>
      <c r="G39" s="14" t="s">
        <v>14</v>
      </c>
      <c r="H39" s="15"/>
      <c r="I39" s="16">
        <v>240</v>
      </c>
      <c r="J39" s="50">
        <v>0</v>
      </c>
      <c r="K39" s="14">
        <v>9.5</v>
      </c>
      <c r="L39" s="18">
        <f t="shared" si="0"/>
        <v>0</v>
      </c>
      <c r="M39" s="19">
        <f t="shared" si="3"/>
        <v>0</v>
      </c>
    </row>
    <row r="40" spans="2:13" ht="12.75" customHeight="1" x14ac:dyDescent="0.3">
      <c r="B40" s="13">
        <f t="shared" si="2"/>
        <v>30</v>
      </c>
      <c r="C40" s="54" t="s">
        <v>43</v>
      </c>
      <c r="D40" s="55"/>
      <c r="E40" s="55" t="s">
        <v>43</v>
      </c>
      <c r="F40" s="56"/>
      <c r="G40" s="14" t="s">
        <v>14</v>
      </c>
      <c r="H40" s="15"/>
      <c r="I40" s="16">
        <v>150</v>
      </c>
      <c r="J40" s="50">
        <v>0</v>
      </c>
      <c r="K40" s="14">
        <v>9.5</v>
      </c>
      <c r="L40" s="18">
        <f t="shared" si="0"/>
        <v>0</v>
      </c>
      <c r="M40" s="19">
        <f t="shared" si="3"/>
        <v>0</v>
      </c>
    </row>
    <row r="41" spans="2:13" ht="12.75" customHeight="1" x14ac:dyDescent="0.3">
      <c r="B41" s="13">
        <f t="shared" si="2"/>
        <v>31</v>
      </c>
      <c r="C41" s="54" t="s">
        <v>44</v>
      </c>
      <c r="D41" s="55"/>
      <c r="E41" s="55" t="s">
        <v>44</v>
      </c>
      <c r="F41" s="56"/>
      <c r="G41" s="14" t="s">
        <v>14</v>
      </c>
      <c r="H41" s="15"/>
      <c r="I41" s="16">
        <v>250</v>
      </c>
      <c r="J41" s="50">
        <v>0</v>
      </c>
      <c r="K41" s="14">
        <v>9.5</v>
      </c>
      <c r="L41" s="18">
        <f t="shared" si="0"/>
        <v>0</v>
      </c>
      <c r="M41" s="19">
        <f t="shared" si="3"/>
        <v>0</v>
      </c>
    </row>
    <row r="42" spans="2:13" ht="12.75" customHeight="1" x14ac:dyDescent="0.3">
      <c r="B42" s="13">
        <f t="shared" si="2"/>
        <v>32</v>
      </c>
      <c r="C42" s="54" t="s">
        <v>45</v>
      </c>
      <c r="D42" s="55"/>
      <c r="E42" s="55" t="s">
        <v>45</v>
      </c>
      <c r="F42" s="56"/>
      <c r="G42" s="14" t="s">
        <v>14</v>
      </c>
      <c r="H42" s="15"/>
      <c r="I42" s="16">
        <v>150</v>
      </c>
      <c r="J42" s="50">
        <v>0</v>
      </c>
      <c r="K42" s="14">
        <v>9.5</v>
      </c>
      <c r="L42" s="18">
        <f t="shared" si="0"/>
        <v>0</v>
      </c>
      <c r="M42" s="19">
        <f t="shared" si="3"/>
        <v>0</v>
      </c>
    </row>
    <row r="43" spans="2:13" ht="12.75" customHeight="1" x14ac:dyDescent="0.3">
      <c r="B43" s="13">
        <f t="shared" si="2"/>
        <v>33</v>
      </c>
      <c r="C43" s="54" t="s">
        <v>46</v>
      </c>
      <c r="D43" s="55"/>
      <c r="E43" s="55"/>
      <c r="F43" s="56"/>
      <c r="G43" s="14" t="s">
        <v>14</v>
      </c>
      <c r="H43" s="15"/>
      <c r="I43" s="16">
        <v>30</v>
      </c>
      <c r="J43" s="50">
        <v>0</v>
      </c>
      <c r="K43" s="14">
        <v>9.5</v>
      </c>
      <c r="L43" s="18">
        <f>PRODUCT(J43,1.095)</f>
        <v>0</v>
      </c>
      <c r="M43" s="19">
        <f>PRODUCT(I43,L43)</f>
        <v>0</v>
      </c>
    </row>
    <row r="44" spans="2:13" s="22" customFormat="1" ht="12.75" customHeight="1" x14ac:dyDescent="0.3">
      <c r="B44" s="46"/>
      <c r="C44" s="51" t="s">
        <v>47</v>
      </c>
      <c r="D44" s="52"/>
      <c r="E44" s="52"/>
      <c r="F44" s="53"/>
      <c r="G44" s="47"/>
      <c r="H44" s="47"/>
      <c r="I44" s="47"/>
      <c r="J44" s="47"/>
      <c r="K44" s="47"/>
      <c r="L44" s="47"/>
      <c r="M44" s="48">
        <f>SUM(M11:M43)</f>
        <v>0</v>
      </c>
    </row>
    <row r="45" spans="2:13" s="22" customFormat="1" ht="12.75" customHeight="1" x14ac:dyDescent="0.3"/>
    <row r="46" spans="2:13" s="22" customFormat="1" ht="12.75" customHeight="1" x14ac:dyDescent="0.3">
      <c r="B46" s="22" t="s">
        <v>48</v>
      </c>
    </row>
    <row r="47" spans="2:13" s="22" customFormat="1" ht="12.75" customHeight="1" x14ac:dyDescent="0.3">
      <c r="B47" s="22" t="s">
        <v>49</v>
      </c>
    </row>
    <row r="48" spans="2:13" s="22" customFormat="1" ht="12.75" customHeight="1" x14ac:dyDescent="0.3">
      <c r="B48" s="22" t="s">
        <v>50</v>
      </c>
    </row>
    <row r="49" spans="2:11" s="22" customFormat="1" ht="12.75" customHeight="1" x14ac:dyDescent="0.3">
      <c r="B49" s="23" t="s">
        <v>51</v>
      </c>
      <c r="C49" s="23"/>
      <c r="D49" s="23"/>
      <c r="E49" s="23"/>
      <c r="F49" s="23"/>
      <c r="G49" s="23"/>
      <c r="H49" s="23"/>
      <c r="I49" s="23"/>
    </row>
    <row r="50" spans="2:11" s="22" customFormat="1" ht="12.75" customHeight="1" x14ac:dyDescent="0.3"/>
    <row r="51" spans="2:11" s="22" customFormat="1" ht="12.75" customHeight="1" x14ac:dyDescent="0.3"/>
    <row r="52" spans="2:11" s="24" customFormat="1" ht="12.75" customHeight="1" x14ac:dyDescent="0.3">
      <c r="B52" s="24" t="s">
        <v>52</v>
      </c>
      <c r="H52" s="25" t="s">
        <v>53</v>
      </c>
      <c r="K52" s="24" t="s">
        <v>54</v>
      </c>
    </row>
    <row r="53" spans="2:11" s="26" customFormat="1" ht="12.75" customHeight="1" x14ac:dyDescent="0.3"/>
    <row r="54" spans="2:11" s="26" customFormat="1" ht="12.75" customHeight="1" x14ac:dyDescent="0.3"/>
  </sheetData>
  <sheetProtection algorithmName="SHA-512" hashValue="3504pBKsfMmh2AD7z8APuc7RUcPrNZa/k49yGljXTvTmZDpCUVZaFmIEfYzUg4W6H0xKPMjlq3UXDpF51SGdtw==" saltValue="YeoJB/NxqFPZK5MPl5stMg==" spinCount="100000" sheet="1" objects="1" scenarios="1"/>
  <mergeCells count="35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44:F44"/>
    <mergeCell ref="C39:F39"/>
    <mergeCell ref="C40:F40"/>
    <mergeCell ref="C41:F41"/>
    <mergeCell ref="C42:F42"/>
    <mergeCell ref="C43:F43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zoomScaleNormal="100" workbookViewId="0">
      <selection activeCell="I8" sqref="I8"/>
    </sheetView>
  </sheetViews>
  <sheetFormatPr defaultRowHeight="12.75" customHeight="1" x14ac:dyDescent="0.3"/>
  <cols>
    <col min="1" max="1" width="2.4257812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7" customFormat="1" ht="12.75" customHeight="1" x14ac:dyDescent="0.3">
      <c r="B3" s="1"/>
      <c r="H3" s="28"/>
      <c r="I3" s="28"/>
      <c r="J3" s="28"/>
      <c r="K3" s="28"/>
      <c r="L3" s="28"/>
      <c r="M3" s="28"/>
    </row>
    <row r="4" spans="2:13" s="29" customFormat="1" ht="12.75" customHeight="1" x14ac:dyDescent="0.3">
      <c r="B4" s="5" t="s">
        <v>2</v>
      </c>
      <c r="H4" s="30"/>
      <c r="I4" s="30"/>
      <c r="J4" s="30"/>
      <c r="K4" s="30"/>
      <c r="L4" s="30"/>
      <c r="M4" s="30"/>
    </row>
    <row r="5" spans="2:13" s="29" customFormat="1" ht="12.75" customHeight="1" x14ac:dyDescent="0.3">
      <c r="B5" s="5"/>
      <c r="H5" s="30"/>
      <c r="I5" s="30"/>
      <c r="J5" s="30"/>
      <c r="K5" s="30"/>
      <c r="L5" s="30"/>
      <c r="M5" s="30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197</v>
      </c>
      <c r="I7" s="31"/>
      <c r="J7" s="31"/>
      <c r="K7" s="12"/>
      <c r="L7" s="12"/>
      <c r="M7" s="11"/>
    </row>
    <row r="8" spans="2:13" s="9" customFormat="1" ht="12.75" customHeight="1" x14ac:dyDescent="0.3">
      <c r="H8" s="10" t="s">
        <v>199</v>
      </c>
      <c r="I8" s="10"/>
      <c r="J8" s="10"/>
      <c r="K8" s="11"/>
      <c r="L8" s="11"/>
      <c r="M8" s="11"/>
    </row>
    <row r="9" spans="2:13" s="9" customFormat="1" ht="12.75" customHeight="1" x14ac:dyDescent="0.3">
      <c r="H9" s="10"/>
      <c r="I9" s="10"/>
      <c r="J9" s="10"/>
      <c r="K9" s="11"/>
      <c r="L9" s="11"/>
      <c r="M9" s="11"/>
    </row>
    <row r="10" spans="2:13" ht="12.75" customHeight="1" x14ac:dyDescent="0.3">
      <c r="B10" s="4"/>
      <c r="H10" s="3"/>
      <c r="I10" s="3"/>
      <c r="J10" s="3"/>
      <c r="K10" s="3"/>
      <c r="L10" s="3"/>
      <c r="M10" s="3"/>
    </row>
    <row r="11" spans="2:13" s="1" customFormat="1" ht="12.75" customHeight="1" x14ac:dyDescent="0.3">
      <c r="B11" s="42" t="s">
        <v>4</v>
      </c>
      <c r="C11" s="59" t="s">
        <v>5</v>
      </c>
      <c r="D11" s="60"/>
      <c r="E11" s="60"/>
      <c r="F11" s="61"/>
      <c r="G11" s="43" t="s">
        <v>6</v>
      </c>
      <c r="H11" s="44" t="s">
        <v>7</v>
      </c>
      <c r="I11" s="45" t="s">
        <v>8</v>
      </c>
      <c r="J11" s="45" t="s">
        <v>9</v>
      </c>
      <c r="K11" s="45" t="s">
        <v>10</v>
      </c>
      <c r="L11" s="45" t="s">
        <v>11</v>
      </c>
      <c r="M11" s="45" t="s">
        <v>12</v>
      </c>
    </row>
    <row r="12" spans="2:13" ht="12.75" customHeight="1" x14ac:dyDescent="0.3">
      <c r="B12" s="32">
        <v>1</v>
      </c>
      <c r="C12" s="69" t="s">
        <v>55</v>
      </c>
      <c r="D12" s="69"/>
      <c r="E12" s="69"/>
      <c r="F12" s="69"/>
      <c r="G12" s="14" t="s">
        <v>14</v>
      </c>
      <c r="H12" s="15"/>
      <c r="I12" s="16">
        <v>300</v>
      </c>
      <c r="J12" s="17">
        <v>0</v>
      </c>
      <c r="K12" s="14">
        <v>9.5</v>
      </c>
      <c r="L12" s="18">
        <f>PRODUCT(J12,1.095)</f>
        <v>0</v>
      </c>
      <c r="M12" s="19">
        <f>PRODUCT(I12,L12)</f>
        <v>0</v>
      </c>
    </row>
    <row r="13" spans="2:13" ht="12.75" customHeight="1" x14ac:dyDescent="0.3">
      <c r="B13" s="32">
        <f>B12+1</f>
        <v>2</v>
      </c>
      <c r="C13" s="69" t="s">
        <v>56</v>
      </c>
      <c r="D13" s="69"/>
      <c r="E13" s="69"/>
      <c r="F13" s="69"/>
      <c r="G13" s="14" t="s">
        <v>14</v>
      </c>
      <c r="H13" s="15"/>
      <c r="I13" s="16">
        <v>300</v>
      </c>
      <c r="J13" s="50">
        <v>0</v>
      </c>
      <c r="K13" s="14">
        <v>9.5</v>
      </c>
      <c r="L13" s="18">
        <f>PRODUCT(J13,1.095)</f>
        <v>0</v>
      </c>
      <c r="M13" s="19">
        <f>PRODUCT(I13,L13)</f>
        <v>0</v>
      </c>
    </row>
    <row r="14" spans="2:13" ht="12.75" customHeight="1" x14ac:dyDescent="0.3">
      <c r="B14" s="32">
        <f t="shared" ref="B14:B23" si="0">B13+1</f>
        <v>3</v>
      </c>
      <c r="C14" s="70" t="s">
        <v>57</v>
      </c>
      <c r="D14" s="70"/>
      <c r="E14" s="70"/>
      <c r="F14" s="70"/>
      <c r="G14" s="14" t="s">
        <v>14</v>
      </c>
      <c r="H14" s="15"/>
      <c r="I14" s="16">
        <v>300</v>
      </c>
      <c r="J14" s="50">
        <v>0</v>
      </c>
      <c r="K14" s="14">
        <v>9.5</v>
      </c>
      <c r="L14" s="18">
        <f>PRODUCT(J14,1.095)</f>
        <v>0</v>
      </c>
      <c r="M14" s="19">
        <f>PRODUCT(I14,L14)</f>
        <v>0</v>
      </c>
    </row>
    <row r="15" spans="2:13" ht="12.75" customHeight="1" x14ac:dyDescent="0.3">
      <c r="B15" s="32">
        <f t="shared" si="0"/>
        <v>4</v>
      </c>
      <c r="C15" s="66" t="s">
        <v>58</v>
      </c>
      <c r="D15" s="67"/>
      <c r="E15" s="67" t="s">
        <v>58</v>
      </c>
      <c r="F15" s="68"/>
      <c r="G15" s="14" t="s">
        <v>14</v>
      </c>
      <c r="H15" s="15"/>
      <c r="I15" s="16">
        <v>1800</v>
      </c>
      <c r="J15" s="50">
        <v>0</v>
      </c>
      <c r="K15" s="14">
        <v>9.5</v>
      </c>
      <c r="L15" s="18">
        <f t="shared" ref="L15:L22" si="1">PRODUCT(J15,1.095)</f>
        <v>0</v>
      </c>
      <c r="M15" s="19">
        <f t="shared" ref="M15:M22" si="2">PRODUCT(I15,L15)</f>
        <v>0</v>
      </c>
    </row>
    <row r="16" spans="2:13" ht="12.75" customHeight="1" x14ac:dyDescent="0.3">
      <c r="B16" s="32">
        <f t="shared" si="0"/>
        <v>5</v>
      </c>
      <c r="C16" s="66" t="s">
        <v>59</v>
      </c>
      <c r="D16" s="67"/>
      <c r="E16" s="67" t="s">
        <v>59</v>
      </c>
      <c r="F16" s="68"/>
      <c r="G16" s="14" t="s">
        <v>14</v>
      </c>
      <c r="H16" s="15"/>
      <c r="I16" s="16">
        <v>300</v>
      </c>
      <c r="J16" s="50">
        <v>0</v>
      </c>
      <c r="K16" s="14">
        <v>9.5</v>
      </c>
      <c r="L16" s="18">
        <f t="shared" si="1"/>
        <v>0</v>
      </c>
      <c r="M16" s="19">
        <f t="shared" si="2"/>
        <v>0</v>
      </c>
    </row>
    <row r="17" spans="2:13" ht="12.75" customHeight="1" x14ac:dyDescent="0.3">
      <c r="B17" s="32">
        <f t="shared" si="0"/>
        <v>6</v>
      </c>
      <c r="C17" s="66" t="s">
        <v>60</v>
      </c>
      <c r="D17" s="67"/>
      <c r="E17" s="67" t="s">
        <v>60</v>
      </c>
      <c r="F17" s="68"/>
      <c r="G17" s="14" t="s">
        <v>14</v>
      </c>
      <c r="H17" s="15"/>
      <c r="I17" s="16">
        <v>900</v>
      </c>
      <c r="J17" s="50">
        <v>0</v>
      </c>
      <c r="K17" s="14">
        <v>9.5</v>
      </c>
      <c r="L17" s="18">
        <f t="shared" si="1"/>
        <v>0</v>
      </c>
      <c r="M17" s="19">
        <f t="shared" si="2"/>
        <v>0</v>
      </c>
    </row>
    <row r="18" spans="2:13" ht="12.75" customHeight="1" x14ac:dyDescent="0.3">
      <c r="B18" s="32">
        <f t="shared" si="0"/>
        <v>7</v>
      </c>
      <c r="C18" s="66" t="s">
        <v>61</v>
      </c>
      <c r="D18" s="67"/>
      <c r="E18" s="67" t="s">
        <v>61</v>
      </c>
      <c r="F18" s="68"/>
      <c r="G18" s="14" t="s">
        <v>14</v>
      </c>
      <c r="H18" s="15"/>
      <c r="I18" s="16">
        <v>150</v>
      </c>
      <c r="J18" s="50">
        <v>0</v>
      </c>
      <c r="K18" s="14">
        <v>9.5</v>
      </c>
      <c r="L18" s="18">
        <f t="shared" si="1"/>
        <v>0</v>
      </c>
      <c r="M18" s="19">
        <f t="shared" si="2"/>
        <v>0</v>
      </c>
    </row>
    <row r="19" spans="2:13" ht="12.75" customHeight="1" x14ac:dyDescent="0.3">
      <c r="B19" s="32">
        <f t="shared" si="0"/>
        <v>8</v>
      </c>
      <c r="C19" s="66" t="s">
        <v>62</v>
      </c>
      <c r="D19" s="67"/>
      <c r="E19" s="67" t="s">
        <v>62</v>
      </c>
      <c r="F19" s="68"/>
      <c r="G19" s="14" t="s">
        <v>14</v>
      </c>
      <c r="H19" s="15"/>
      <c r="I19" s="16">
        <v>150</v>
      </c>
      <c r="J19" s="50">
        <v>0</v>
      </c>
      <c r="K19" s="14">
        <v>9.5</v>
      </c>
      <c r="L19" s="18">
        <f t="shared" si="1"/>
        <v>0</v>
      </c>
      <c r="M19" s="19">
        <f t="shared" si="2"/>
        <v>0</v>
      </c>
    </row>
    <row r="20" spans="2:13" ht="12.75" customHeight="1" x14ac:dyDescent="0.3">
      <c r="B20" s="32">
        <f t="shared" si="0"/>
        <v>9</v>
      </c>
      <c r="C20" s="66" t="s">
        <v>63</v>
      </c>
      <c r="D20" s="67"/>
      <c r="E20" s="67" t="s">
        <v>63</v>
      </c>
      <c r="F20" s="68"/>
      <c r="G20" s="14" t="s">
        <v>14</v>
      </c>
      <c r="H20" s="15"/>
      <c r="I20" s="16">
        <v>900</v>
      </c>
      <c r="J20" s="50">
        <v>0</v>
      </c>
      <c r="K20" s="14">
        <v>9.5</v>
      </c>
      <c r="L20" s="18">
        <f t="shared" si="1"/>
        <v>0</v>
      </c>
      <c r="M20" s="19">
        <f t="shared" si="2"/>
        <v>0</v>
      </c>
    </row>
    <row r="21" spans="2:13" ht="12.75" customHeight="1" x14ac:dyDescent="0.3">
      <c r="B21" s="32">
        <f t="shared" si="0"/>
        <v>10</v>
      </c>
      <c r="C21" s="66" t="s">
        <v>64</v>
      </c>
      <c r="D21" s="67"/>
      <c r="E21" s="67" t="s">
        <v>64</v>
      </c>
      <c r="F21" s="68"/>
      <c r="G21" s="14" t="s">
        <v>14</v>
      </c>
      <c r="H21" s="15"/>
      <c r="I21" s="16">
        <v>150</v>
      </c>
      <c r="J21" s="50">
        <v>0</v>
      </c>
      <c r="K21" s="14">
        <v>9.5</v>
      </c>
      <c r="L21" s="18">
        <f t="shared" si="1"/>
        <v>0</v>
      </c>
      <c r="M21" s="19">
        <f t="shared" si="2"/>
        <v>0</v>
      </c>
    </row>
    <row r="22" spans="2:13" ht="12.75" customHeight="1" x14ac:dyDescent="0.3">
      <c r="B22" s="32">
        <f t="shared" si="0"/>
        <v>11</v>
      </c>
      <c r="C22" s="62" t="s">
        <v>65</v>
      </c>
      <c r="D22" s="63"/>
      <c r="E22" s="63" t="s">
        <v>66</v>
      </c>
      <c r="F22" s="64"/>
      <c r="G22" s="33" t="s">
        <v>14</v>
      </c>
      <c r="H22" s="15"/>
      <c r="I22" s="21">
        <v>600</v>
      </c>
      <c r="J22" s="50">
        <v>0</v>
      </c>
      <c r="K22" s="14">
        <v>9.5</v>
      </c>
      <c r="L22" s="18">
        <f t="shared" si="1"/>
        <v>0</v>
      </c>
      <c r="M22" s="19">
        <f t="shared" si="2"/>
        <v>0</v>
      </c>
    </row>
    <row r="23" spans="2:13" ht="12.75" customHeight="1" x14ac:dyDescent="0.3">
      <c r="B23" s="32">
        <f t="shared" si="0"/>
        <v>12</v>
      </c>
      <c r="C23" s="62" t="s">
        <v>67</v>
      </c>
      <c r="D23" s="63"/>
      <c r="E23" s="63"/>
      <c r="F23" s="64"/>
      <c r="G23" s="33" t="s">
        <v>14</v>
      </c>
      <c r="H23" s="15"/>
      <c r="I23" s="21">
        <v>600</v>
      </c>
      <c r="J23" s="50">
        <v>0</v>
      </c>
      <c r="K23" s="14">
        <v>9.5</v>
      </c>
      <c r="L23" s="18">
        <f>PRODUCT(J23,1.095)</f>
        <v>0</v>
      </c>
      <c r="M23" s="19">
        <f>PRODUCT(I23,L23)</f>
        <v>0</v>
      </c>
    </row>
    <row r="24" spans="2:13" s="22" customFormat="1" ht="12.75" customHeight="1" x14ac:dyDescent="0.3">
      <c r="B24" s="46"/>
      <c r="C24" s="65" t="s">
        <v>198</v>
      </c>
      <c r="D24" s="65"/>
      <c r="E24" s="65"/>
      <c r="F24" s="65"/>
      <c r="G24" s="47"/>
      <c r="H24" s="49"/>
      <c r="I24" s="49"/>
      <c r="J24" s="49"/>
      <c r="K24" s="49"/>
      <c r="L24" s="49"/>
      <c r="M24" s="48">
        <f>SUM(M12:M23)</f>
        <v>0</v>
      </c>
    </row>
    <row r="25" spans="2:13" s="23" customFormat="1" ht="12.75" customHeight="1" x14ac:dyDescent="0.3">
      <c r="B25" s="34"/>
      <c r="C25" s="35"/>
      <c r="D25" s="35"/>
      <c r="E25" s="35"/>
      <c r="F25" s="35"/>
      <c r="M25" s="36"/>
    </row>
    <row r="26" spans="2:13" s="22" customFormat="1" ht="12.75" customHeight="1" x14ac:dyDescent="0.3">
      <c r="B26" s="22" t="s">
        <v>48</v>
      </c>
    </row>
    <row r="27" spans="2:13" s="22" customFormat="1" ht="12.75" customHeight="1" x14ac:dyDescent="0.3">
      <c r="B27" s="22" t="s">
        <v>49</v>
      </c>
    </row>
    <row r="28" spans="2:13" s="22" customFormat="1" ht="12.75" customHeight="1" x14ac:dyDescent="0.3">
      <c r="B28" s="22" t="s">
        <v>50</v>
      </c>
    </row>
    <row r="29" spans="2:13" s="22" customFormat="1" ht="12.75" customHeight="1" x14ac:dyDescent="0.3">
      <c r="B29" s="23" t="s">
        <v>51</v>
      </c>
      <c r="C29" s="23"/>
      <c r="D29" s="23"/>
      <c r="E29" s="23"/>
      <c r="F29" s="23"/>
      <c r="G29" s="23"/>
      <c r="H29" s="23"/>
      <c r="I29" s="23"/>
    </row>
    <row r="30" spans="2:13" s="22" customFormat="1" ht="12.75" customHeight="1" x14ac:dyDescent="0.3">
      <c r="B30" s="23"/>
      <c r="C30" s="23"/>
      <c r="D30" s="23"/>
      <c r="E30" s="23"/>
      <c r="F30" s="23"/>
      <c r="G30" s="23"/>
      <c r="H30" s="23"/>
      <c r="I30" s="23"/>
    </row>
    <row r="31" spans="2:13" s="24" customFormat="1" ht="12.75" customHeight="1" x14ac:dyDescent="0.3">
      <c r="B31" s="24" t="s">
        <v>52</v>
      </c>
      <c r="H31" s="25" t="s">
        <v>53</v>
      </c>
      <c r="K31" s="24" t="s">
        <v>54</v>
      </c>
    </row>
    <row r="32" spans="2:13" s="6" customFormat="1" ht="12.75" customHeight="1" x14ac:dyDescent="0.3"/>
    <row r="33" s="6" customFormat="1" ht="12.75" customHeight="1" x14ac:dyDescent="0.3"/>
  </sheetData>
  <sheetProtection algorithmName="SHA-512" hashValue="muvhAAbvis/acJYEvAwoZsZmrNZkKaLscFpzJqoEtiEsJlPoEkMms5x9yqxaHyulHV5WOkZSLfbZOarcJMurFA==" saltValue="NjoL+x2WJuYQeljzW3WdzA==" spinCount="100000" sheet="1" objects="1" scenarios="1"/>
  <mergeCells count="14">
    <mergeCell ref="C16:F16"/>
    <mergeCell ref="C11:F11"/>
    <mergeCell ref="C12:F12"/>
    <mergeCell ref="C13:F13"/>
    <mergeCell ref="C14:F14"/>
    <mergeCell ref="C15:F15"/>
    <mergeCell ref="C22:F22"/>
    <mergeCell ref="C23:F23"/>
    <mergeCell ref="C24:F24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zoomScaleNormal="100" zoomScaleSheetLayoutView="100" workbookViewId="0">
      <selection activeCell="H23" sqref="H23"/>
    </sheetView>
  </sheetViews>
  <sheetFormatPr defaultRowHeight="12.75" customHeight="1" x14ac:dyDescent="0.3"/>
  <cols>
    <col min="1" max="1" width="2.85546875" style="20" customWidth="1"/>
    <col min="2" max="2" width="5.28515625" style="20" customWidth="1"/>
    <col min="3" max="5" width="9.140625" style="20"/>
    <col min="6" max="6" width="9.7109375" style="20" customWidth="1"/>
    <col min="7" max="7" width="4.7109375" style="20" customWidth="1"/>
    <col min="8" max="8" width="40.7109375" style="20" customWidth="1"/>
    <col min="9" max="9" width="9.140625" style="20"/>
    <col min="10" max="10" width="13.7109375" style="20" customWidth="1"/>
    <col min="11" max="11" width="7.5703125" style="20" customWidth="1"/>
    <col min="12" max="12" width="13.7109375" style="20" customWidth="1"/>
    <col min="13" max="13" width="16.7109375" style="20" customWidth="1"/>
    <col min="14" max="16384" width="9.140625" style="20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196</v>
      </c>
      <c r="I7" s="10"/>
      <c r="J7" s="10"/>
      <c r="K7" s="11"/>
      <c r="L7" s="12"/>
      <c r="M7" s="11"/>
    </row>
    <row r="8" spans="2:13" s="9" customFormat="1" ht="12.75" customHeight="1" x14ac:dyDescent="0.3">
      <c r="H8" s="10" t="s">
        <v>200</v>
      </c>
      <c r="I8" s="10"/>
      <c r="J8" s="10"/>
      <c r="K8" s="11"/>
      <c r="L8" s="11"/>
      <c r="M8" s="11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42" t="s">
        <v>4</v>
      </c>
      <c r="C10" s="59" t="s">
        <v>5</v>
      </c>
      <c r="D10" s="60"/>
      <c r="E10" s="60"/>
      <c r="F10" s="61"/>
      <c r="G10" s="43" t="s">
        <v>6</v>
      </c>
      <c r="H10" s="44" t="s">
        <v>69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</row>
    <row r="11" spans="2:13" ht="12.75" customHeight="1" x14ac:dyDescent="0.3">
      <c r="B11" s="37">
        <v>1</v>
      </c>
      <c r="C11" s="74" t="s">
        <v>215</v>
      </c>
      <c r="D11" s="74"/>
      <c r="E11" s="74"/>
      <c r="F11" s="74"/>
      <c r="G11" s="14" t="s">
        <v>70</v>
      </c>
      <c r="H11" s="15"/>
      <c r="I11" s="16">
        <v>2100</v>
      </c>
      <c r="J11" s="17">
        <v>0</v>
      </c>
      <c r="K11" s="14">
        <v>9.5</v>
      </c>
      <c r="L11" s="18">
        <f t="shared" ref="L11" si="0">PRODUCT(J11,1.095)</f>
        <v>0</v>
      </c>
      <c r="M11" s="19">
        <f>PRODUCT(I11,L11)</f>
        <v>0</v>
      </c>
    </row>
    <row r="12" spans="2:13" ht="12.75" customHeight="1" x14ac:dyDescent="0.3">
      <c r="B12" s="37">
        <f>B11+1</f>
        <v>2</v>
      </c>
      <c r="C12" s="74" t="s">
        <v>216</v>
      </c>
      <c r="D12" s="74"/>
      <c r="E12" s="74"/>
      <c r="F12" s="74"/>
      <c r="G12" s="14" t="s">
        <v>70</v>
      </c>
      <c r="H12" s="15"/>
      <c r="I12" s="16">
        <v>12000</v>
      </c>
      <c r="J12" s="17">
        <v>0</v>
      </c>
      <c r="K12" s="14">
        <v>9.5</v>
      </c>
      <c r="L12" s="18">
        <f t="shared" ref="L12:L47" si="1">PRODUCT(J12,1.095)</f>
        <v>0</v>
      </c>
      <c r="M12" s="19">
        <f t="shared" ref="M12:M47" si="2">PRODUCT(I12,L12)</f>
        <v>0</v>
      </c>
    </row>
    <row r="13" spans="2:13" ht="12.75" customHeight="1" x14ac:dyDescent="0.3">
      <c r="B13" s="37">
        <f t="shared" ref="B13:B47" si="3">B12+1</f>
        <v>3</v>
      </c>
      <c r="C13" s="74" t="s">
        <v>71</v>
      </c>
      <c r="D13" s="74"/>
      <c r="E13" s="74"/>
      <c r="F13" s="74"/>
      <c r="G13" s="14" t="s">
        <v>72</v>
      </c>
      <c r="H13" s="15"/>
      <c r="I13" s="16">
        <v>60</v>
      </c>
      <c r="J13" s="17">
        <v>0</v>
      </c>
      <c r="K13" s="14">
        <v>9.5</v>
      </c>
      <c r="L13" s="18">
        <f t="shared" si="1"/>
        <v>0</v>
      </c>
      <c r="M13" s="19">
        <f t="shared" si="2"/>
        <v>0</v>
      </c>
    </row>
    <row r="14" spans="2:13" ht="12.75" customHeight="1" x14ac:dyDescent="0.3">
      <c r="B14" s="37">
        <f t="shared" si="3"/>
        <v>4</v>
      </c>
      <c r="C14" s="74" t="s">
        <v>201</v>
      </c>
      <c r="D14" s="74"/>
      <c r="E14" s="74"/>
      <c r="F14" s="74"/>
      <c r="G14" s="14" t="s">
        <v>14</v>
      </c>
      <c r="H14" s="15"/>
      <c r="I14" s="16">
        <v>810</v>
      </c>
      <c r="J14" s="17">
        <v>0</v>
      </c>
      <c r="K14" s="14">
        <v>9.5</v>
      </c>
      <c r="L14" s="18">
        <f t="shared" si="1"/>
        <v>0</v>
      </c>
      <c r="M14" s="19">
        <f t="shared" si="2"/>
        <v>0</v>
      </c>
    </row>
    <row r="15" spans="2:13" ht="12.75" customHeight="1" x14ac:dyDescent="0.3">
      <c r="B15" s="37">
        <f t="shared" si="3"/>
        <v>5</v>
      </c>
      <c r="C15" s="74" t="s">
        <v>202</v>
      </c>
      <c r="D15" s="74"/>
      <c r="E15" s="74"/>
      <c r="F15" s="74"/>
      <c r="G15" s="14" t="s">
        <v>14</v>
      </c>
      <c r="H15" s="15"/>
      <c r="I15" s="16">
        <v>210</v>
      </c>
      <c r="J15" s="17">
        <v>0</v>
      </c>
      <c r="K15" s="14">
        <v>9.5</v>
      </c>
      <c r="L15" s="18">
        <f t="shared" si="1"/>
        <v>0</v>
      </c>
      <c r="M15" s="19">
        <f t="shared" si="2"/>
        <v>0</v>
      </c>
    </row>
    <row r="16" spans="2:13" ht="12.75" customHeight="1" x14ac:dyDescent="0.3">
      <c r="B16" s="37">
        <f t="shared" si="3"/>
        <v>6</v>
      </c>
      <c r="C16" s="74" t="s">
        <v>73</v>
      </c>
      <c r="D16" s="74"/>
      <c r="E16" s="74"/>
      <c r="F16" s="74"/>
      <c r="G16" s="14" t="s">
        <v>72</v>
      </c>
      <c r="H16" s="15"/>
      <c r="I16" s="16">
        <v>30</v>
      </c>
      <c r="J16" s="17">
        <v>0</v>
      </c>
      <c r="K16" s="14">
        <v>9.5</v>
      </c>
      <c r="L16" s="18">
        <f t="shared" si="1"/>
        <v>0</v>
      </c>
      <c r="M16" s="19">
        <f t="shared" si="2"/>
        <v>0</v>
      </c>
    </row>
    <row r="17" spans="2:13" ht="12.75" customHeight="1" x14ac:dyDescent="0.3">
      <c r="B17" s="37">
        <f t="shared" si="3"/>
        <v>7</v>
      </c>
      <c r="C17" s="74" t="s">
        <v>203</v>
      </c>
      <c r="D17" s="74"/>
      <c r="E17" s="74"/>
      <c r="F17" s="74"/>
      <c r="G17" s="14" t="s">
        <v>14</v>
      </c>
      <c r="H17" s="15"/>
      <c r="I17" s="16">
        <v>330</v>
      </c>
      <c r="J17" s="17">
        <v>0</v>
      </c>
      <c r="K17" s="14">
        <v>9.5</v>
      </c>
      <c r="L17" s="18">
        <f t="shared" si="1"/>
        <v>0</v>
      </c>
      <c r="M17" s="19">
        <f t="shared" si="2"/>
        <v>0</v>
      </c>
    </row>
    <row r="18" spans="2:13" ht="12.75" customHeight="1" x14ac:dyDescent="0.3">
      <c r="B18" s="37">
        <f t="shared" si="3"/>
        <v>8</v>
      </c>
      <c r="C18" s="69" t="s">
        <v>74</v>
      </c>
      <c r="D18" s="69"/>
      <c r="E18" s="69"/>
      <c r="F18" s="69"/>
      <c r="G18" s="14" t="s">
        <v>14</v>
      </c>
      <c r="H18" s="15"/>
      <c r="I18" s="16">
        <v>180</v>
      </c>
      <c r="J18" s="17">
        <v>0</v>
      </c>
      <c r="K18" s="14">
        <v>9.5</v>
      </c>
      <c r="L18" s="18">
        <f t="shared" si="1"/>
        <v>0</v>
      </c>
      <c r="M18" s="19">
        <f t="shared" si="2"/>
        <v>0</v>
      </c>
    </row>
    <row r="19" spans="2:13" ht="12.75" customHeight="1" x14ac:dyDescent="0.3">
      <c r="B19" s="37">
        <f t="shared" si="3"/>
        <v>9</v>
      </c>
      <c r="C19" s="74" t="s">
        <v>204</v>
      </c>
      <c r="D19" s="74"/>
      <c r="E19" s="74"/>
      <c r="F19" s="74"/>
      <c r="G19" s="14" t="s">
        <v>72</v>
      </c>
      <c r="H19" s="15"/>
      <c r="I19" s="21">
        <v>3000</v>
      </c>
      <c r="J19" s="17">
        <v>0</v>
      </c>
      <c r="K19" s="14">
        <v>9.5</v>
      </c>
      <c r="L19" s="18">
        <f t="shared" si="1"/>
        <v>0</v>
      </c>
      <c r="M19" s="19">
        <f t="shared" si="2"/>
        <v>0</v>
      </c>
    </row>
    <row r="20" spans="2:13" ht="12.75" customHeight="1" x14ac:dyDescent="0.3">
      <c r="B20" s="37">
        <f t="shared" si="3"/>
        <v>10</v>
      </c>
      <c r="C20" s="69" t="s">
        <v>206</v>
      </c>
      <c r="D20" s="69"/>
      <c r="E20" s="69"/>
      <c r="F20" s="69"/>
      <c r="G20" s="14" t="s">
        <v>70</v>
      </c>
      <c r="H20" s="15"/>
      <c r="I20" s="16">
        <v>170</v>
      </c>
      <c r="J20" s="17">
        <v>0</v>
      </c>
      <c r="K20" s="14">
        <v>9.5</v>
      </c>
      <c r="L20" s="18">
        <f t="shared" si="1"/>
        <v>0</v>
      </c>
      <c r="M20" s="19">
        <f t="shared" si="2"/>
        <v>0</v>
      </c>
    </row>
    <row r="21" spans="2:13" ht="12.75" customHeight="1" x14ac:dyDescent="0.3">
      <c r="B21" s="37">
        <f t="shared" si="3"/>
        <v>11</v>
      </c>
      <c r="C21" s="69" t="s">
        <v>75</v>
      </c>
      <c r="D21" s="69"/>
      <c r="E21" s="69"/>
      <c r="F21" s="69"/>
      <c r="G21" s="14" t="s">
        <v>72</v>
      </c>
      <c r="H21" s="15"/>
      <c r="I21" s="16">
        <v>200</v>
      </c>
      <c r="J21" s="17">
        <v>0</v>
      </c>
      <c r="K21" s="14">
        <v>9.5</v>
      </c>
      <c r="L21" s="18">
        <f t="shared" si="1"/>
        <v>0</v>
      </c>
      <c r="M21" s="19">
        <f t="shared" si="2"/>
        <v>0</v>
      </c>
    </row>
    <row r="22" spans="2:13" ht="12.75" customHeight="1" x14ac:dyDescent="0.3">
      <c r="B22" s="37">
        <f t="shared" si="3"/>
        <v>12</v>
      </c>
      <c r="C22" s="69" t="s">
        <v>205</v>
      </c>
      <c r="D22" s="69"/>
      <c r="E22" s="69"/>
      <c r="F22" s="69"/>
      <c r="G22" s="14" t="s">
        <v>14</v>
      </c>
      <c r="H22" s="15"/>
      <c r="I22" s="16">
        <v>240</v>
      </c>
      <c r="J22" s="17">
        <v>0</v>
      </c>
      <c r="K22" s="14">
        <v>9.5</v>
      </c>
      <c r="L22" s="18">
        <f t="shared" si="1"/>
        <v>0</v>
      </c>
      <c r="M22" s="19">
        <f t="shared" si="2"/>
        <v>0</v>
      </c>
    </row>
    <row r="23" spans="2:13" ht="12.75" customHeight="1" x14ac:dyDescent="0.3">
      <c r="B23" s="37">
        <f t="shared" si="3"/>
        <v>13</v>
      </c>
      <c r="C23" s="69" t="s">
        <v>76</v>
      </c>
      <c r="D23" s="69"/>
      <c r="E23" s="69"/>
      <c r="F23" s="69"/>
      <c r="G23" s="14" t="s">
        <v>14</v>
      </c>
      <c r="H23" s="15"/>
      <c r="I23" s="16">
        <v>540</v>
      </c>
      <c r="J23" s="17">
        <v>0</v>
      </c>
      <c r="K23" s="14">
        <v>9.5</v>
      </c>
      <c r="L23" s="18">
        <f t="shared" si="1"/>
        <v>0</v>
      </c>
      <c r="M23" s="19">
        <f t="shared" si="2"/>
        <v>0</v>
      </c>
    </row>
    <row r="24" spans="2:13" ht="12.75" customHeight="1" x14ac:dyDescent="0.3">
      <c r="B24" s="37">
        <f t="shared" si="3"/>
        <v>14</v>
      </c>
      <c r="C24" s="69" t="s">
        <v>77</v>
      </c>
      <c r="D24" s="69"/>
      <c r="E24" s="69"/>
      <c r="F24" s="69"/>
      <c r="G24" s="14" t="s">
        <v>14</v>
      </c>
      <c r="H24" s="15"/>
      <c r="I24" s="16">
        <v>1800</v>
      </c>
      <c r="J24" s="17">
        <v>0</v>
      </c>
      <c r="K24" s="14">
        <v>9.5</v>
      </c>
      <c r="L24" s="18">
        <f t="shared" si="1"/>
        <v>0</v>
      </c>
      <c r="M24" s="19">
        <f t="shared" si="2"/>
        <v>0</v>
      </c>
    </row>
    <row r="25" spans="2:13" ht="12.75" customHeight="1" x14ac:dyDescent="0.3">
      <c r="B25" s="37">
        <f t="shared" si="3"/>
        <v>15</v>
      </c>
      <c r="C25" s="69" t="s">
        <v>78</v>
      </c>
      <c r="D25" s="69"/>
      <c r="E25" s="69"/>
      <c r="F25" s="69"/>
      <c r="G25" s="14" t="s">
        <v>14</v>
      </c>
      <c r="H25" s="15"/>
      <c r="I25" s="16">
        <v>600</v>
      </c>
      <c r="J25" s="17">
        <v>0</v>
      </c>
      <c r="K25" s="14">
        <v>9.5</v>
      </c>
      <c r="L25" s="18">
        <f t="shared" si="1"/>
        <v>0</v>
      </c>
      <c r="M25" s="19">
        <f t="shared" si="2"/>
        <v>0</v>
      </c>
    </row>
    <row r="26" spans="2:13" ht="12.75" customHeight="1" x14ac:dyDescent="0.3">
      <c r="B26" s="37">
        <f t="shared" si="3"/>
        <v>16</v>
      </c>
      <c r="C26" s="69" t="s">
        <v>79</v>
      </c>
      <c r="D26" s="69"/>
      <c r="E26" s="69"/>
      <c r="F26" s="69"/>
      <c r="G26" s="14" t="s">
        <v>70</v>
      </c>
      <c r="H26" s="15"/>
      <c r="I26" s="16">
        <v>300</v>
      </c>
      <c r="J26" s="17">
        <v>0</v>
      </c>
      <c r="K26" s="14">
        <v>9.5</v>
      </c>
      <c r="L26" s="18">
        <f t="shared" si="1"/>
        <v>0</v>
      </c>
      <c r="M26" s="19">
        <f t="shared" si="2"/>
        <v>0</v>
      </c>
    </row>
    <row r="27" spans="2:13" ht="12.75" customHeight="1" x14ac:dyDescent="0.3">
      <c r="B27" s="37">
        <f t="shared" si="3"/>
        <v>17</v>
      </c>
      <c r="C27" s="69" t="s">
        <v>80</v>
      </c>
      <c r="D27" s="69"/>
      <c r="E27" s="69"/>
      <c r="F27" s="69"/>
      <c r="G27" s="14" t="s">
        <v>72</v>
      </c>
      <c r="H27" s="15"/>
      <c r="I27" s="16">
        <v>600</v>
      </c>
      <c r="J27" s="17">
        <v>0</v>
      </c>
      <c r="K27" s="14">
        <v>9.5</v>
      </c>
      <c r="L27" s="18">
        <f t="shared" si="1"/>
        <v>0</v>
      </c>
      <c r="M27" s="19">
        <f t="shared" si="2"/>
        <v>0</v>
      </c>
    </row>
    <row r="28" spans="2:13" ht="12.75" customHeight="1" x14ac:dyDescent="0.3">
      <c r="B28" s="37">
        <f t="shared" si="3"/>
        <v>18</v>
      </c>
      <c r="C28" s="69" t="s">
        <v>81</v>
      </c>
      <c r="D28" s="69"/>
      <c r="E28" s="69"/>
      <c r="F28" s="69"/>
      <c r="G28" s="14" t="s">
        <v>72</v>
      </c>
      <c r="H28" s="15"/>
      <c r="I28" s="16">
        <v>1200</v>
      </c>
      <c r="J28" s="17">
        <v>0</v>
      </c>
      <c r="K28" s="14">
        <v>9.5</v>
      </c>
      <c r="L28" s="18">
        <f t="shared" si="1"/>
        <v>0</v>
      </c>
      <c r="M28" s="19">
        <f t="shared" si="2"/>
        <v>0</v>
      </c>
    </row>
    <row r="29" spans="2:13" ht="12.75" customHeight="1" x14ac:dyDescent="0.3">
      <c r="B29" s="37">
        <f t="shared" si="3"/>
        <v>19</v>
      </c>
      <c r="C29" s="71" t="s">
        <v>82</v>
      </c>
      <c r="D29" s="72" t="s">
        <v>83</v>
      </c>
      <c r="E29" s="72" t="s">
        <v>83</v>
      </c>
      <c r="F29" s="73" t="s">
        <v>83</v>
      </c>
      <c r="G29" s="14" t="s">
        <v>70</v>
      </c>
      <c r="H29" s="15"/>
      <c r="I29" s="16">
        <v>300</v>
      </c>
      <c r="J29" s="17">
        <v>0</v>
      </c>
      <c r="K29" s="14">
        <v>9.5</v>
      </c>
      <c r="L29" s="18">
        <f t="shared" si="1"/>
        <v>0</v>
      </c>
      <c r="M29" s="19">
        <f t="shared" si="2"/>
        <v>0</v>
      </c>
    </row>
    <row r="30" spans="2:13" ht="12.75" customHeight="1" x14ac:dyDescent="0.3">
      <c r="B30" s="37">
        <f t="shared" si="3"/>
        <v>20</v>
      </c>
      <c r="C30" s="71" t="s">
        <v>209</v>
      </c>
      <c r="D30" s="72"/>
      <c r="E30" s="72"/>
      <c r="F30" s="73"/>
      <c r="G30" s="14" t="s">
        <v>14</v>
      </c>
      <c r="H30" s="15"/>
      <c r="I30" s="16">
        <v>510</v>
      </c>
      <c r="J30" s="17">
        <v>0</v>
      </c>
      <c r="K30" s="14">
        <v>9.5</v>
      </c>
      <c r="L30" s="18">
        <f t="shared" si="1"/>
        <v>0</v>
      </c>
      <c r="M30" s="19">
        <f t="shared" si="2"/>
        <v>0</v>
      </c>
    </row>
    <row r="31" spans="2:13" ht="12.75" customHeight="1" x14ac:dyDescent="0.3">
      <c r="B31" s="37">
        <f t="shared" si="3"/>
        <v>21</v>
      </c>
      <c r="C31" s="75" t="s">
        <v>207</v>
      </c>
      <c r="D31" s="76" t="s">
        <v>84</v>
      </c>
      <c r="E31" s="76" t="s">
        <v>84</v>
      </c>
      <c r="F31" s="77" t="s">
        <v>84</v>
      </c>
      <c r="G31" s="14" t="s">
        <v>14</v>
      </c>
      <c r="H31" s="15"/>
      <c r="I31" s="16">
        <v>90</v>
      </c>
      <c r="J31" s="17">
        <v>0</v>
      </c>
      <c r="K31" s="14">
        <v>9.5</v>
      </c>
      <c r="L31" s="18">
        <f t="shared" si="1"/>
        <v>0</v>
      </c>
      <c r="M31" s="19">
        <f t="shared" si="2"/>
        <v>0</v>
      </c>
    </row>
    <row r="32" spans="2:13" ht="12.75" customHeight="1" x14ac:dyDescent="0.3">
      <c r="B32" s="37">
        <f t="shared" si="3"/>
        <v>22</v>
      </c>
      <c r="C32" s="71" t="s">
        <v>208</v>
      </c>
      <c r="D32" s="72" t="s">
        <v>85</v>
      </c>
      <c r="E32" s="72" t="s">
        <v>85</v>
      </c>
      <c r="F32" s="73" t="s">
        <v>85</v>
      </c>
      <c r="G32" s="14" t="s">
        <v>72</v>
      </c>
      <c r="H32" s="15"/>
      <c r="I32" s="16">
        <v>6000</v>
      </c>
      <c r="J32" s="17">
        <v>0</v>
      </c>
      <c r="K32" s="14">
        <v>9.5</v>
      </c>
      <c r="L32" s="18">
        <f t="shared" si="1"/>
        <v>0</v>
      </c>
      <c r="M32" s="19">
        <f t="shared" si="2"/>
        <v>0</v>
      </c>
    </row>
    <row r="33" spans="2:13" ht="12.75" customHeight="1" x14ac:dyDescent="0.3">
      <c r="B33" s="37">
        <f t="shared" si="3"/>
        <v>23</v>
      </c>
      <c r="C33" s="71" t="s">
        <v>86</v>
      </c>
      <c r="D33" s="72" t="s">
        <v>87</v>
      </c>
      <c r="E33" s="72" t="s">
        <v>87</v>
      </c>
      <c r="F33" s="73" t="s">
        <v>87</v>
      </c>
      <c r="G33" s="14" t="s">
        <v>72</v>
      </c>
      <c r="H33" s="15"/>
      <c r="I33" s="16">
        <v>1200</v>
      </c>
      <c r="J33" s="17">
        <v>0</v>
      </c>
      <c r="K33" s="14">
        <v>9.5</v>
      </c>
      <c r="L33" s="18">
        <f t="shared" si="1"/>
        <v>0</v>
      </c>
      <c r="M33" s="19">
        <f t="shared" si="2"/>
        <v>0</v>
      </c>
    </row>
    <row r="34" spans="2:13" ht="12.75" customHeight="1" x14ac:dyDescent="0.3">
      <c r="B34" s="37">
        <f t="shared" si="3"/>
        <v>24</v>
      </c>
      <c r="C34" s="71" t="s">
        <v>88</v>
      </c>
      <c r="D34" s="72" t="s">
        <v>89</v>
      </c>
      <c r="E34" s="72" t="s">
        <v>89</v>
      </c>
      <c r="F34" s="73" t="s">
        <v>89</v>
      </c>
      <c r="G34" s="14" t="s">
        <v>70</v>
      </c>
      <c r="H34" s="15"/>
      <c r="I34" s="16">
        <v>600</v>
      </c>
      <c r="J34" s="17">
        <v>0</v>
      </c>
      <c r="K34" s="14">
        <v>9.5</v>
      </c>
      <c r="L34" s="18">
        <f t="shared" si="1"/>
        <v>0</v>
      </c>
      <c r="M34" s="19">
        <f t="shared" si="2"/>
        <v>0</v>
      </c>
    </row>
    <row r="35" spans="2:13" ht="12.75" customHeight="1" x14ac:dyDescent="0.3">
      <c r="B35" s="37">
        <f t="shared" si="3"/>
        <v>25</v>
      </c>
      <c r="C35" s="71" t="s">
        <v>90</v>
      </c>
      <c r="D35" s="72" t="s">
        <v>91</v>
      </c>
      <c r="E35" s="72" t="s">
        <v>91</v>
      </c>
      <c r="F35" s="73" t="s">
        <v>91</v>
      </c>
      <c r="G35" s="14" t="s">
        <v>72</v>
      </c>
      <c r="H35" s="15"/>
      <c r="I35" s="16">
        <v>2100</v>
      </c>
      <c r="J35" s="17">
        <v>0</v>
      </c>
      <c r="K35" s="14">
        <v>9.5</v>
      </c>
      <c r="L35" s="18">
        <f t="shared" si="1"/>
        <v>0</v>
      </c>
      <c r="M35" s="19">
        <f t="shared" si="2"/>
        <v>0</v>
      </c>
    </row>
    <row r="36" spans="2:13" ht="12.75" customHeight="1" x14ac:dyDescent="0.3">
      <c r="B36" s="37">
        <f t="shared" si="3"/>
        <v>26</v>
      </c>
      <c r="C36" s="75" t="s">
        <v>210</v>
      </c>
      <c r="D36" s="76" t="s">
        <v>92</v>
      </c>
      <c r="E36" s="76" t="s">
        <v>92</v>
      </c>
      <c r="F36" s="77" t="s">
        <v>92</v>
      </c>
      <c r="G36" s="14" t="s">
        <v>14</v>
      </c>
      <c r="H36" s="15"/>
      <c r="I36" s="16">
        <v>130</v>
      </c>
      <c r="J36" s="17">
        <v>0</v>
      </c>
      <c r="K36" s="14">
        <v>9.5</v>
      </c>
      <c r="L36" s="18">
        <f t="shared" si="1"/>
        <v>0</v>
      </c>
      <c r="M36" s="19">
        <f t="shared" si="2"/>
        <v>0</v>
      </c>
    </row>
    <row r="37" spans="2:13" ht="12.75" customHeight="1" x14ac:dyDescent="0.3">
      <c r="B37" s="37">
        <f t="shared" si="3"/>
        <v>27</v>
      </c>
      <c r="C37" s="75" t="s">
        <v>211</v>
      </c>
      <c r="D37" s="76" t="s">
        <v>93</v>
      </c>
      <c r="E37" s="76" t="s">
        <v>93</v>
      </c>
      <c r="F37" s="77" t="s">
        <v>93</v>
      </c>
      <c r="G37" s="14" t="s">
        <v>14</v>
      </c>
      <c r="H37" s="15"/>
      <c r="I37" s="16">
        <v>130</v>
      </c>
      <c r="J37" s="17">
        <v>0</v>
      </c>
      <c r="K37" s="14">
        <v>9.5</v>
      </c>
      <c r="L37" s="18">
        <f t="shared" si="1"/>
        <v>0</v>
      </c>
      <c r="M37" s="19">
        <f t="shared" si="2"/>
        <v>0</v>
      </c>
    </row>
    <row r="38" spans="2:13" ht="12.75" customHeight="1" x14ac:dyDescent="0.3">
      <c r="B38" s="37">
        <f t="shared" si="3"/>
        <v>28</v>
      </c>
      <c r="C38" s="71" t="s">
        <v>94</v>
      </c>
      <c r="D38" s="72" t="s">
        <v>95</v>
      </c>
      <c r="E38" s="72" t="s">
        <v>95</v>
      </c>
      <c r="F38" s="73" t="s">
        <v>95</v>
      </c>
      <c r="G38" s="14" t="s">
        <v>72</v>
      </c>
      <c r="H38" s="15"/>
      <c r="I38" s="16">
        <v>300</v>
      </c>
      <c r="J38" s="17">
        <v>0</v>
      </c>
      <c r="K38" s="14">
        <v>9.5</v>
      </c>
      <c r="L38" s="18">
        <f t="shared" si="1"/>
        <v>0</v>
      </c>
      <c r="M38" s="19">
        <f t="shared" si="2"/>
        <v>0</v>
      </c>
    </row>
    <row r="39" spans="2:13" ht="12.75" customHeight="1" x14ac:dyDescent="0.3">
      <c r="B39" s="37">
        <f t="shared" si="3"/>
        <v>29</v>
      </c>
      <c r="C39" s="75" t="s">
        <v>212</v>
      </c>
      <c r="D39" s="76" t="s">
        <v>96</v>
      </c>
      <c r="E39" s="76" t="s">
        <v>96</v>
      </c>
      <c r="F39" s="77" t="s">
        <v>96</v>
      </c>
      <c r="G39" s="14" t="s">
        <v>70</v>
      </c>
      <c r="H39" s="15"/>
      <c r="I39" s="16">
        <v>12</v>
      </c>
      <c r="J39" s="17">
        <v>0</v>
      </c>
      <c r="K39" s="14">
        <v>9.5</v>
      </c>
      <c r="L39" s="18">
        <f t="shared" si="1"/>
        <v>0</v>
      </c>
      <c r="M39" s="19">
        <f t="shared" si="2"/>
        <v>0</v>
      </c>
    </row>
    <row r="40" spans="2:13" ht="12.75" customHeight="1" x14ac:dyDescent="0.3">
      <c r="B40" s="37">
        <f t="shared" si="3"/>
        <v>30</v>
      </c>
      <c r="C40" s="71" t="s">
        <v>213</v>
      </c>
      <c r="D40" s="72" t="s">
        <v>97</v>
      </c>
      <c r="E40" s="72" t="s">
        <v>97</v>
      </c>
      <c r="F40" s="73" t="s">
        <v>97</v>
      </c>
      <c r="G40" s="14" t="s">
        <v>70</v>
      </c>
      <c r="H40" s="15"/>
      <c r="I40" s="16">
        <v>24</v>
      </c>
      <c r="J40" s="17">
        <v>0</v>
      </c>
      <c r="K40" s="14">
        <v>9.5</v>
      </c>
      <c r="L40" s="18">
        <f t="shared" si="1"/>
        <v>0</v>
      </c>
      <c r="M40" s="19">
        <f t="shared" si="2"/>
        <v>0</v>
      </c>
    </row>
    <row r="41" spans="2:13" ht="12.75" customHeight="1" x14ac:dyDescent="0.3">
      <c r="B41" s="37">
        <f t="shared" si="3"/>
        <v>31</v>
      </c>
      <c r="C41" s="71" t="s">
        <v>98</v>
      </c>
      <c r="D41" s="72" t="s">
        <v>99</v>
      </c>
      <c r="E41" s="72" t="s">
        <v>99</v>
      </c>
      <c r="F41" s="73" t="s">
        <v>99</v>
      </c>
      <c r="G41" s="14" t="s">
        <v>14</v>
      </c>
      <c r="H41" s="15"/>
      <c r="I41" s="16">
        <v>90</v>
      </c>
      <c r="J41" s="17">
        <v>0</v>
      </c>
      <c r="K41" s="14">
        <v>9.5</v>
      </c>
      <c r="L41" s="18">
        <f t="shared" si="1"/>
        <v>0</v>
      </c>
      <c r="M41" s="19">
        <f t="shared" si="2"/>
        <v>0</v>
      </c>
    </row>
    <row r="42" spans="2:13" ht="12.75" customHeight="1" x14ac:dyDescent="0.3">
      <c r="B42" s="37">
        <f t="shared" si="3"/>
        <v>32</v>
      </c>
      <c r="C42" s="71" t="s">
        <v>100</v>
      </c>
      <c r="D42" s="72" t="s">
        <v>100</v>
      </c>
      <c r="E42" s="72" t="s">
        <v>100</v>
      </c>
      <c r="F42" s="73" t="s">
        <v>100</v>
      </c>
      <c r="G42" s="14" t="s">
        <v>14</v>
      </c>
      <c r="H42" s="15"/>
      <c r="I42" s="16">
        <v>60</v>
      </c>
      <c r="J42" s="17">
        <v>0</v>
      </c>
      <c r="K42" s="14">
        <v>9.5</v>
      </c>
      <c r="L42" s="18">
        <f t="shared" si="1"/>
        <v>0</v>
      </c>
      <c r="M42" s="19">
        <f t="shared" si="2"/>
        <v>0</v>
      </c>
    </row>
    <row r="43" spans="2:13" ht="12.75" customHeight="1" x14ac:dyDescent="0.3">
      <c r="B43" s="37">
        <f t="shared" si="3"/>
        <v>33</v>
      </c>
      <c r="C43" s="71" t="s">
        <v>101</v>
      </c>
      <c r="D43" s="72" t="s">
        <v>102</v>
      </c>
      <c r="E43" s="72" t="s">
        <v>102</v>
      </c>
      <c r="F43" s="73" t="s">
        <v>102</v>
      </c>
      <c r="G43" s="14" t="s">
        <v>14</v>
      </c>
      <c r="H43" s="15"/>
      <c r="I43" s="16">
        <v>300</v>
      </c>
      <c r="J43" s="17">
        <v>0</v>
      </c>
      <c r="K43" s="14">
        <v>9.5</v>
      </c>
      <c r="L43" s="18">
        <f t="shared" si="1"/>
        <v>0</v>
      </c>
      <c r="M43" s="19">
        <f t="shared" si="2"/>
        <v>0</v>
      </c>
    </row>
    <row r="44" spans="2:13" ht="12.75" customHeight="1" x14ac:dyDescent="0.3">
      <c r="B44" s="37">
        <f t="shared" si="3"/>
        <v>34</v>
      </c>
      <c r="C44" s="71" t="s">
        <v>103</v>
      </c>
      <c r="D44" s="72" t="s">
        <v>104</v>
      </c>
      <c r="E44" s="72" t="s">
        <v>104</v>
      </c>
      <c r="F44" s="73" t="s">
        <v>104</v>
      </c>
      <c r="G44" s="14" t="s">
        <v>72</v>
      </c>
      <c r="H44" s="15"/>
      <c r="I44" s="16">
        <v>1800</v>
      </c>
      <c r="J44" s="17">
        <v>0</v>
      </c>
      <c r="K44" s="14">
        <v>9.5</v>
      </c>
      <c r="L44" s="18">
        <f t="shared" si="1"/>
        <v>0</v>
      </c>
      <c r="M44" s="19">
        <f t="shared" si="2"/>
        <v>0</v>
      </c>
    </row>
    <row r="45" spans="2:13" ht="12.75" customHeight="1" x14ac:dyDescent="0.3">
      <c r="B45" s="37">
        <f t="shared" si="3"/>
        <v>35</v>
      </c>
      <c r="C45" s="71" t="s">
        <v>105</v>
      </c>
      <c r="D45" s="72" t="s">
        <v>106</v>
      </c>
      <c r="E45" s="72" t="s">
        <v>106</v>
      </c>
      <c r="F45" s="73" t="s">
        <v>106</v>
      </c>
      <c r="G45" s="14" t="s">
        <v>107</v>
      </c>
      <c r="H45" s="15"/>
      <c r="I45" s="16">
        <v>600</v>
      </c>
      <c r="J45" s="17">
        <v>0</v>
      </c>
      <c r="K45" s="14">
        <v>9.5</v>
      </c>
      <c r="L45" s="18">
        <f t="shared" si="1"/>
        <v>0</v>
      </c>
      <c r="M45" s="19">
        <f t="shared" si="2"/>
        <v>0</v>
      </c>
    </row>
    <row r="46" spans="2:13" ht="12.75" customHeight="1" x14ac:dyDescent="0.3">
      <c r="B46" s="37">
        <f t="shared" si="3"/>
        <v>36</v>
      </c>
      <c r="C46" s="75" t="s">
        <v>214</v>
      </c>
      <c r="D46" s="76"/>
      <c r="E46" s="76"/>
      <c r="F46" s="77"/>
      <c r="G46" s="14" t="s">
        <v>14</v>
      </c>
      <c r="H46" s="15"/>
      <c r="I46" s="16">
        <v>210</v>
      </c>
      <c r="J46" s="17">
        <v>0</v>
      </c>
      <c r="K46" s="14">
        <v>9.5</v>
      </c>
      <c r="L46" s="18">
        <f t="shared" si="1"/>
        <v>0</v>
      </c>
      <c r="M46" s="19">
        <f t="shared" si="2"/>
        <v>0</v>
      </c>
    </row>
    <row r="47" spans="2:13" ht="12.75" customHeight="1" x14ac:dyDescent="0.3">
      <c r="B47" s="37">
        <f t="shared" si="3"/>
        <v>37</v>
      </c>
      <c r="C47" s="71" t="s">
        <v>108</v>
      </c>
      <c r="D47" s="72"/>
      <c r="E47" s="72"/>
      <c r="F47" s="73"/>
      <c r="G47" s="14" t="s">
        <v>107</v>
      </c>
      <c r="H47" s="15"/>
      <c r="I47" s="16">
        <v>300</v>
      </c>
      <c r="J47" s="17">
        <v>0</v>
      </c>
      <c r="K47" s="14">
        <v>9.5</v>
      </c>
      <c r="L47" s="18">
        <f t="shared" si="1"/>
        <v>0</v>
      </c>
      <c r="M47" s="19">
        <f t="shared" si="2"/>
        <v>0</v>
      </c>
    </row>
    <row r="48" spans="2:13" s="22" customFormat="1" ht="12.75" customHeight="1" x14ac:dyDescent="0.3">
      <c r="B48" s="46"/>
      <c r="C48" s="65" t="s">
        <v>68</v>
      </c>
      <c r="D48" s="65"/>
      <c r="E48" s="65"/>
      <c r="F48" s="65"/>
      <c r="G48" s="47"/>
      <c r="H48" s="49"/>
      <c r="I48" s="49"/>
      <c r="J48" s="49"/>
      <c r="K48" s="49"/>
      <c r="L48" s="49"/>
      <c r="M48" s="48">
        <f>SUM(M11:M47)</f>
        <v>0</v>
      </c>
    </row>
    <row r="49" spans="2:11" s="22" customFormat="1" ht="12.75" customHeight="1" x14ac:dyDescent="0.3"/>
    <row r="50" spans="2:11" s="22" customFormat="1" ht="12.75" customHeight="1" x14ac:dyDescent="0.3">
      <c r="B50" s="22" t="s">
        <v>48</v>
      </c>
    </row>
    <row r="51" spans="2:11" s="22" customFormat="1" ht="12.75" customHeight="1" x14ac:dyDescent="0.3">
      <c r="B51" s="22" t="s">
        <v>49</v>
      </c>
    </row>
    <row r="52" spans="2:11" s="22" customFormat="1" ht="12.75" customHeight="1" x14ac:dyDescent="0.3">
      <c r="B52" s="22" t="s">
        <v>50</v>
      </c>
    </row>
    <row r="53" spans="2:11" s="22" customFormat="1" ht="12.75" customHeight="1" x14ac:dyDescent="0.3">
      <c r="B53" s="22" t="s">
        <v>51</v>
      </c>
    </row>
    <row r="54" spans="2:11" s="22" customFormat="1" ht="12.75" customHeight="1" x14ac:dyDescent="0.3"/>
    <row r="55" spans="2:11" s="22" customFormat="1" ht="12.75" customHeight="1" x14ac:dyDescent="0.3"/>
    <row r="56" spans="2:11" s="24" customFormat="1" ht="12.75" customHeight="1" x14ac:dyDescent="0.3">
      <c r="B56" s="24" t="s">
        <v>52</v>
      </c>
      <c r="H56" s="25" t="s">
        <v>53</v>
      </c>
      <c r="K56" s="24" t="s">
        <v>54</v>
      </c>
    </row>
    <row r="57" spans="2:11" s="26" customFormat="1" ht="12.75" customHeight="1" x14ac:dyDescent="0.3"/>
  </sheetData>
  <sheetProtection algorithmName="SHA-512" hashValue="KloOSNlxwT8Z6nf9psVaIVnBPmtifWIzRNZ78CX83ikQoL+29jOxLzmCF7q/kdkQxc0aJ3xNSWHI0HWMaYyhlw==" saltValue="s8+hGeLTksUy6J7XXTXpOA==" spinCount="100000" sheet="1" objects="1" scenarios="1"/>
  <mergeCells count="39">
    <mergeCell ref="C16:F16"/>
    <mergeCell ref="C10:F10"/>
    <mergeCell ref="C11:F11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0:F30"/>
    <mergeCell ref="C31:F31"/>
    <mergeCell ref="C32:F32"/>
    <mergeCell ref="C33:F33"/>
    <mergeCell ref="C34:F34"/>
    <mergeCell ref="C47:F47"/>
    <mergeCell ref="C48:F48"/>
    <mergeCell ref="C12:F1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</mergeCells>
  <pageMargins left="0.75" right="0.75" top="1" bottom="1" header="0" footer="0"/>
  <pageSetup paperSize="9" scale="8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zoomScaleNormal="100" workbookViewId="0">
      <selection activeCell="J8" sqref="J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5" width="9.140625" style="20"/>
    <col min="6" max="6" width="9.7109375" style="20" customWidth="1"/>
    <col min="7" max="7" width="4.7109375" style="20" customWidth="1"/>
    <col min="8" max="8" width="40.7109375" style="20" customWidth="1"/>
    <col min="9" max="9" width="9.140625" style="20"/>
    <col min="10" max="10" width="13.7109375" style="20" customWidth="1"/>
    <col min="11" max="11" width="7.5703125" style="20" customWidth="1"/>
    <col min="12" max="12" width="13.7109375" style="20" customWidth="1"/>
    <col min="13" max="13" width="16.7109375" style="20" customWidth="1"/>
    <col min="14" max="16384" width="9.140625" style="20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196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219</v>
      </c>
      <c r="I8" s="10"/>
      <c r="J8" s="10"/>
      <c r="K8" s="11"/>
      <c r="L8" s="12"/>
      <c r="M8" s="11"/>
    </row>
    <row r="9" spans="2:13" s="9" customFormat="1" ht="12.75" customHeight="1" x14ac:dyDescent="0.3">
      <c r="H9" s="10"/>
      <c r="I9" s="10"/>
      <c r="J9" s="10"/>
      <c r="K9" s="11"/>
      <c r="L9" s="11"/>
      <c r="M9" s="11"/>
    </row>
    <row r="10" spans="2:13" s="2" customFormat="1" ht="12.75" customHeight="1" x14ac:dyDescent="0.3">
      <c r="B10" s="4"/>
      <c r="H10" s="3"/>
      <c r="I10" s="3"/>
      <c r="J10" s="3"/>
      <c r="K10" s="3"/>
      <c r="L10" s="3"/>
      <c r="M10" s="3"/>
    </row>
    <row r="11" spans="2:13" s="1" customFormat="1" ht="12.75" customHeight="1" x14ac:dyDescent="0.3">
      <c r="B11" s="42" t="s">
        <v>4</v>
      </c>
      <c r="C11" s="59" t="s">
        <v>5</v>
      </c>
      <c r="D11" s="60"/>
      <c r="E11" s="60"/>
      <c r="F11" s="61"/>
      <c r="G11" s="43" t="s">
        <v>6</v>
      </c>
      <c r="H11" s="44" t="s">
        <v>69</v>
      </c>
      <c r="I11" s="45" t="s">
        <v>8</v>
      </c>
      <c r="J11" s="45" t="s">
        <v>9</v>
      </c>
      <c r="K11" s="45" t="s">
        <v>10</v>
      </c>
      <c r="L11" s="45" t="s">
        <v>11</v>
      </c>
      <c r="M11" s="45" t="s">
        <v>12</v>
      </c>
    </row>
    <row r="12" spans="2:13" ht="12.75" customHeight="1" x14ac:dyDescent="0.3">
      <c r="B12" s="32">
        <v>1</v>
      </c>
      <c r="C12" s="69" t="s">
        <v>109</v>
      </c>
      <c r="D12" s="69"/>
      <c r="E12" s="69"/>
      <c r="F12" s="69"/>
      <c r="G12" s="14" t="s">
        <v>14</v>
      </c>
      <c r="H12" s="15"/>
      <c r="I12" s="16">
        <v>1200</v>
      </c>
      <c r="J12" s="50">
        <v>0</v>
      </c>
      <c r="K12" s="14">
        <v>9.5</v>
      </c>
      <c r="L12" s="18">
        <f t="shared" ref="L12:L17" si="0">PRODUCT(J12,1.095)</f>
        <v>0</v>
      </c>
      <c r="M12" s="19">
        <f t="shared" ref="M12:M17" si="1">PRODUCT(I12,L12)</f>
        <v>0</v>
      </c>
    </row>
    <row r="13" spans="2:13" ht="12.75" customHeight="1" x14ac:dyDescent="0.3">
      <c r="B13" s="37">
        <f>B12+1</f>
        <v>2</v>
      </c>
      <c r="C13" s="69" t="s">
        <v>110</v>
      </c>
      <c r="D13" s="69"/>
      <c r="E13" s="69"/>
      <c r="F13" s="69"/>
      <c r="G13" s="14" t="s">
        <v>14</v>
      </c>
      <c r="H13" s="15"/>
      <c r="I13" s="16">
        <v>300</v>
      </c>
      <c r="J13" s="50">
        <v>0</v>
      </c>
      <c r="K13" s="14">
        <v>9.5</v>
      </c>
      <c r="L13" s="18">
        <f t="shared" si="0"/>
        <v>0</v>
      </c>
      <c r="M13" s="19">
        <f t="shared" si="1"/>
        <v>0</v>
      </c>
    </row>
    <row r="14" spans="2:13" ht="12.75" customHeight="1" x14ac:dyDescent="0.3">
      <c r="B14" s="37">
        <f>B13+1</f>
        <v>3</v>
      </c>
      <c r="C14" s="69" t="s">
        <v>111</v>
      </c>
      <c r="D14" s="69"/>
      <c r="E14" s="69"/>
      <c r="F14" s="69"/>
      <c r="G14" s="14" t="s">
        <v>14</v>
      </c>
      <c r="H14" s="15"/>
      <c r="I14" s="16">
        <v>300</v>
      </c>
      <c r="J14" s="50">
        <v>0</v>
      </c>
      <c r="K14" s="14">
        <v>9.5</v>
      </c>
      <c r="L14" s="18">
        <f t="shared" si="0"/>
        <v>0</v>
      </c>
      <c r="M14" s="19">
        <f t="shared" si="1"/>
        <v>0</v>
      </c>
    </row>
    <row r="15" spans="2:13" ht="12.75" customHeight="1" x14ac:dyDescent="0.3">
      <c r="B15" s="37">
        <f>B14+1</f>
        <v>4</v>
      </c>
      <c r="C15" s="71" t="s">
        <v>112</v>
      </c>
      <c r="D15" s="72" t="s">
        <v>112</v>
      </c>
      <c r="E15" s="72" t="s">
        <v>112</v>
      </c>
      <c r="F15" s="73" t="s">
        <v>112</v>
      </c>
      <c r="G15" s="14" t="s">
        <v>14</v>
      </c>
      <c r="H15" s="15"/>
      <c r="I15" s="16">
        <v>300</v>
      </c>
      <c r="J15" s="50">
        <v>0</v>
      </c>
      <c r="K15" s="14">
        <v>9.5</v>
      </c>
      <c r="L15" s="18">
        <f t="shared" si="0"/>
        <v>0</v>
      </c>
      <c r="M15" s="19">
        <f t="shared" si="1"/>
        <v>0</v>
      </c>
    </row>
    <row r="16" spans="2:13" ht="12.75" customHeight="1" x14ac:dyDescent="0.3">
      <c r="B16" s="37">
        <f>B15+1</f>
        <v>5</v>
      </c>
      <c r="C16" s="71" t="s">
        <v>113</v>
      </c>
      <c r="D16" s="72" t="s">
        <v>113</v>
      </c>
      <c r="E16" s="72" t="s">
        <v>113</v>
      </c>
      <c r="F16" s="73" t="s">
        <v>113</v>
      </c>
      <c r="G16" s="14" t="s">
        <v>14</v>
      </c>
      <c r="H16" s="15"/>
      <c r="I16" s="16">
        <v>1200</v>
      </c>
      <c r="J16" s="50">
        <v>0</v>
      </c>
      <c r="K16" s="14">
        <v>9.5</v>
      </c>
      <c r="L16" s="18">
        <f t="shared" si="0"/>
        <v>0</v>
      </c>
      <c r="M16" s="19">
        <f t="shared" si="1"/>
        <v>0</v>
      </c>
    </row>
    <row r="17" spans="2:13" ht="12.75" customHeight="1" x14ac:dyDescent="0.3">
      <c r="B17" s="37">
        <f>B16+1</f>
        <v>6</v>
      </c>
      <c r="C17" s="71" t="s">
        <v>114</v>
      </c>
      <c r="D17" s="72" t="s">
        <v>114</v>
      </c>
      <c r="E17" s="72" t="s">
        <v>114</v>
      </c>
      <c r="F17" s="73" t="s">
        <v>114</v>
      </c>
      <c r="G17" s="14" t="s">
        <v>14</v>
      </c>
      <c r="H17" s="15"/>
      <c r="I17" s="16">
        <v>300</v>
      </c>
      <c r="J17" s="50">
        <v>0</v>
      </c>
      <c r="K17" s="14">
        <v>9.5</v>
      </c>
      <c r="L17" s="18">
        <f t="shared" si="0"/>
        <v>0</v>
      </c>
      <c r="M17" s="19">
        <f t="shared" si="1"/>
        <v>0</v>
      </c>
    </row>
    <row r="18" spans="2:13" s="22" customFormat="1" ht="12.75" customHeight="1" x14ac:dyDescent="0.3">
      <c r="B18" s="46"/>
      <c r="C18" s="65" t="s">
        <v>220</v>
      </c>
      <c r="D18" s="65"/>
      <c r="E18" s="65"/>
      <c r="F18" s="65"/>
      <c r="G18" s="47"/>
      <c r="H18" s="49"/>
      <c r="I18" s="49"/>
      <c r="J18" s="49"/>
      <c r="K18" s="49"/>
      <c r="L18" s="49"/>
      <c r="M18" s="48">
        <f>SUM(M12:M17)</f>
        <v>0</v>
      </c>
    </row>
    <row r="19" spans="2:13" s="22" customFormat="1" ht="12.75" customHeight="1" x14ac:dyDescent="0.3"/>
    <row r="20" spans="2:13" s="22" customFormat="1" ht="12.75" customHeight="1" x14ac:dyDescent="0.3">
      <c r="B20" s="22" t="s">
        <v>48</v>
      </c>
    </row>
    <row r="21" spans="2:13" s="22" customFormat="1" ht="12.75" customHeight="1" x14ac:dyDescent="0.3">
      <c r="B21" s="22" t="s">
        <v>49</v>
      </c>
    </row>
    <row r="22" spans="2:13" s="22" customFormat="1" ht="12.75" customHeight="1" x14ac:dyDescent="0.3">
      <c r="B22" s="22" t="s">
        <v>50</v>
      </c>
    </row>
    <row r="23" spans="2:13" s="22" customFormat="1" ht="12.75" customHeight="1" x14ac:dyDescent="0.3">
      <c r="B23" s="22" t="s">
        <v>115</v>
      </c>
    </row>
    <row r="24" spans="2:13" s="22" customFormat="1" ht="12.75" customHeight="1" x14ac:dyDescent="0.3"/>
    <row r="25" spans="2:13" s="22" customFormat="1" ht="12.75" customHeight="1" x14ac:dyDescent="0.3"/>
    <row r="26" spans="2:13" s="24" customFormat="1" ht="12.75" customHeight="1" x14ac:dyDescent="0.3">
      <c r="B26" s="24" t="s">
        <v>52</v>
      </c>
      <c r="H26" s="25" t="s">
        <v>53</v>
      </c>
      <c r="K26" s="24" t="s">
        <v>54</v>
      </c>
    </row>
    <row r="27" spans="2:13" s="26" customFormat="1" ht="12.75" customHeight="1" x14ac:dyDescent="0.3"/>
    <row r="28" spans="2:13" s="26" customFormat="1" ht="12.75" customHeight="1" x14ac:dyDescent="0.3"/>
    <row r="29" spans="2:13" s="26" customFormat="1" ht="12.75" customHeight="1" x14ac:dyDescent="0.3"/>
  </sheetData>
  <sheetProtection algorithmName="SHA-512" hashValue="4G3peO/GhXsCiPVFnKhfyPacqRwrrv+U/oAQfqDPHN+iR19CHhGN8VUbas3Yq+iqWMEYgbkjs9aBQuAuCsW++g==" saltValue="f/U/F76qcRF3GwHHS3cKfA==" spinCount="100000" sheet="1" objects="1" scenarios="1"/>
  <mergeCells count="8">
    <mergeCell ref="C17:F17"/>
    <mergeCell ref="C18:F18"/>
    <mergeCell ref="C11:F11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8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3"/>
  <sheetViews>
    <sheetView topLeftCell="A4" zoomScaleNormal="100" workbookViewId="0">
      <selection activeCell="C17" sqref="C17:F1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  <c r="G1" s="2"/>
    </row>
    <row r="2" spans="2:13" ht="12.75" customHeight="1" x14ac:dyDescent="0.3">
      <c r="B2" s="4" t="s">
        <v>1</v>
      </c>
      <c r="G2" s="2"/>
    </row>
    <row r="4" spans="2:13" s="6" customFormat="1" ht="12.75" customHeight="1" x14ac:dyDescent="0.3">
      <c r="B4" s="5" t="s">
        <v>2</v>
      </c>
      <c r="G4" s="7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7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7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11"/>
      <c r="H7" s="10" t="s">
        <v>196</v>
      </c>
      <c r="I7" s="10"/>
      <c r="J7" s="10"/>
      <c r="K7" s="11"/>
      <c r="L7" s="11"/>
      <c r="M7" s="11"/>
    </row>
    <row r="8" spans="2:13" s="9" customFormat="1" ht="12.75" customHeight="1" x14ac:dyDescent="0.3">
      <c r="G8" s="11"/>
      <c r="H8" s="10" t="s">
        <v>217</v>
      </c>
      <c r="I8" s="10"/>
      <c r="J8" s="10"/>
      <c r="K8" s="11"/>
      <c r="L8" s="12"/>
      <c r="M8" s="11"/>
    </row>
    <row r="10" spans="2:13" s="1" customFormat="1" ht="12.75" customHeight="1" x14ac:dyDescent="0.3">
      <c r="B10" s="42" t="s">
        <v>4</v>
      </c>
      <c r="C10" s="83" t="s">
        <v>5</v>
      </c>
      <c r="D10" s="83"/>
      <c r="E10" s="83"/>
      <c r="F10" s="83"/>
      <c r="G10" s="43" t="s">
        <v>6</v>
      </c>
      <c r="H10" s="44" t="s">
        <v>69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</row>
    <row r="11" spans="2:13" s="4" customFormat="1" ht="12.75" customHeight="1" x14ac:dyDescent="0.3">
      <c r="B11" s="32">
        <v>1</v>
      </c>
      <c r="C11" s="69" t="s">
        <v>116</v>
      </c>
      <c r="D11" s="69"/>
      <c r="E11" s="69"/>
      <c r="F11" s="69"/>
      <c r="G11" s="38" t="s">
        <v>72</v>
      </c>
      <c r="H11" s="15"/>
      <c r="I11" s="16">
        <v>105</v>
      </c>
      <c r="J11" s="17">
        <v>0</v>
      </c>
      <c r="K11" s="14">
        <v>9.5</v>
      </c>
      <c r="L11" s="18">
        <f t="shared" ref="L11:L63" si="0">PRODUCT(J11,1.095)</f>
        <v>0</v>
      </c>
      <c r="M11" s="19">
        <f t="shared" ref="M11:M31" si="1">PRODUCT(I11,L11)</f>
        <v>0</v>
      </c>
    </row>
    <row r="12" spans="2:13" s="4" customFormat="1" ht="12.75" customHeight="1" x14ac:dyDescent="0.3">
      <c r="B12" s="32">
        <f>B11+1</f>
        <v>2</v>
      </c>
      <c r="C12" s="69" t="s">
        <v>117</v>
      </c>
      <c r="D12" s="69"/>
      <c r="E12" s="69"/>
      <c r="F12" s="69"/>
      <c r="G12" s="38" t="s">
        <v>14</v>
      </c>
      <c r="H12" s="15"/>
      <c r="I12" s="16">
        <v>1200</v>
      </c>
      <c r="J12" s="17">
        <v>0</v>
      </c>
      <c r="K12" s="14">
        <v>9.5</v>
      </c>
      <c r="L12" s="18">
        <f t="shared" si="0"/>
        <v>0</v>
      </c>
      <c r="M12" s="19">
        <f t="shared" si="1"/>
        <v>0</v>
      </c>
    </row>
    <row r="13" spans="2:13" s="4" customFormat="1" ht="12.75" customHeight="1" x14ac:dyDescent="0.3">
      <c r="B13" s="32">
        <f t="shared" ref="B13:B76" si="2">B12+1</f>
        <v>3</v>
      </c>
      <c r="C13" s="69" t="s">
        <v>118</v>
      </c>
      <c r="D13" s="69"/>
      <c r="E13" s="69"/>
      <c r="F13" s="69"/>
      <c r="G13" s="38" t="s">
        <v>14</v>
      </c>
      <c r="H13" s="15"/>
      <c r="I13" s="16">
        <v>600</v>
      </c>
      <c r="J13" s="17">
        <v>0</v>
      </c>
      <c r="K13" s="14">
        <v>9.5</v>
      </c>
      <c r="L13" s="18">
        <f t="shared" si="0"/>
        <v>0</v>
      </c>
      <c r="M13" s="19">
        <f t="shared" si="1"/>
        <v>0</v>
      </c>
    </row>
    <row r="14" spans="2:13" s="4" customFormat="1" ht="12.75" customHeight="1" x14ac:dyDescent="0.3">
      <c r="B14" s="32">
        <f t="shared" si="2"/>
        <v>4</v>
      </c>
      <c r="C14" s="69" t="s">
        <v>119</v>
      </c>
      <c r="D14" s="69"/>
      <c r="E14" s="69"/>
      <c r="F14" s="69"/>
      <c r="G14" s="38" t="s">
        <v>72</v>
      </c>
      <c r="H14" s="15"/>
      <c r="I14" s="16">
        <v>120</v>
      </c>
      <c r="J14" s="17">
        <v>0</v>
      </c>
      <c r="K14" s="14">
        <v>9.5</v>
      </c>
      <c r="L14" s="18">
        <f t="shared" si="0"/>
        <v>0</v>
      </c>
      <c r="M14" s="19">
        <f t="shared" si="1"/>
        <v>0</v>
      </c>
    </row>
    <row r="15" spans="2:13" s="4" customFormat="1" ht="12.75" customHeight="1" x14ac:dyDescent="0.3">
      <c r="B15" s="32">
        <f t="shared" si="2"/>
        <v>5</v>
      </c>
      <c r="C15" s="69" t="s">
        <v>120</v>
      </c>
      <c r="D15" s="69"/>
      <c r="E15" s="69"/>
      <c r="F15" s="69"/>
      <c r="G15" s="38" t="s">
        <v>14</v>
      </c>
      <c r="H15" s="15"/>
      <c r="I15" s="16">
        <v>30</v>
      </c>
      <c r="J15" s="17">
        <v>0</v>
      </c>
      <c r="K15" s="14">
        <v>9.5</v>
      </c>
      <c r="L15" s="18">
        <f t="shared" si="0"/>
        <v>0</v>
      </c>
      <c r="M15" s="19">
        <f t="shared" si="1"/>
        <v>0</v>
      </c>
    </row>
    <row r="16" spans="2:13" s="4" customFormat="1" ht="12.75" customHeight="1" x14ac:dyDescent="0.3">
      <c r="B16" s="32">
        <f t="shared" si="2"/>
        <v>6</v>
      </c>
      <c r="C16" s="69" t="s">
        <v>121</v>
      </c>
      <c r="D16" s="69"/>
      <c r="E16" s="69"/>
      <c r="F16" s="69"/>
      <c r="G16" s="38" t="s">
        <v>14</v>
      </c>
      <c r="H16" s="15"/>
      <c r="I16" s="16">
        <v>60</v>
      </c>
      <c r="J16" s="17">
        <v>0</v>
      </c>
      <c r="K16" s="14">
        <v>9.5</v>
      </c>
      <c r="L16" s="18">
        <f t="shared" si="0"/>
        <v>0</v>
      </c>
      <c r="M16" s="19">
        <f t="shared" si="1"/>
        <v>0</v>
      </c>
    </row>
    <row r="17" spans="2:13" s="4" customFormat="1" ht="12.75" customHeight="1" x14ac:dyDescent="0.3">
      <c r="B17" s="32">
        <f t="shared" si="2"/>
        <v>7</v>
      </c>
      <c r="C17" s="69" t="s">
        <v>122</v>
      </c>
      <c r="D17" s="69"/>
      <c r="E17" s="69"/>
      <c r="F17" s="69"/>
      <c r="G17" s="38" t="s">
        <v>14</v>
      </c>
      <c r="H17" s="15"/>
      <c r="I17" s="16">
        <v>60</v>
      </c>
      <c r="J17" s="17">
        <v>0</v>
      </c>
      <c r="K17" s="14">
        <v>9.5</v>
      </c>
      <c r="L17" s="18">
        <f t="shared" si="0"/>
        <v>0</v>
      </c>
      <c r="M17" s="19">
        <f t="shared" si="1"/>
        <v>0</v>
      </c>
    </row>
    <row r="18" spans="2:13" s="4" customFormat="1" ht="12.75" customHeight="1" x14ac:dyDescent="0.3">
      <c r="B18" s="32">
        <f t="shared" si="2"/>
        <v>8</v>
      </c>
      <c r="C18" s="69" t="s">
        <v>123</v>
      </c>
      <c r="D18" s="69"/>
      <c r="E18" s="69"/>
      <c r="F18" s="69"/>
      <c r="G18" s="38" t="s">
        <v>72</v>
      </c>
      <c r="H18" s="15"/>
      <c r="I18" s="16">
        <v>360</v>
      </c>
      <c r="J18" s="17">
        <v>0</v>
      </c>
      <c r="K18" s="14">
        <v>9.5</v>
      </c>
      <c r="L18" s="18">
        <f t="shared" si="0"/>
        <v>0</v>
      </c>
      <c r="M18" s="19">
        <f t="shared" si="1"/>
        <v>0</v>
      </c>
    </row>
    <row r="19" spans="2:13" s="4" customFormat="1" ht="12.75" customHeight="1" x14ac:dyDescent="0.3">
      <c r="B19" s="32">
        <f t="shared" si="2"/>
        <v>9</v>
      </c>
      <c r="C19" s="69" t="s">
        <v>124</v>
      </c>
      <c r="D19" s="69"/>
      <c r="E19" s="69"/>
      <c r="F19" s="69"/>
      <c r="G19" s="38" t="s">
        <v>72</v>
      </c>
      <c r="H19" s="15"/>
      <c r="I19" s="16">
        <v>300</v>
      </c>
      <c r="J19" s="17">
        <v>0</v>
      </c>
      <c r="K19" s="14">
        <v>9.5</v>
      </c>
      <c r="L19" s="18">
        <f t="shared" si="0"/>
        <v>0</v>
      </c>
      <c r="M19" s="19">
        <f t="shared" si="1"/>
        <v>0</v>
      </c>
    </row>
    <row r="20" spans="2:13" s="20" customFormat="1" ht="12.75" customHeight="1" x14ac:dyDescent="0.3">
      <c r="B20" s="32">
        <f t="shared" si="2"/>
        <v>10</v>
      </c>
      <c r="C20" s="69" t="s">
        <v>125</v>
      </c>
      <c r="D20" s="69"/>
      <c r="E20" s="69"/>
      <c r="F20" s="69"/>
      <c r="G20" s="38" t="s">
        <v>14</v>
      </c>
      <c r="H20" s="15"/>
      <c r="I20" s="16">
        <v>600</v>
      </c>
      <c r="J20" s="17">
        <v>0</v>
      </c>
      <c r="K20" s="14">
        <v>9.5</v>
      </c>
      <c r="L20" s="18">
        <f t="shared" si="0"/>
        <v>0</v>
      </c>
      <c r="M20" s="19">
        <f t="shared" si="1"/>
        <v>0</v>
      </c>
    </row>
    <row r="21" spans="2:13" s="4" customFormat="1" ht="12.75" customHeight="1" x14ac:dyDescent="0.3">
      <c r="B21" s="32">
        <f t="shared" si="2"/>
        <v>11</v>
      </c>
      <c r="C21" s="69" t="s">
        <v>126</v>
      </c>
      <c r="D21" s="69"/>
      <c r="E21" s="69"/>
      <c r="F21" s="69"/>
      <c r="G21" s="38" t="s">
        <v>72</v>
      </c>
      <c r="H21" s="15"/>
      <c r="I21" s="16">
        <v>1200</v>
      </c>
      <c r="J21" s="17">
        <v>0</v>
      </c>
      <c r="K21" s="14">
        <v>9.5</v>
      </c>
      <c r="L21" s="18">
        <f t="shared" si="0"/>
        <v>0</v>
      </c>
      <c r="M21" s="19">
        <f t="shared" si="1"/>
        <v>0</v>
      </c>
    </row>
    <row r="22" spans="2:13" s="4" customFormat="1" ht="12.75" customHeight="1" x14ac:dyDescent="0.3">
      <c r="B22" s="32">
        <f t="shared" si="2"/>
        <v>12</v>
      </c>
      <c r="C22" s="69" t="s">
        <v>127</v>
      </c>
      <c r="D22" s="69"/>
      <c r="E22" s="69"/>
      <c r="F22" s="69"/>
      <c r="G22" s="38" t="s">
        <v>72</v>
      </c>
      <c r="H22" s="15"/>
      <c r="I22" s="16">
        <v>30</v>
      </c>
      <c r="J22" s="17">
        <v>0</v>
      </c>
      <c r="K22" s="14">
        <v>9.5</v>
      </c>
      <c r="L22" s="18">
        <f t="shared" si="0"/>
        <v>0</v>
      </c>
      <c r="M22" s="19">
        <f t="shared" si="1"/>
        <v>0</v>
      </c>
    </row>
    <row r="23" spans="2:13" s="4" customFormat="1" ht="12.75" customHeight="1" x14ac:dyDescent="0.3">
      <c r="B23" s="32">
        <f t="shared" si="2"/>
        <v>13</v>
      </c>
      <c r="C23" s="69" t="s">
        <v>128</v>
      </c>
      <c r="D23" s="69"/>
      <c r="E23" s="69"/>
      <c r="F23" s="69"/>
      <c r="G23" s="38" t="s">
        <v>70</v>
      </c>
      <c r="H23" s="15"/>
      <c r="I23" s="16">
        <v>2100</v>
      </c>
      <c r="J23" s="17">
        <v>0</v>
      </c>
      <c r="K23" s="14">
        <v>9.5</v>
      </c>
      <c r="L23" s="18">
        <f t="shared" si="0"/>
        <v>0</v>
      </c>
      <c r="M23" s="19">
        <f t="shared" si="1"/>
        <v>0</v>
      </c>
    </row>
    <row r="24" spans="2:13" s="4" customFormat="1" ht="12.75" customHeight="1" x14ac:dyDescent="0.3">
      <c r="B24" s="32">
        <f t="shared" si="2"/>
        <v>14</v>
      </c>
      <c r="C24" s="69" t="s">
        <v>129</v>
      </c>
      <c r="D24" s="69"/>
      <c r="E24" s="69"/>
      <c r="F24" s="69"/>
      <c r="G24" s="38" t="s">
        <v>70</v>
      </c>
      <c r="H24" s="15"/>
      <c r="I24" s="16">
        <v>90</v>
      </c>
      <c r="J24" s="17">
        <v>0</v>
      </c>
      <c r="K24" s="14">
        <v>9.5</v>
      </c>
      <c r="L24" s="18">
        <f t="shared" si="0"/>
        <v>0</v>
      </c>
      <c r="M24" s="19">
        <f t="shared" si="1"/>
        <v>0</v>
      </c>
    </row>
    <row r="25" spans="2:13" s="4" customFormat="1" ht="12.75" customHeight="1" x14ac:dyDescent="0.3">
      <c r="B25" s="32">
        <f t="shared" si="2"/>
        <v>15</v>
      </c>
      <c r="C25" s="69" t="s">
        <v>130</v>
      </c>
      <c r="D25" s="69"/>
      <c r="E25" s="69"/>
      <c r="F25" s="69"/>
      <c r="G25" s="38" t="s">
        <v>72</v>
      </c>
      <c r="H25" s="15"/>
      <c r="I25" s="16">
        <v>300</v>
      </c>
      <c r="J25" s="17">
        <v>0</v>
      </c>
      <c r="K25" s="14">
        <v>9.5</v>
      </c>
      <c r="L25" s="18">
        <f t="shared" si="0"/>
        <v>0</v>
      </c>
      <c r="M25" s="19">
        <f t="shared" si="1"/>
        <v>0</v>
      </c>
    </row>
    <row r="26" spans="2:13" s="20" customFormat="1" ht="12.75" customHeight="1" x14ac:dyDescent="0.3">
      <c r="B26" s="32">
        <f t="shared" si="2"/>
        <v>16</v>
      </c>
      <c r="C26" s="69" t="s">
        <v>131</v>
      </c>
      <c r="D26" s="69"/>
      <c r="E26" s="69"/>
      <c r="F26" s="69"/>
      <c r="G26" s="38" t="s">
        <v>70</v>
      </c>
      <c r="H26" s="15"/>
      <c r="I26" s="16">
        <v>210</v>
      </c>
      <c r="J26" s="17">
        <v>0</v>
      </c>
      <c r="K26" s="14">
        <v>9.5</v>
      </c>
      <c r="L26" s="18">
        <f t="shared" si="0"/>
        <v>0</v>
      </c>
      <c r="M26" s="19">
        <f t="shared" si="1"/>
        <v>0</v>
      </c>
    </row>
    <row r="27" spans="2:13" s="20" customFormat="1" ht="12.75" customHeight="1" x14ac:dyDescent="0.3">
      <c r="B27" s="32">
        <f t="shared" si="2"/>
        <v>17</v>
      </c>
      <c r="C27" s="69" t="s">
        <v>132</v>
      </c>
      <c r="D27" s="69"/>
      <c r="E27" s="69"/>
      <c r="F27" s="69"/>
      <c r="G27" s="14" t="s">
        <v>72</v>
      </c>
      <c r="H27" s="15"/>
      <c r="I27" s="16">
        <v>30</v>
      </c>
      <c r="J27" s="17">
        <v>0</v>
      </c>
      <c r="K27" s="14">
        <v>9.5</v>
      </c>
      <c r="L27" s="18">
        <f t="shared" si="0"/>
        <v>0</v>
      </c>
      <c r="M27" s="19">
        <f t="shared" si="1"/>
        <v>0</v>
      </c>
    </row>
    <row r="28" spans="2:13" s="20" customFormat="1" ht="12.75" customHeight="1" x14ac:dyDescent="0.3">
      <c r="B28" s="32">
        <f t="shared" si="2"/>
        <v>18</v>
      </c>
      <c r="C28" s="69" t="s">
        <v>133</v>
      </c>
      <c r="D28" s="69"/>
      <c r="E28" s="69"/>
      <c r="F28" s="69"/>
      <c r="G28" s="14" t="s">
        <v>72</v>
      </c>
      <c r="H28" s="15"/>
      <c r="I28" s="16">
        <v>30</v>
      </c>
      <c r="J28" s="17">
        <v>0</v>
      </c>
      <c r="K28" s="14">
        <v>9.5</v>
      </c>
      <c r="L28" s="18">
        <f t="shared" si="0"/>
        <v>0</v>
      </c>
      <c r="M28" s="19">
        <f t="shared" si="1"/>
        <v>0</v>
      </c>
    </row>
    <row r="29" spans="2:13" s="20" customFormat="1" ht="12.75" customHeight="1" x14ac:dyDescent="0.3">
      <c r="B29" s="32">
        <f t="shared" si="2"/>
        <v>19</v>
      </c>
      <c r="C29" s="69" t="s">
        <v>134</v>
      </c>
      <c r="D29" s="69"/>
      <c r="E29" s="69"/>
      <c r="F29" s="69"/>
      <c r="G29" s="14" t="s">
        <v>72</v>
      </c>
      <c r="H29" s="15"/>
      <c r="I29" s="16">
        <v>90</v>
      </c>
      <c r="J29" s="17">
        <v>0</v>
      </c>
      <c r="K29" s="14">
        <v>9.5</v>
      </c>
      <c r="L29" s="18">
        <f t="shared" si="0"/>
        <v>0</v>
      </c>
      <c r="M29" s="19">
        <f t="shared" si="1"/>
        <v>0</v>
      </c>
    </row>
    <row r="30" spans="2:13" s="20" customFormat="1" ht="12.75" customHeight="1" x14ac:dyDescent="0.3">
      <c r="B30" s="32">
        <f t="shared" si="2"/>
        <v>20</v>
      </c>
      <c r="C30" s="69" t="s">
        <v>135</v>
      </c>
      <c r="D30" s="69"/>
      <c r="E30" s="69"/>
      <c r="F30" s="69"/>
      <c r="G30" s="14" t="s">
        <v>72</v>
      </c>
      <c r="H30" s="15"/>
      <c r="I30" s="16">
        <v>150</v>
      </c>
      <c r="J30" s="17">
        <v>0</v>
      </c>
      <c r="K30" s="14">
        <v>9.5</v>
      </c>
      <c r="L30" s="18">
        <f t="shared" si="0"/>
        <v>0</v>
      </c>
      <c r="M30" s="19">
        <f t="shared" si="1"/>
        <v>0</v>
      </c>
    </row>
    <row r="31" spans="2:13" s="20" customFormat="1" ht="12.75" customHeight="1" x14ac:dyDescent="0.3">
      <c r="B31" s="32">
        <f t="shared" si="2"/>
        <v>21</v>
      </c>
      <c r="C31" s="69" t="s">
        <v>136</v>
      </c>
      <c r="D31" s="69"/>
      <c r="E31" s="69"/>
      <c r="F31" s="69"/>
      <c r="G31" s="14" t="s">
        <v>72</v>
      </c>
      <c r="H31" s="15"/>
      <c r="I31" s="16">
        <v>60</v>
      </c>
      <c r="J31" s="17">
        <v>0</v>
      </c>
      <c r="K31" s="14">
        <v>9.5</v>
      </c>
      <c r="L31" s="18">
        <f t="shared" si="0"/>
        <v>0</v>
      </c>
      <c r="M31" s="19">
        <f t="shared" si="1"/>
        <v>0</v>
      </c>
    </row>
    <row r="32" spans="2:13" s="20" customFormat="1" ht="12.75" customHeight="1" x14ac:dyDescent="0.3">
      <c r="B32" s="32">
        <f t="shared" si="2"/>
        <v>22</v>
      </c>
      <c r="C32" s="69" t="s">
        <v>137</v>
      </c>
      <c r="D32" s="69"/>
      <c r="E32" s="69"/>
      <c r="F32" s="69"/>
      <c r="G32" s="14" t="s">
        <v>72</v>
      </c>
      <c r="H32" s="15"/>
      <c r="I32" s="16">
        <v>360</v>
      </c>
      <c r="J32" s="17">
        <v>0</v>
      </c>
      <c r="K32" s="14">
        <v>9.5</v>
      </c>
      <c r="L32" s="18">
        <f t="shared" si="0"/>
        <v>0</v>
      </c>
      <c r="M32" s="19">
        <f>PRODUCT(I32,L32)</f>
        <v>0</v>
      </c>
    </row>
    <row r="33" spans="2:13" s="20" customFormat="1" ht="12.75" customHeight="1" x14ac:dyDescent="0.3">
      <c r="B33" s="32">
        <f t="shared" si="2"/>
        <v>23</v>
      </c>
      <c r="C33" s="69" t="s">
        <v>138</v>
      </c>
      <c r="D33" s="69"/>
      <c r="E33" s="69"/>
      <c r="F33" s="69"/>
      <c r="G33" s="14" t="s">
        <v>72</v>
      </c>
      <c r="H33" s="15"/>
      <c r="I33" s="16">
        <v>300</v>
      </c>
      <c r="J33" s="17">
        <v>0</v>
      </c>
      <c r="K33" s="14">
        <v>9.5</v>
      </c>
      <c r="L33" s="18">
        <f t="shared" si="0"/>
        <v>0</v>
      </c>
      <c r="M33" s="19">
        <f>PRODUCT(I33,L33)</f>
        <v>0</v>
      </c>
    </row>
    <row r="34" spans="2:13" s="20" customFormat="1" ht="12.75" customHeight="1" x14ac:dyDescent="0.3">
      <c r="B34" s="32">
        <f t="shared" si="2"/>
        <v>24</v>
      </c>
      <c r="C34" s="74" t="s">
        <v>139</v>
      </c>
      <c r="D34" s="74"/>
      <c r="E34" s="74"/>
      <c r="F34" s="74"/>
      <c r="G34" s="14" t="s">
        <v>72</v>
      </c>
      <c r="H34" s="15"/>
      <c r="I34" s="16">
        <v>90</v>
      </c>
      <c r="J34" s="17">
        <v>0</v>
      </c>
      <c r="K34" s="14">
        <v>9.5</v>
      </c>
      <c r="L34" s="18">
        <f t="shared" si="0"/>
        <v>0</v>
      </c>
      <c r="M34" s="19">
        <f>PRODUCT(I34,L34)</f>
        <v>0</v>
      </c>
    </row>
    <row r="35" spans="2:13" s="20" customFormat="1" ht="12.75" customHeight="1" x14ac:dyDescent="0.3">
      <c r="B35" s="32">
        <f t="shared" si="2"/>
        <v>25</v>
      </c>
      <c r="C35" s="69" t="s">
        <v>140</v>
      </c>
      <c r="D35" s="69"/>
      <c r="E35" s="69"/>
      <c r="F35" s="69"/>
      <c r="G35" s="14" t="s">
        <v>72</v>
      </c>
      <c r="H35" s="15"/>
      <c r="I35" s="16">
        <v>600</v>
      </c>
      <c r="J35" s="17">
        <v>0</v>
      </c>
      <c r="K35" s="14">
        <v>9.5</v>
      </c>
      <c r="L35" s="18">
        <f t="shared" si="0"/>
        <v>0</v>
      </c>
      <c r="M35" s="19">
        <f>PRODUCT(I35,L35)</f>
        <v>0</v>
      </c>
    </row>
    <row r="36" spans="2:13" s="20" customFormat="1" ht="12.75" customHeight="1" x14ac:dyDescent="0.3">
      <c r="B36" s="32">
        <f t="shared" si="2"/>
        <v>26</v>
      </c>
      <c r="C36" s="69" t="s">
        <v>141</v>
      </c>
      <c r="D36" s="69"/>
      <c r="E36" s="69"/>
      <c r="F36" s="69"/>
      <c r="G36" s="38" t="s">
        <v>72</v>
      </c>
      <c r="H36" s="15"/>
      <c r="I36" s="16">
        <v>150</v>
      </c>
      <c r="J36" s="17">
        <v>0</v>
      </c>
      <c r="K36" s="14">
        <v>9.5</v>
      </c>
      <c r="L36" s="18">
        <f t="shared" si="0"/>
        <v>0</v>
      </c>
      <c r="M36" s="19">
        <f t="shared" ref="M36:M45" si="3">PRODUCT(I36,L36)</f>
        <v>0</v>
      </c>
    </row>
    <row r="37" spans="2:13" s="20" customFormat="1" ht="12.75" customHeight="1" x14ac:dyDescent="0.3">
      <c r="B37" s="32">
        <f t="shared" si="2"/>
        <v>27</v>
      </c>
      <c r="C37" s="74" t="s">
        <v>142</v>
      </c>
      <c r="D37" s="74"/>
      <c r="E37" s="74"/>
      <c r="F37" s="74"/>
      <c r="G37" s="14" t="s">
        <v>14</v>
      </c>
      <c r="H37" s="15"/>
      <c r="I37" s="16">
        <v>30</v>
      </c>
      <c r="J37" s="17">
        <v>0</v>
      </c>
      <c r="K37" s="14">
        <v>9.5</v>
      </c>
      <c r="L37" s="18">
        <f t="shared" si="0"/>
        <v>0</v>
      </c>
      <c r="M37" s="19">
        <f t="shared" si="3"/>
        <v>0</v>
      </c>
    </row>
    <row r="38" spans="2:13" s="20" customFormat="1" ht="12.75" customHeight="1" x14ac:dyDescent="0.3">
      <c r="B38" s="32">
        <f t="shared" si="2"/>
        <v>28</v>
      </c>
      <c r="C38" s="74" t="s">
        <v>143</v>
      </c>
      <c r="D38" s="74"/>
      <c r="E38" s="74"/>
      <c r="F38" s="74"/>
      <c r="G38" s="14" t="s">
        <v>14</v>
      </c>
      <c r="H38" s="15"/>
      <c r="I38" s="16">
        <v>150</v>
      </c>
      <c r="J38" s="17">
        <v>0</v>
      </c>
      <c r="K38" s="14">
        <v>9.5</v>
      </c>
      <c r="L38" s="18">
        <f t="shared" si="0"/>
        <v>0</v>
      </c>
      <c r="M38" s="19">
        <f t="shared" si="3"/>
        <v>0</v>
      </c>
    </row>
    <row r="39" spans="2:13" s="20" customFormat="1" ht="12.75" customHeight="1" x14ac:dyDescent="0.3">
      <c r="B39" s="32">
        <f t="shared" si="2"/>
        <v>29</v>
      </c>
      <c r="C39" s="69" t="s">
        <v>144</v>
      </c>
      <c r="D39" s="69"/>
      <c r="E39" s="69"/>
      <c r="F39" s="69"/>
      <c r="G39" s="14" t="s">
        <v>72</v>
      </c>
      <c r="H39" s="15"/>
      <c r="I39" s="16">
        <v>240</v>
      </c>
      <c r="J39" s="17">
        <v>0</v>
      </c>
      <c r="K39" s="14">
        <v>9.5</v>
      </c>
      <c r="L39" s="18">
        <f t="shared" si="0"/>
        <v>0</v>
      </c>
      <c r="M39" s="19">
        <f t="shared" si="3"/>
        <v>0</v>
      </c>
    </row>
    <row r="40" spans="2:13" s="20" customFormat="1" ht="12.75" customHeight="1" x14ac:dyDescent="0.3">
      <c r="B40" s="32">
        <f t="shared" si="2"/>
        <v>30</v>
      </c>
      <c r="C40" s="74" t="s">
        <v>145</v>
      </c>
      <c r="D40" s="74"/>
      <c r="E40" s="74"/>
      <c r="F40" s="74"/>
      <c r="G40" s="14" t="s">
        <v>72</v>
      </c>
      <c r="H40" s="15"/>
      <c r="I40" s="16">
        <v>1200</v>
      </c>
      <c r="J40" s="17">
        <v>0</v>
      </c>
      <c r="K40" s="14">
        <v>9.5</v>
      </c>
      <c r="L40" s="18">
        <f t="shared" si="0"/>
        <v>0</v>
      </c>
      <c r="M40" s="19">
        <f t="shared" si="3"/>
        <v>0</v>
      </c>
    </row>
    <row r="41" spans="2:13" s="20" customFormat="1" ht="12.75" customHeight="1" x14ac:dyDescent="0.3">
      <c r="B41" s="32">
        <f t="shared" si="2"/>
        <v>31</v>
      </c>
      <c r="C41" s="74" t="s">
        <v>146</v>
      </c>
      <c r="D41" s="74"/>
      <c r="E41" s="74"/>
      <c r="F41" s="74"/>
      <c r="G41" s="14" t="s">
        <v>72</v>
      </c>
      <c r="H41" s="15"/>
      <c r="I41" s="16">
        <v>900</v>
      </c>
      <c r="J41" s="17">
        <v>0</v>
      </c>
      <c r="K41" s="14">
        <v>9.5</v>
      </c>
      <c r="L41" s="18">
        <f t="shared" si="0"/>
        <v>0</v>
      </c>
      <c r="M41" s="19">
        <f t="shared" si="3"/>
        <v>0</v>
      </c>
    </row>
    <row r="42" spans="2:13" s="20" customFormat="1" ht="12.75" customHeight="1" x14ac:dyDescent="0.3">
      <c r="B42" s="32">
        <f t="shared" si="2"/>
        <v>32</v>
      </c>
      <c r="C42" s="69" t="s">
        <v>147</v>
      </c>
      <c r="D42" s="69"/>
      <c r="E42" s="69"/>
      <c r="F42" s="69"/>
      <c r="G42" s="14" t="s">
        <v>14</v>
      </c>
      <c r="H42" s="15"/>
      <c r="I42" s="16">
        <v>30</v>
      </c>
      <c r="J42" s="17">
        <v>0</v>
      </c>
      <c r="K42" s="14">
        <v>9.5</v>
      </c>
      <c r="L42" s="18">
        <f t="shared" si="0"/>
        <v>0</v>
      </c>
      <c r="M42" s="19">
        <f t="shared" si="3"/>
        <v>0</v>
      </c>
    </row>
    <row r="43" spans="2:13" s="20" customFormat="1" ht="12.75" customHeight="1" x14ac:dyDescent="0.3">
      <c r="B43" s="32">
        <f t="shared" si="2"/>
        <v>33</v>
      </c>
      <c r="C43" s="69" t="s">
        <v>148</v>
      </c>
      <c r="D43" s="69"/>
      <c r="E43" s="69"/>
      <c r="F43" s="69"/>
      <c r="G43" s="14" t="s">
        <v>14</v>
      </c>
      <c r="H43" s="15"/>
      <c r="I43" s="16">
        <v>60</v>
      </c>
      <c r="J43" s="17">
        <v>0</v>
      </c>
      <c r="K43" s="14">
        <v>9.5</v>
      </c>
      <c r="L43" s="18">
        <f t="shared" si="0"/>
        <v>0</v>
      </c>
      <c r="M43" s="19">
        <f t="shared" si="3"/>
        <v>0</v>
      </c>
    </row>
    <row r="44" spans="2:13" s="20" customFormat="1" ht="12.75" customHeight="1" x14ac:dyDescent="0.3">
      <c r="B44" s="32">
        <f t="shared" si="2"/>
        <v>34</v>
      </c>
      <c r="C44" s="69" t="s">
        <v>149</v>
      </c>
      <c r="D44" s="69"/>
      <c r="E44" s="69"/>
      <c r="F44" s="69"/>
      <c r="G44" s="14" t="s">
        <v>14</v>
      </c>
      <c r="H44" s="15"/>
      <c r="I44" s="16">
        <v>120</v>
      </c>
      <c r="J44" s="17">
        <v>0</v>
      </c>
      <c r="K44" s="14">
        <v>9.5</v>
      </c>
      <c r="L44" s="18">
        <f t="shared" si="0"/>
        <v>0</v>
      </c>
      <c r="M44" s="19">
        <f t="shared" si="3"/>
        <v>0</v>
      </c>
    </row>
    <row r="45" spans="2:13" s="20" customFormat="1" ht="12.75" customHeight="1" x14ac:dyDescent="0.3">
      <c r="B45" s="32">
        <f t="shared" si="2"/>
        <v>35</v>
      </c>
      <c r="C45" s="69" t="s">
        <v>150</v>
      </c>
      <c r="D45" s="69"/>
      <c r="E45" s="69"/>
      <c r="F45" s="69"/>
      <c r="G45" s="14" t="s">
        <v>14</v>
      </c>
      <c r="H45" s="15"/>
      <c r="I45" s="16">
        <v>120</v>
      </c>
      <c r="J45" s="17">
        <v>0</v>
      </c>
      <c r="K45" s="14">
        <v>9.5</v>
      </c>
      <c r="L45" s="18">
        <f t="shared" si="0"/>
        <v>0</v>
      </c>
      <c r="M45" s="19">
        <f t="shared" si="3"/>
        <v>0</v>
      </c>
    </row>
    <row r="46" spans="2:13" s="20" customFormat="1" ht="12.75" customHeight="1" x14ac:dyDescent="0.3">
      <c r="B46" s="32">
        <f t="shared" si="2"/>
        <v>36</v>
      </c>
      <c r="C46" s="78" t="s">
        <v>151</v>
      </c>
      <c r="D46" s="78"/>
      <c r="E46" s="78"/>
      <c r="F46" s="78"/>
      <c r="G46" s="14" t="s">
        <v>72</v>
      </c>
      <c r="H46" s="15"/>
      <c r="I46" s="16">
        <v>3000</v>
      </c>
      <c r="J46" s="17">
        <v>0</v>
      </c>
      <c r="K46" s="14">
        <v>9.5</v>
      </c>
      <c r="L46" s="18">
        <f t="shared" si="0"/>
        <v>0</v>
      </c>
      <c r="M46" s="19">
        <f>PRODUCT(I46,L46)</f>
        <v>0</v>
      </c>
    </row>
    <row r="47" spans="2:13" s="20" customFormat="1" ht="12.75" customHeight="1" x14ac:dyDescent="0.3">
      <c r="B47" s="32">
        <f t="shared" si="2"/>
        <v>37</v>
      </c>
      <c r="C47" s="78" t="s">
        <v>152</v>
      </c>
      <c r="D47" s="78"/>
      <c r="E47" s="78"/>
      <c r="F47" s="78"/>
      <c r="G47" s="14" t="s">
        <v>72</v>
      </c>
      <c r="H47" s="15"/>
      <c r="I47" s="16">
        <v>9000</v>
      </c>
      <c r="J47" s="17">
        <v>0</v>
      </c>
      <c r="K47" s="14">
        <v>9.5</v>
      </c>
      <c r="L47" s="18">
        <f t="shared" si="0"/>
        <v>0</v>
      </c>
      <c r="M47" s="19">
        <f t="shared" ref="M47:M63" si="4">PRODUCT(I47,L47)</f>
        <v>0</v>
      </c>
    </row>
    <row r="48" spans="2:13" s="20" customFormat="1" ht="12.75" customHeight="1" x14ac:dyDescent="0.3">
      <c r="B48" s="32">
        <f t="shared" si="2"/>
        <v>38</v>
      </c>
      <c r="C48" s="78" t="s">
        <v>153</v>
      </c>
      <c r="D48" s="78"/>
      <c r="E48" s="78"/>
      <c r="F48" s="78"/>
      <c r="G48" s="14" t="s">
        <v>72</v>
      </c>
      <c r="H48" s="15"/>
      <c r="I48" s="16">
        <v>9000</v>
      </c>
      <c r="J48" s="17">
        <v>0</v>
      </c>
      <c r="K48" s="14">
        <v>9.5</v>
      </c>
      <c r="L48" s="18">
        <f t="shared" si="0"/>
        <v>0</v>
      </c>
      <c r="M48" s="19">
        <f t="shared" si="4"/>
        <v>0</v>
      </c>
    </row>
    <row r="49" spans="2:13" s="20" customFormat="1" ht="12.75" customHeight="1" x14ac:dyDescent="0.3">
      <c r="B49" s="32">
        <f t="shared" si="2"/>
        <v>39</v>
      </c>
      <c r="C49" s="79" t="s">
        <v>154</v>
      </c>
      <c r="D49" s="79"/>
      <c r="E49" s="79"/>
      <c r="F49" s="79"/>
      <c r="G49" s="14" t="s">
        <v>72</v>
      </c>
      <c r="H49" s="15"/>
      <c r="I49" s="16">
        <v>9000</v>
      </c>
      <c r="J49" s="17">
        <v>0</v>
      </c>
      <c r="K49" s="14">
        <v>9.5</v>
      </c>
      <c r="L49" s="18">
        <f t="shared" si="0"/>
        <v>0</v>
      </c>
      <c r="M49" s="19">
        <f t="shared" si="4"/>
        <v>0</v>
      </c>
    </row>
    <row r="50" spans="2:13" s="20" customFormat="1" ht="12.75" customHeight="1" x14ac:dyDescent="0.3">
      <c r="B50" s="32">
        <f t="shared" si="2"/>
        <v>40</v>
      </c>
      <c r="C50" s="78" t="s">
        <v>155</v>
      </c>
      <c r="D50" s="78"/>
      <c r="E50" s="78"/>
      <c r="F50" s="78"/>
      <c r="G50" s="14" t="s">
        <v>72</v>
      </c>
      <c r="H50" s="15"/>
      <c r="I50" s="16">
        <v>2100</v>
      </c>
      <c r="J50" s="17">
        <v>0</v>
      </c>
      <c r="K50" s="14">
        <v>9.5</v>
      </c>
      <c r="L50" s="18">
        <f t="shared" si="0"/>
        <v>0</v>
      </c>
      <c r="M50" s="19">
        <f t="shared" si="4"/>
        <v>0</v>
      </c>
    </row>
    <row r="51" spans="2:13" s="20" customFormat="1" ht="12.75" customHeight="1" x14ac:dyDescent="0.3">
      <c r="B51" s="32">
        <f t="shared" si="2"/>
        <v>41</v>
      </c>
      <c r="C51" s="78" t="s">
        <v>156</v>
      </c>
      <c r="D51" s="78"/>
      <c r="E51" s="78"/>
      <c r="F51" s="78"/>
      <c r="G51" s="14" t="s">
        <v>14</v>
      </c>
      <c r="H51" s="15"/>
      <c r="I51" s="16">
        <v>300</v>
      </c>
      <c r="J51" s="17">
        <v>0</v>
      </c>
      <c r="K51" s="14">
        <v>9.5</v>
      </c>
      <c r="L51" s="18">
        <f t="shared" si="0"/>
        <v>0</v>
      </c>
      <c r="M51" s="19">
        <f t="shared" si="4"/>
        <v>0</v>
      </c>
    </row>
    <row r="52" spans="2:13" s="20" customFormat="1" ht="12.75" customHeight="1" x14ac:dyDescent="0.3">
      <c r="B52" s="32">
        <f t="shared" si="2"/>
        <v>42</v>
      </c>
      <c r="C52" s="78" t="s">
        <v>157</v>
      </c>
      <c r="D52" s="78"/>
      <c r="E52" s="78"/>
      <c r="F52" s="78"/>
      <c r="G52" s="14" t="s">
        <v>14</v>
      </c>
      <c r="H52" s="15"/>
      <c r="I52" s="16">
        <v>180</v>
      </c>
      <c r="J52" s="17">
        <v>0</v>
      </c>
      <c r="K52" s="14">
        <v>9.5</v>
      </c>
      <c r="L52" s="18">
        <f t="shared" si="0"/>
        <v>0</v>
      </c>
      <c r="M52" s="19">
        <f t="shared" si="4"/>
        <v>0</v>
      </c>
    </row>
    <row r="53" spans="2:13" s="20" customFormat="1" ht="12.75" customHeight="1" x14ac:dyDescent="0.3">
      <c r="B53" s="32">
        <f t="shared" si="2"/>
        <v>43</v>
      </c>
      <c r="C53" s="78" t="s">
        <v>158</v>
      </c>
      <c r="D53" s="78"/>
      <c r="E53" s="78"/>
      <c r="F53" s="78"/>
      <c r="G53" s="14" t="s">
        <v>72</v>
      </c>
      <c r="H53" s="15"/>
      <c r="I53" s="16">
        <v>150</v>
      </c>
      <c r="J53" s="17">
        <v>0</v>
      </c>
      <c r="K53" s="14">
        <v>9.5</v>
      </c>
      <c r="L53" s="18">
        <f t="shared" si="0"/>
        <v>0</v>
      </c>
      <c r="M53" s="19">
        <f t="shared" si="4"/>
        <v>0</v>
      </c>
    </row>
    <row r="54" spans="2:13" s="20" customFormat="1" ht="12.75" customHeight="1" x14ac:dyDescent="0.3">
      <c r="B54" s="32">
        <f t="shared" si="2"/>
        <v>44</v>
      </c>
      <c r="C54" s="78" t="s">
        <v>159</v>
      </c>
      <c r="D54" s="78"/>
      <c r="E54" s="78"/>
      <c r="F54" s="78"/>
      <c r="G54" s="14" t="s">
        <v>14</v>
      </c>
      <c r="H54" s="15"/>
      <c r="I54" s="16">
        <v>210</v>
      </c>
      <c r="J54" s="17">
        <v>0</v>
      </c>
      <c r="K54" s="14">
        <v>9.5</v>
      </c>
      <c r="L54" s="18">
        <f t="shared" si="0"/>
        <v>0</v>
      </c>
      <c r="M54" s="19">
        <f t="shared" si="4"/>
        <v>0</v>
      </c>
    </row>
    <row r="55" spans="2:13" s="20" customFormat="1" ht="12.75" customHeight="1" x14ac:dyDescent="0.3">
      <c r="B55" s="32">
        <f t="shared" si="2"/>
        <v>45</v>
      </c>
      <c r="C55" s="80" t="s">
        <v>160</v>
      </c>
      <c r="D55" s="81" t="s">
        <v>160</v>
      </c>
      <c r="E55" s="81" t="s">
        <v>160</v>
      </c>
      <c r="F55" s="82" t="s">
        <v>160</v>
      </c>
      <c r="G55" s="14" t="s">
        <v>14</v>
      </c>
      <c r="H55" s="15"/>
      <c r="I55" s="16">
        <v>300</v>
      </c>
      <c r="J55" s="17">
        <v>0</v>
      </c>
      <c r="K55" s="14">
        <v>9.5</v>
      </c>
      <c r="L55" s="18">
        <f t="shared" si="0"/>
        <v>0</v>
      </c>
      <c r="M55" s="19">
        <f t="shared" si="4"/>
        <v>0</v>
      </c>
    </row>
    <row r="56" spans="2:13" s="20" customFormat="1" ht="12.75" customHeight="1" x14ac:dyDescent="0.3">
      <c r="B56" s="32">
        <f t="shared" si="2"/>
        <v>46</v>
      </c>
      <c r="C56" s="80" t="s">
        <v>161</v>
      </c>
      <c r="D56" s="81" t="s">
        <v>162</v>
      </c>
      <c r="E56" s="81" t="s">
        <v>162</v>
      </c>
      <c r="F56" s="82" t="s">
        <v>162</v>
      </c>
      <c r="G56" s="14" t="s">
        <v>14</v>
      </c>
      <c r="H56" s="15"/>
      <c r="I56" s="16">
        <v>150</v>
      </c>
      <c r="J56" s="17">
        <v>0</v>
      </c>
      <c r="K56" s="14">
        <v>9.5</v>
      </c>
      <c r="L56" s="18">
        <f t="shared" si="0"/>
        <v>0</v>
      </c>
      <c r="M56" s="19">
        <f t="shared" si="4"/>
        <v>0</v>
      </c>
    </row>
    <row r="57" spans="2:13" s="20" customFormat="1" ht="12.75" customHeight="1" x14ac:dyDescent="0.3">
      <c r="B57" s="32">
        <f t="shared" si="2"/>
        <v>47</v>
      </c>
      <c r="C57" s="80" t="s">
        <v>163</v>
      </c>
      <c r="D57" s="81" t="s">
        <v>163</v>
      </c>
      <c r="E57" s="81" t="s">
        <v>163</v>
      </c>
      <c r="F57" s="82" t="s">
        <v>163</v>
      </c>
      <c r="G57" s="14" t="s">
        <v>14</v>
      </c>
      <c r="H57" s="15"/>
      <c r="I57" s="16">
        <v>30</v>
      </c>
      <c r="J57" s="17">
        <v>0</v>
      </c>
      <c r="K57" s="14">
        <v>9.5</v>
      </c>
      <c r="L57" s="18">
        <f t="shared" si="0"/>
        <v>0</v>
      </c>
      <c r="M57" s="19">
        <f t="shared" si="4"/>
        <v>0</v>
      </c>
    </row>
    <row r="58" spans="2:13" s="20" customFormat="1" ht="12.75" customHeight="1" x14ac:dyDescent="0.3">
      <c r="B58" s="32">
        <f t="shared" si="2"/>
        <v>48</v>
      </c>
      <c r="C58" s="80" t="s">
        <v>164</v>
      </c>
      <c r="D58" s="81" t="s">
        <v>164</v>
      </c>
      <c r="E58" s="81" t="s">
        <v>164</v>
      </c>
      <c r="F58" s="82" t="s">
        <v>164</v>
      </c>
      <c r="G58" s="14" t="s">
        <v>14</v>
      </c>
      <c r="H58" s="15"/>
      <c r="I58" s="16">
        <v>30</v>
      </c>
      <c r="J58" s="17">
        <v>0</v>
      </c>
      <c r="K58" s="14">
        <v>9.5</v>
      </c>
      <c r="L58" s="18">
        <f t="shared" si="0"/>
        <v>0</v>
      </c>
      <c r="M58" s="19">
        <f t="shared" si="4"/>
        <v>0</v>
      </c>
    </row>
    <row r="59" spans="2:13" s="20" customFormat="1" ht="12.75" customHeight="1" x14ac:dyDescent="0.3">
      <c r="B59" s="32">
        <f t="shared" si="2"/>
        <v>49</v>
      </c>
      <c r="C59" s="80" t="s">
        <v>165</v>
      </c>
      <c r="D59" s="81" t="s">
        <v>165</v>
      </c>
      <c r="E59" s="81" t="s">
        <v>165</v>
      </c>
      <c r="F59" s="82" t="s">
        <v>165</v>
      </c>
      <c r="G59" s="14" t="s">
        <v>14</v>
      </c>
      <c r="H59" s="15"/>
      <c r="I59" s="16">
        <v>90</v>
      </c>
      <c r="J59" s="17">
        <v>0</v>
      </c>
      <c r="K59" s="14">
        <v>9.5</v>
      </c>
      <c r="L59" s="18">
        <f t="shared" si="0"/>
        <v>0</v>
      </c>
      <c r="M59" s="19">
        <f t="shared" si="4"/>
        <v>0</v>
      </c>
    </row>
    <row r="60" spans="2:13" s="20" customFormat="1" ht="12.75" customHeight="1" x14ac:dyDescent="0.3">
      <c r="B60" s="32">
        <f t="shared" si="2"/>
        <v>50</v>
      </c>
      <c r="C60" s="78" t="s">
        <v>166</v>
      </c>
      <c r="D60" s="78"/>
      <c r="E60" s="78"/>
      <c r="F60" s="78"/>
      <c r="G60" s="14" t="s">
        <v>14</v>
      </c>
      <c r="H60" s="15"/>
      <c r="I60" s="16">
        <v>30</v>
      </c>
      <c r="J60" s="17">
        <v>0</v>
      </c>
      <c r="K60" s="14">
        <v>9.5</v>
      </c>
      <c r="L60" s="18">
        <f t="shared" si="0"/>
        <v>0</v>
      </c>
      <c r="M60" s="19">
        <f t="shared" si="4"/>
        <v>0</v>
      </c>
    </row>
    <row r="61" spans="2:13" s="20" customFormat="1" ht="12.75" customHeight="1" x14ac:dyDescent="0.3">
      <c r="B61" s="32">
        <f t="shared" si="2"/>
        <v>51</v>
      </c>
      <c r="C61" s="78" t="s">
        <v>167</v>
      </c>
      <c r="D61" s="78"/>
      <c r="E61" s="78"/>
      <c r="F61" s="78"/>
      <c r="G61" s="14" t="s">
        <v>14</v>
      </c>
      <c r="H61" s="15"/>
      <c r="I61" s="16">
        <v>180</v>
      </c>
      <c r="J61" s="17">
        <v>0</v>
      </c>
      <c r="K61" s="14">
        <v>9.5</v>
      </c>
      <c r="L61" s="18">
        <f t="shared" si="0"/>
        <v>0</v>
      </c>
      <c r="M61" s="19">
        <f t="shared" si="4"/>
        <v>0</v>
      </c>
    </row>
    <row r="62" spans="2:13" s="20" customFormat="1" ht="12.75" customHeight="1" x14ac:dyDescent="0.3">
      <c r="B62" s="32">
        <f t="shared" si="2"/>
        <v>52</v>
      </c>
      <c r="C62" s="78" t="s">
        <v>168</v>
      </c>
      <c r="D62" s="78"/>
      <c r="E62" s="78"/>
      <c r="F62" s="78"/>
      <c r="G62" s="14" t="s">
        <v>14</v>
      </c>
      <c r="H62" s="15"/>
      <c r="I62" s="16">
        <v>150</v>
      </c>
      <c r="J62" s="17">
        <v>0</v>
      </c>
      <c r="K62" s="14">
        <v>9.5</v>
      </c>
      <c r="L62" s="18">
        <f t="shared" si="0"/>
        <v>0</v>
      </c>
      <c r="M62" s="19">
        <f t="shared" si="4"/>
        <v>0</v>
      </c>
    </row>
    <row r="63" spans="2:13" s="20" customFormat="1" ht="12.75" customHeight="1" x14ac:dyDescent="0.3">
      <c r="B63" s="32">
        <f t="shared" si="2"/>
        <v>53</v>
      </c>
      <c r="C63" s="78" t="s">
        <v>169</v>
      </c>
      <c r="D63" s="78"/>
      <c r="E63" s="78"/>
      <c r="F63" s="78"/>
      <c r="G63" s="14" t="s">
        <v>14</v>
      </c>
      <c r="H63" s="15"/>
      <c r="I63" s="16">
        <v>150</v>
      </c>
      <c r="J63" s="17">
        <v>0</v>
      </c>
      <c r="K63" s="14">
        <v>9.5</v>
      </c>
      <c r="L63" s="18">
        <f t="shared" si="0"/>
        <v>0</v>
      </c>
      <c r="M63" s="19">
        <f t="shared" si="4"/>
        <v>0</v>
      </c>
    </row>
    <row r="64" spans="2:13" s="20" customFormat="1" ht="12.75" customHeight="1" x14ac:dyDescent="0.3">
      <c r="B64" s="32">
        <f t="shared" si="2"/>
        <v>54</v>
      </c>
      <c r="C64" s="78" t="s">
        <v>170</v>
      </c>
      <c r="D64" s="78"/>
      <c r="E64" s="78"/>
      <c r="F64" s="78"/>
      <c r="G64" s="14" t="s">
        <v>72</v>
      </c>
      <c r="H64" s="15"/>
      <c r="I64" s="16">
        <v>300</v>
      </c>
      <c r="J64" s="17">
        <v>0</v>
      </c>
      <c r="K64" s="14">
        <v>9.5</v>
      </c>
      <c r="L64" s="18">
        <f>PRODUCT(J64,1.095)</f>
        <v>0</v>
      </c>
      <c r="M64" s="19">
        <f>PRODUCT(I64,L64)</f>
        <v>0</v>
      </c>
    </row>
    <row r="65" spans="2:13" s="20" customFormat="1" ht="12.75" customHeight="1" x14ac:dyDescent="0.3">
      <c r="B65" s="32">
        <f t="shared" si="2"/>
        <v>55</v>
      </c>
      <c r="C65" s="78" t="s">
        <v>171</v>
      </c>
      <c r="D65" s="78"/>
      <c r="E65" s="78"/>
      <c r="F65" s="78"/>
      <c r="G65" s="14" t="s">
        <v>14</v>
      </c>
      <c r="H65" s="15"/>
      <c r="I65" s="16">
        <v>150</v>
      </c>
      <c r="J65" s="17">
        <v>0</v>
      </c>
      <c r="K65" s="14">
        <v>9.5</v>
      </c>
      <c r="L65" s="18">
        <f>PRODUCT(J65,1.095)</f>
        <v>0</v>
      </c>
      <c r="M65" s="19">
        <f>PRODUCT(I65,L65)</f>
        <v>0</v>
      </c>
    </row>
    <row r="66" spans="2:13" s="20" customFormat="1" ht="12.75" customHeight="1" x14ac:dyDescent="0.3">
      <c r="B66" s="32">
        <f t="shared" si="2"/>
        <v>56</v>
      </c>
      <c r="C66" s="79" t="s">
        <v>172</v>
      </c>
      <c r="D66" s="79"/>
      <c r="E66" s="79"/>
      <c r="F66" s="79"/>
      <c r="G66" s="14" t="s">
        <v>72</v>
      </c>
      <c r="H66" s="15"/>
      <c r="I66" s="16">
        <v>2000</v>
      </c>
      <c r="J66" s="17">
        <v>0</v>
      </c>
      <c r="K66" s="14">
        <v>9.5</v>
      </c>
      <c r="L66" s="18">
        <f t="shared" ref="L66:L87" si="5">PRODUCT(J66,1.095)</f>
        <v>0</v>
      </c>
      <c r="M66" s="19">
        <f t="shared" ref="M66:M87" si="6">PRODUCT(I66,L66)</f>
        <v>0</v>
      </c>
    </row>
    <row r="67" spans="2:13" s="20" customFormat="1" ht="12.75" customHeight="1" x14ac:dyDescent="0.3">
      <c r="B67" s="32">
        <f t="shared" si="2"/>
        <v>57</v>
      </c>
      <c r="C67" s="78" t="s">
        <v>173</v>
      </c>
      <c r="D67" s="78"/>
      <c r="E67" s="78"/>
      <c r="F67" s="78"/>
      <c r="G67" s="14" t="s">
        <v>72</v>
      </c>
      <c r="H67" s="15"/>
      <c r="I67" s="16">
        <v>8000</v>
      </c>
      <c r="J67" s="17">
        <v>0</v>
      </c>
      <c r="K67" s="14">
        <v>9.5</v>
      </c>
      <c r="L67" s="18">
        <f t="shared" si="5"/>
        <v>0</v>
      </c>
      <c r="M67" s="19">
        <f t="shared" si="6"/>
        <v>0</v>
      </c>
    </row>
    <row r="68" spans="2:13" s="20" customFormat="1" ht="12.75" customHeight="1" x14ac:dyDescent="0.3">
      <c r="B68" s="32">
        <f t="shared" si="2"/>
        <v>58</v>
      </c>
      <c r="C68" s="78" t="s">
        <v>174</v>
      </c>
      <c r="D68" s="78"/>
      <c r="E68" s="78"/>
      <c r="F68" s="78"/>
      <c r="G68" s="14" t="s">
        <v>72</v>
      </c>
      <c r="H68" s="15"/>
      <c r="I68" s="16">
        <v>1000</v>
      </c>
      <c r="J68" s="17">
        <v>0</v>
      </c>
      <c r="K68" s="14">
        <v>9.5</v>
      </c>
      <c r="L68" s="18">
        <f t="shared" si="5"/>
        <v>0</v>
      </c>
      <c r="M68" s="19">
        <f t="shared" si="6"/>
        <v>0</v>
      </c>
    </row>
    <row r="69" spans="2:13" s="20" customFormat="1" ht="12.75" customHeight="1" x14ac:dyDescent="0.3">
      <c r="B69" s="32">
        <f t="shared" si="2"/>
        <v>59</v>
      </c>
      <c r="C69" s="78" t="s">
        <v>175</v>
      </c>
      <c r="D69" s="78"/>
      <c r="E69" s="78"/>
      <c r="F69" s="78"/>
      <c r="G69" s="14" t="s">
        <v>72</v>
      </c>
      <c r="H69" s="15"/>
      <c r="I69" s="16">
        <v>150</v>
      </c>
      <c r="J69" s="17">
        <v>0</v>
      </c>
      <c r="K69" s="14">
        <v>9.5</v>
      </c>
      <c r="L69" s="18">
        <f t="shared" si="5"/>
        <v>0</v>
      </c>
      <c r="M69" s="19">
        <f t="shared" si="6"/>
        <v>0</v>
      </c>
    </row>
    <row r="70" spans="2:13" s="20" customFormat="1" ht="12.75" customHeight="1" x14ac:dyDescent="0.3">
      <c r="B70" s="32">
        <f t="shared" si="2"/>
        <v>60</v>
      </c>
      <c r="C70" s="79" t="s">
        <v>176</v>
      </c>
      <c r="D70" s="79"/>
      <c r="E70" s="79"/>
      <c r="F70" s="79"/>
      <c r="G70" s="14" t="s">
        <v>72</v>
      </c>
      <c r="H70" s="15"/>
      <c r="I70" s="16">
        <v>100</v>
      </c>
      <c r="J70" s="17">
        <v>0</v>
      </c>
      <c r="K70" s="14">
        <v>9.5</v>
      </c>
      <c r="L70" s="18">
        <f t="shared" si="5"/>
        <v>0</v>
      </c>
      <c r="M70" s="19">
        <f t="shared" si="6"/>
        <v>0</v>
      </c>
    </row>
    <row r="71" spans="2:13" s="20" customFormat="1" ht="12.75" customHeight="1" x14ac:dyDescent="0.3">
      <c r="B71" s="32">
        <f t="shared" si="2"/>
        <v>61</v>
      </c>
      <c r="C71" s="79" t="s">
        <v>177</v>
      </c>
      <c r="D71" s="79"/>
      <c r="E71" s="79"/>
      <c r="F71" s="79"/>
      <c r="G71" s="14" t="s">
        <v>72</v>
      </c>
      <c r="H71" s="15"/>
      <c r="I71" s="16">
        <v>100</v>
      </c>
      <c r="J71" s="17">
        <v>0</v>
      </c>
      <c r="K71" s="14">
        <v>9.5</v>
      </c>
      <c r="L71" s="18">
        <f t="shared" si="5"/>
        <v>0</v>
      </c>
      <c r="M71" s="19">
        <f t="shared" si="6"/>
        <v>0</v>
      </c>
    </row>
    <row r="72" spans="2:13" s="20" customFormat="1" ht="12.75" customHeight="1" x14ac:dyDescent="0.3">
      <c r="B72" s="32">
        <f t="shared" si="2"/>
        <v>62</v>
      </c>
      <c r="C72" s="78" t="s">
        <v>178</v>
      </c>
      <c r="D72" s="78"/>
      <c r="E72" s="78"/>
      <c r="F72" s="78"/>
      <c r="G72" s="14" t="s">
        <v>72</v>
      </c>
      <c r="H72" s="15"/>
      <c r="I72" s="16">
        <v>50</v>
      </c>
      <c r="J72" s="17">
        <v>0</v>
      </c>
      <c r="K72" s="14">
        <v>9.5</v>
      </c>
      <c r="L72" s="18">
        <f t="shared" si="5"/>
        <v>0</v>
      </c>
      <c r="M72" s="19">
        <f t="shared" si="6"/>
        <v>0</v>
      </c>
    </row>
    <row r="73" spans="2:13" s="20" customFormat="1" ht="12.75" customHeight="1" x14ac:dyDescent="0.3">
      <c r="B73" s="32">
        <f t="shared" si="2"/>
        <v>63</v>
      </c>
      <c r="C73" s="78" t="s">
        <v>179</v>
      </c>
      <c r="D73" s="78"/>
      <c r="E73" s="78"/>
      <c r="F73" s="78"/>
      <c r="G73" s="14" t="s">
        <v>72</v>
      </c>
      <c r="H73" s="15"/>
      <c r="I73" s="16">
        <v>50</v>
      </c>
      <c r="J73" s="17">
        <v>0</v>
      </c>
      <c r="K73" s="14">
        <v>9.5</v>
      </c>
      <c r="L73" s="18">
        <f t="shared" si="5"/>
        <v>0</v>
      </c>
      <c r="M73" s="19">
        <f t="shared" si="6"/>
        <v>0</v>
      </c>
    </row>
    <row r="74" spans="2:13" s="20" customFormat="1" ht="12.75" customHeight="1" x14ac:dyDescent="0.3">
      <c r="B74" s="32">
        <f t="shared" si="2"/>
        <v>64</v>
      </c>
      <c r="C74" s="78" t="s">
        <v>180</v>
      </c>
      <c r="D74" s="78"/>
      <c r="E74" s="78"/>
      <c r="F74" s="78"/>
      <c r="G74" s="14" t="s">
        <v>72</v>
      </c>
      <c r="H74" s="15"/>
      <c r="I74" s="16">
        <v>30</v>
      </c>
      <c r="J74" s="17">
        <v>0</v>
      </c>
      <c r="K74" s="14">
        <v>9.5</v>
      </c>
      <c r="L74" s="18">
        <f t="shared" si="5"/>
        <v>0</v>
      </c>
      <c r="M74" s="19">
        <f t="shared" si="6"/>
        <v>0</v>
      </c>
    </row>
    <row r="75" spans="2:13" s="20" customFormat="1" ht="12.75" customHeight="1" x14ac:dyDescent="0.3">
      <c r="B75" s="32">
        <f t="shared" si="2"/>
        <v>65</v>
      </c>
      <c r="C75" s="78" t="s">
        <v>181</v>
      </c>
      <c r="D75" s="78"/>
      <c r="E75" s="78"/>
      <c r="F75" s="78"/>
      <c r="G75" s="14" t="s">
        <v>72</v>
      </c>
      <c r="H75" s="15"/>
      <c r="I75" s="16">
        <v>30</v>
      </c>
      <c r="J75" s="17">
        <v>0</v>
      </c>
      <c r="K75" s="14">
        <v>9.5</v>
      </c>
      <c r="L75" s="18">
        <f t="shared" si="5"/>
        <v>0</v>
      </c>
      <c r="M75" s="19">
        <f t="shared" si="6"/>
        <v>0</v>
      </c>
    </row>
    <row r="76" spans="2:13" s="20" customFormat="1" ht="12.75" customHeight="1" x14ac:dyDescent="0.3">
      <c r="B76" s="32">
        <f t="shared" si="2"/>
        <v>66</v>
      </c>
      <c r="C76" s="78" t="s">
        <v>182</v>
      </c>
      <c r="D76" s="78"/>
      <c r="E76" s="78"/>
      <c r="F76" s="78"/>
      <c r="G76" s="14" t="s">
        <v>14</v>
      </c>
      <c r="H76" s="15"/>
      <c r="I76" s="16">
        <v>30</v>
      </c>
      <c r="J76" s="17">
        <v>0</v>
      </c>
      <c r="K76" s="14">
        <v>9.5</v>
      </c>
      <c r="L76" s="18">
        <f t="shared" si="5"/>
        <v>0</v>
      </c>
      <c r="M76" s="19">
        <f t="shared" si="6"/>
        <v>0</v>
      </c>
    </row>
    <row r="77" spans="2:13" s="20" customFormat="1" ht="12.75" customHeight="1" x14ac:dyDescent="0.3">
      <c r="B77" s="32">
        <f t="shared" ref="B77:B87" si="7">B76+1</f>
        <v>67</v>
      </c>
      <c r="C77" s="78" t="s">
        <v>183</v>
      </c>
      <c r="D77" s="78"/>
      <c r="E77" s="78"/>
      <c r="F77" s="78"/>
      <c r="G77" s="14" t="s">
        <v>72</v>
      </c>
      <c r="H77" s="15"/>
      <c r="I77" s="16">
        <v>300</v>
      </c>
      <c r="J77" s="17">
        <v>0</v>
      </c>
      <c r="K77" s="14">
        <v>9.5</v>
      </c>
      <c r="L77" s="18">
        <f t="shared" si="5"/>
        <v>0</v>
      </c>
      <c r="M77" s="19">
        <f t="shared" si="6"/>
        <v>0</v>
      </c>
    </row>
    <row r="78" spans="2:13" s="20" customFormat="1" ht="12.75" customHeight="1" x14ac:dyDescent="0.3">
      <c r="B78" s="32">
        <f t="shared" si="7"/>
        <v>68</v>
      </c>
      <c r="C78" s="78" t="s">
        <v>184</v>
      </c>
      <c r="D78" s="78"/>
      <c r="E78" s="78"/>
      <c r="F78" s="78"/>
      <c r="G78" s="14" t="s">
        <v>14</v>
      </c>
      <c r="H78" s="15"/>
      <c r="I78" s="16">
        <v>60</v>
      </c>
      <c r="J78" s="17">
        <v>0</v>
      </c>
      <c r="K78" s="14">
        <v>9.5</v>
      </c>
      <c r="L78" s="18">
        <f t="shared" si="5"/>
        <v>0</v>
      </c>
      <c r="M78" s="19">
        <f t="shared" si="6"/>
        <v>0</v>
      </c>
    </row>
    <row r="79" spans="2:13" s="20" customFormat="1" ht="12.75" customHeight="1" x14ac:dyDescent="0.3">
      <c r="B79" s="32">
        <f t="shared" si="7"/>
        <v>69</v>
      </c>
      <c r="C79" s="78" t="s">
        <v>185</v>
      </c>
      <c r="D79" s="78"/>
      <c r="E79" s="78"/>
      <c r="F79" s="78"/>
      <c r="G79" s="14" t="s">
        <v>14</v>
      </c>
      <c r="H79" s="15"/>
      <c r="I79" s="16">
        <v>30</v>
      </c>
      <c r="J79" s="17">
        <v>0</v>
      </c>
      <c r="K79" s="14">
        <v>9.5</v>
      </c>
      <c r="L79" s="18">
        <f t="shared" si="5"/>
        <v>0</v>
      </c>
      <c r="M79" s="19">
        <f t="shared" si="6"/>
        <v>0</v>
      </c>
    </row>
    <row r="80" spans="2:13" s="20" customFormat="1" ht="12.75" customHeight="1" x14ac:dyDescent="0.3">
      <c r="B80" s="32">
        <f t="shared" si="7"/>
        <v>70</v>
      </c>
      <c r="C80" s="78" t="s">
        <v>186</v>
      </c>
      <c r="D80" s="78"/>
      <c r="E80" s="78"/>
      <c r="F80" s="78"/>
      <c r="G80" s="14" t="s">
        <v>14</v>
      </c>
      <c r="H80" s="15"/>
      <c r="I80" s="16">
        <v>150</v>
      </c>
      <c r="J80" s="17">
        <v>0</v>
      </c>
      <c r="K80" s="14">
        <v>9.5</v>
      </c>
      <c r="L80" s="18">
        <f t="shared" si="5"/>
        <v>0</v>
      </c>
      <c r="M80" s="19">
        <f t="shared" si="6"/>
        <v>0</v>
      </c>
    </row>
    <row r="81" spans="2:13" s="20" customFormat="1" ht="12.75" customHeight="1" x14ac:dyDescent="0.3">
      <c r="B81" s="32">
        <f t="shared" si="7"/>
        <v>71</v>
      </c>
      <c r="C81" s="78" t="s">
        <v>187</v>
      </c>
      <c r="D81" s="78"/>
      <c r="E81" s="78"/>
      <c r="F81" s="78"/>
      <c r="G81" s="14" t="s">
        <v>14</v>
      </c>
      <c r="H81" s="15"/>
      <c r="I81" s="16">
        <v>150</v>
      </c>
      <c r="J81" s="17">
        <v>0</v>
      </c>
      <c r="K81" s="14">
        <v>9.5</v>
      </c>
      <c r="L81" s="18">
        <f t="shared" si="5"/>
        <v>0</v>
      </c>
      <c r="M81" s="19">
        <f t="shared" si="6"/>
        <v>0</v>
      </c>
    </row>
    <row r="82" spans="2:13" s="20" customFormat="1" ht="12.75" customHeight="1" x14ac:dyDescent="0.3">
      <c r="B82" s="32">
        <f t="shared" si="7"/>
        <v>72</v>
      </c>
      <c r="C82" s="78" t="s">
        <v>188</v>
      </c>
      <c r="D82" s="78"/>
      <c r="E82" s="78"/>
      <c r="F82" s="78"/>
      <c r="G82" s="14" t="s">
        <v>72</v>
      </c>
      <c r="H82" s="15"/>
      <c r="I82" s="16">
        <v>200</v>
      </c>
      <c r="J82" s="17">
        <v>0</v>
      </c>
      <c r="K82" s="14">
        <v>9.5</v>
      </c>
      <c r="L82" s="18">
        <f t="shared" si="5"/>
        <v>0</v>
      </c>
      <c r="M82" s="19">
        <f t="shared" si="6"/>
        <v>0</v>
      </c>
    </row>
    <row r="83" spans="2:13" s="20" customFormat="1" ht="12.75" customHeight="1" x14ac:dyDescent="0.3">
      <c r="B83" s="32">
        <f t="shared" si="7"/>
        <v>73</v>
      </c>
      <c r="C83" s="78" t="s">
        <v>189</v>
      </c>
      <c r="D83" s="78"/>
      <c r="E83" s="78"/>
      <c r="F83" s="78"/>
      <c r="G83" s="14" t="s">
        <v>14</v>
      </c>
      <c r="H83" s="15"/>
      <c r="I83" s="16">
        <v>100</v>
      </c>
      <c r="J83" s="17">
        <v>0</v>
      </c>
      <c r="K83" s="14">
        <v>9.5</v>
      </c>
      <c r="L83" s="18">
        <f t="shared" si="5"/>
        <v>0</v>
      </c>
      <c r="M83" s="19">
        <f t="shared" si="6"/>
        <v>0</v>
      </c>
    </row>
    <row r="84" spans="2:13" s="20" customFormat="1" ht="12.75" customHeight="1" x14ac:dyDescent="0.3">
      <c r="B84" s="32">
        <f t="shared" si="7"/>
        <v>74</v>
      </c>
      <c r="C84" s="78" t="s">
        <v>190</v>
      </c>
      <c r="D84" s="78"/>
      <c r="E84" s="78"/>
      <c r="F84" s="78"/>
      <c r="G84" s="14" t="s">
        <v>14</v>
      </c>
      <c r="H84" s="15"/>
      <c r="I84" s="16">
        <v>60</v>
      </c>
      <c r="J84" s="17">
        <v>0</v>
      </c>
      <c r="K84" s="14">
        <v>9.5</v>
      </c>
      <c r="L84" s="18">
        <f t="shared" si="5"/>
        <v>0</v>
      </c>
      <c r="M84" s="19">
        <f t="shared" si="6"/>
        <v>0</v>
      </c>
    </row>
    <row r="85" spans="2:13" s="20" customFormat="1" ht="12.75" customHeight="1" x14ac:dyDescent="0.3">
      <c r="B85" s="32">
        <f t="shared" si="7"/>
        <v>75</v>
      </c>
      <c r="C85" s="78" t="s">
        <v>191</v>
      </c>
      <c r="D85" s="78"/>
      <c r="E85" s="78"/>
      <c r="F85" s="78"/>
      <c r="G85" s="14" t="s">
        <v>72</v>
      </c>
      <c r="H85" s="15"/>
      <c r="I85" s="16">
        <v>50</v>
      </c>
      <c r="J85" s="17">
        <v>0</v>
      </c>
      <c r="K85" s="14">
        <v>9.5</v>
      </c>
      <c r="L85" s="18">
        <f t="shared" si="5"/>
        <v>0</v>
      </c>
      <c r="M85" s="19">
        <f t="shared" si="6"/>
        <v>0</v>
      </c>
    </row>
    <row r="86" spans="2:13" s="20" customFormat="1" ht="12.75" customHeight="1" x14ac:dyDescent="0.3">
      <c r="B86" s="32">
        <f t="shared" si="7"/>
        <v>76</v>
      </c>
      <c r="C86" s="78" t="s">
        <v>192</v>
      </c>
      <c r="D86" s="78"/>
      <c r="E86" s="78"/>
      <c r="F86" s="78"/>
      <c r="G86" s="14" t="s">
        <v>72</v>
      </c>
      <c r="H86" s="15"/>
      <c r="I86" s="16">
        <v>90</v>
      </c>
      <c r="J86" s="17">
        <v>0</v>
      </c>
      <c r="K86" s="14">
        <v>9.5</v>
      </c>
      <c r="L86" s="18">
        <f t="shared" si="5"/>
        <v>0</v>
      </c>
      <c r="M86" s="19">
        <f t="shared" si="6"/>
        <v>0</v>
      </c>
    </row>
    <row r="87" spans="2:13" s="20" customFormat="1" ht="12.75" customHeight="1" x14ac:dyDescent="0.3">
      <c r="B87" s="32">
        <f t="shared" si="7"/>
        <v>77</v>
      </c>
      <c r="C87" s="79" t="s">
        <v>193</v>
      </c>
      <c r="D87" s="79"/>
      <c r="E87" s="79"/>
      <c r="F87" s="79"/>
      <c r="G87" s="14" t="s">
        <v>72</v>
      </c>
      <c r="H87" s="15"/>
      <c r="I87" s="16">
        <v>300</v>
      </c>
      <c r="J87" s="17">
        <v>0</v>
      </c>
      <c r="K87" s="14">
        <v>9.5</v>
      </c>
      <c r="L87" s="18">
        <f t="shared" si="5"/>
        <v>0</v>
      </c>
      <c r="M87" s="19">
        <f t="shared" si="6"/>
        <v>0</v>
      </c>
    </row>
    <row r="88" spans="2:13" s="22" customFormat="1" ht="12.75" customHeight="1" x14ac:dyDescent="0.3">
      <c r="B88" s="46"/>
      <c r="C88" s="65" t="s">
        <v>218</v>
      </c>
      <c r="D88" s="65"/>
      <c r="E88" s="65"/>
      <c r="F88" s="65"/>
      <c r="G88" s="49"/>
      <c r="H88" s="47"/>
      <c r="I88" s="47"/>
      <c r="J88" s="47"/>
      <c r="K88" s="47"/>
      <c r="L88" s="47"/>
      <c r="M88" s="48">
        <f>SUM(M11:M87)</f>
        <v>0</v>
      </c>
    </row>
    <row r="89" spans="2:13" s="22" customFormat="1" ht="12.75" customHeight="1" x14ac:dyDescent="0.3">
      <c r="G89" s="39"/>
    </row>
    <row r="90" spans="2:13" s="22" customFormat="1" ht="12.75" customHeight="1" x14ac:dyDescent="0.3">
      <c r="B90" s="22" t="s">
        <v>48</v>
      </c>
    </row>
    <row r="91" spans="2:13" s="22" customFormat="1" ht="12.75" customHeight="1" x14ac:dyDescent="0.3">
      <c r="B91" s="22" t="s">
        <v>49</v>
      </c>
    </row>
    <row r="92" spans="2:13" s="22" customFormat="1" ht="12.75" customHeight="1" x14ac:dyDescent="0.3">
      <c r="B92" s="22" t="s">
        <v>50</v>
      </c>
    </row>
    <row r="93" spans="2:13" s="22" customFormat="1" ht="12.75" customHeight="1" x14ac:dyDescent="0.3">
      <c r="B93" s="22" t="s">
        <v>194</v>
      </c>
    </row>
    <row r="94" spans="2:13" s="22" customFormat="1" ht="12.75" customHeight="1" x14ac:dyDescent="0.3">
      <c r="B94" s="22" t="s">
        <v>195</v>
      </c>
    </row>
    <row r="95" spans="2:13" s="22" customFormat="1" ht="12.75" customHeight="1" x14ac:dyDescent="0.3">
      <c r="G95" s="39"/>
    </row>
    <row r="96" spans="2:13" s="24" customFormat="1" ht="12.75" customHeight="1" x14ac:dyDescent="0.3">
      <c r="B96" s="24" t="s">
        <v>52</v>
      </c>
      <c r="G96" s="25"/>
      <c r="H96" s="25" t="s">
        <v>53</v>
      </c>
      <c r="K96" s="24" t="s">
        <v>54</v>
      </c>
    </row>
    <row r="97" spans="7:13" s="8" customFormat="1" ht="12.75" customHeight="1" x14ac:dyDescent="0.3">
      <c r="G97" s="40"/>
      <c r="H97" s="40"/>
      <c r="I97" s="40"/>
      <c r="J97" s="40"/>
      <c r="K97" s="40"/>
      <c r="L97" s="40"/>
      <c r="M97" s="40"/>
    </row>
    <row r="98" spans="7:13" s="4" customFormat="1" ht="12.75" customHeight="1" x14ac:dyDescent="0.3">
      <c r="G98" s="41"/>
      <c r="H98" s="41"/>
      <c r="I98" s="41"/>
      <c r="J98" s="41"/>
      <c r="K98" s="41"/>
      <c r="L98" s="41"/>
      <c r="M98" s="41"/>
    </row>
    <row r="99" spans="7:13" s="4" customFormat="1" ht="12.75" customHeight="1" x14ac:dyDescent="0.3">
      <c r="G99" s="41"/>
      <c r="H99" s="41"/>
      <c r="I99" s="41"/>
      <c r="J99" s="41"/>
      <c r="K99" s="41"/>
      <c r="L99" s="41"/>
      <c r="M99" s="41"/>
    </row>
    <row r="100" spans="7:13" s="4" customFormat="1" ht="12.75" customHeight="1" x14ac:dyDescent="0.3">
      <c r="G100" s="41"/>
      <c r="H100" s="41"/>
      <c r="I100" s="41"/>
      <c r="J100" s="41"/>
      <c r="K100" s="41"/>
      <c r="L100" s="41"/>
      <c r="M100" s="41"/>
    </row>
    <row r="101" spans="7:13" s="4" customFormat="1" ht="12.75" customHeight="1" x14ac:dyDescent="0.3">
      <c r="G101" s="41"/>
      <c r="H101" s="41"/>
      <c r="I101" s="41"/>
      <c r="J101" s="41"/>
      <c r="K101" s="41"/>
      <c r="L101" s="41"/>
      <c r="M101" s="41"/>
    </row>
    <row r="102" spans="7:13" s="4" customFormat="1" ht="12.75" customHeight="1" x14ac:dyDescent="0.3">
      <c r="G102" s="41"/>
      <c r="H102" s="41"/>
      <c r="I102" s="41"/>
      <c r="J102" s="41"/>
      <c r="K102" s="41"/>
      <c r="L102" s="41"/>
      <c r="M102" s="41"/>
    </row>
    <row r="103" spans="7:13" s="4" customFormat="1" ht="12.75" customHeight="1" x14ac:dyDescent="0.3">
      <c r="G103" s="41"/>
      <c r="H103" s="41"/>
      <c r="I103" s="41"/>
      <c r="J103" s="41"/>
      <c r="K103" s="41"/>
      <c r="L103" s="41"/>
      <c r="M103" s="41"/>
    </row>
    <row r="104" spans="7:13" s="4" customFormat="1" ht="12.75" customHeight="1" x14ac:dyDescent="0.3">
      <c r="G104" s="41"/>
      <c r="H104" s="41"/>
      <c r="I104" s="41"/>
      <c r="J104" s="41"/>
      <c r="K104" s="41"/>
      <c r="L104" s="41"/>
      <c r="M104" s="41"/>
    </row>
    <row r="105" spans="7:13" s="4" customFormat="1" ht="12.75" customHeight="1" x14ac:dyDescent="0.3">
      <c r="G105" s="41"/>
      <c r="H105" s="41"/>
      <c r="I105" s="41"/>
      <c r="J105" s="41"/>
      <c r="K105" s="41"/>
      <c r="L105" s="41"/>
      <c r="M105" s="41"/>
    </row>
    <row r="106" spans="7:13" s="4" customFormat="1" ht="12.75" customHeight="1" x14ac:dyDescent="0.3">
      <c r="G106" s="41"/>
      <c r="H106" s="41"/>
      <c r="I106" s="41"/>
      <c r="J106" s="41"/>
      <c r="K106" s="41"/>
      <c r="L106" s="41"/>
      <c r="M106" s="41"/>
    </row>
    <row r="107" spans="7:13" s="4" customFormat="1" ht="12.75" customHeight="1" x14ac:dyDescent="0.3">
      <c r="G107" s="41"/>
      <c r="H107" s="41"/>
      <c r="I107" s="41"/>
      <c r="J107" s="41"/>
      <c r="K107" s="41"/>
      <c r="L107" s="41"/>
      <c r="M107" s="41"/>
    </row>
    <row r="108" spans="7:13" s="4" customFormat="1" ht="12.75" customHeight="1" x14ac:dyDescent="0.3">
      <c r="G108" s="41"/>
      <c r="H108" s="41"/>
      <c r="I108" s="41"/>
      <c r="J108" s="41"/>
      <c r="K108" s="41"/>
      <c r="L108" s="41"/>
      <c r="M108" s="41"/>
    </row>
    <row r="109" spans="7:13" s="4" customFormat="1" ht="12.75" customHeight="1" x14ac:dyDescent="0.3">
      <c r="G109" s="41"/>
      <c r="H109" s="41"/>
      <c r="I109" s="41"/>
      <c r="J109" s="41"/>
      <c r="K109" s="41"/>
      <c r="L109" s="41"/>
      <c r="M109" s="41"/>
    </row>
    <row r="110" spans="7:13" s="4" customFormat="1" ht="12.75" customHeight="1" x14ac:dyDescent="0.3">
      <c r="G110" s="41"/>
      <c r="H110" s="41"/>
      <c r="I110" s="41"/>
      <c r="J110" s="41"/>
      <c r="K110" s="41"/>
      <c r="L110" s="41"/>
      <c r="M110" s="41"/>
    </row>
    <row r="111" spans="7:13" s="4" customFormat="1" ht="12.75" customHeight="1" x14ac:dyDescent="0.3">
      <c r="G111" s="41"/>
      <c r="H111" s="41"/>
      <c r="I111" s="41"/>
      <c r="J111" s="41"/>
      <c r="K111" s="41"/>
      <c r="L111" s="41"/>
      <c r="M111" s="41"/>
    </row>
    <row r="112" spans="7:13" s="4" customFormat="1" ht="12.75" customHeight="1" x14ac:dyDescent="0.3">
      <c r="G112" s="41"/>
      <c r="H112" s="41"/>
      <c r="I112" s="41"/>
      <c r="J112" s="41"/>
      <c r="K112" s="41"/>
      <c r="L112" s="41"/>
      <c r="M112" s="41"/>
    </row>
    <row r="113" spans="7:13" s="4" customFormat="1" ht="12.75" customHeight="1" x14ac:dyDescent="0.3">
      <c r="G113" s="41"/>
      <c r="H113" s="41"/>
      <c r="I113" s="41"/>
      <c r="J113" s="41"/>
      <c r="K113" s="41"/>
      <c r="L113" s="41"/>
      <c r="M113" s="41"/>
    </row>
    <row r="114" spans="7:13" s="4" customFormat="1" ht="12.75" customHeight="1" x14ac:dyDescent="0.3">
      <c r="G114" s="41"/>
      <c r="H114" s="41"/>
      <c r="I114" s="41"/>
      <c r="J114" s="41"/>
      <c r="K114" s="41"/>
      <c r="L114" s="41"/>
      <c r="M114" s="41"/>
    </row>
    <row r="115" spans="7:13" s="4" customFormat="1" ht="12.75" customHeight="1" x14ac:dyDescent="0.3">
      <c r="G115" s="41"/>
      <c r="H115" s="41"/>
      <c r="I115" s="41"/>
      <c r="J115" s="41"/>
      <c r="K115" s="41"/>
      <c r="L115" s="41"/>
      <c r="M115" s="41"/>
    </row>
    <row r="116" spans="7:13" s="4" customFormat="1" ht="12.75" customHeight="1" x14ac:dyDescent="0.3">
      <c r="G116" s="41"/>
      <c r="H116" s="41"/>
      <c r="I116" s="41"/>
      <c r="J116" s="41"/>
      <c r="K116" s="41"/>
      <c r="L116" s="41"/>
      <c r="M116" s="41"/>
    </row>
    <row r="117" spans="7:13" s="4" customFormat="1" ht="12.75" customHeight="1" x14ac:dyDescent="0.3">
      <c r="G117" s="41"/>
      <c r="H117" s="41"/>
      <c r="I117" s="41"/>
      <c r="J117" s="41"/>
      <c r="K117" s="41"/>
      <c r="L117" s="41"/>
      <c r="M117" s="41"/>
    </row>
    <row r="118" spans="7:13" s="4" customFormat="1" ht="12.75" customHeight="1" x14ac:dyDescent="0.3">
      <c r="G118" s="41"/>
      <c r="H118" s="41"/>
      <c r="I118" s="41"/>
      <c r="J118" s="41"/>
      <c r="K118" s="41"/>
      <c r="L118" s="41"/>
      <c r="M118" s="41"/>
    </row>
    <row r="119" spans="7:13" s="4" customFormat="1" ht="12.75" customHeight="1" x14ac:dyDescent="0.3">
      <c r="G119" s="41"/>
      <c r="H119" s="41"/>
      <c r="I119" s="41"/>
      <c r="J119" s="41"/>
      <c r="K119" s="41"/>
      <c r="L119" s="41"/>
      <c r="M119" s="41"/>
    </row>
    <row r="120" spans="7:13" s="4" customFormat="1" ht="12.75" customHeight="1" x14ac:dyDescent="0.3">
      <c r="G120" s="41"/>
      <c r="H120" s="41"/>
      <c r="I120" s="41"/>
      <c r="J120" s="41"/>
      <c r="K120" s="41"/>
      <c r="L120" s="41"/>
      <c r="M120" s="41"/>
    </row>
    <row r="121" spans="7:13" s="4" customFormat="1" ht="12.75" customHeight="1" x14ac:dyDescent="0.3">
      <c r="G121" s="41"/>
      <c r="H121" s="41"/>
      <c r="I121" s="41"/>
      <c r="J121" s="41"/>
      <c r="K121" s="41"/>
      <c r="L121" s="41"/>
      <c r="M121" s="41"/>
    </row>
    <row r="122" spans="7:13" s="4" customFormat="1" ht="12.75" customHeight="1" x14ac:dyDescent="0.3">
      <c r="G122" s="41"/>
      <c r="H122" s="41"/>
      <c r="I122" s="41"/>
      <c r="J122" s="41"/>
      <c r="K122" s="41"/>
      <c r="L122" s="41"/>
      <c r="M122" s="41"/>
    </row>
    <row r="123" spans="7:13" s="4" customFormat="1" ht="12.75" customHeight="1" x14ac:dyDescent="0.3">
      <c r="G123" s="41"/>
      <c r="H123" s="41"/>
      <c r="I123" s="41"/>
      <c r="J123" s="41"/>
      <c r="K123" s="41"/>
      <c r="L123" s="41"/>
      <c r="M123" s="41"/>
    </row>
    <row r="124" spans="7:13" s="4" customFormat="1" ht="12.75" customHeight="1" x14ac:dyDescent="0.3">
      <c r="G124" s="41"/>
      <c r="H124" s="41"/>
      <c r="I124" s="41"/>
      <c r="J124" s="41"/>
      <c r="K124" s="41"/>
      <c r="L124" s="41"/>
      <c r="M124" s="41"/>
    </row>
    <row r="125" spans="7:13" s="4" customFormat="1" ht="12.75" customHeight="1" x14ac:dyDescent="0.3">
      <c r="G125" s="41"/>
      <c r="H125" s="41"/>
      <c r="I125" s="41"/>
      <c r="J125" s="41"/>
      <c r="K125" s="41"/>
      <c r="L125" s="41"/>
      <c r="M125" s="41"/>
    </row>
    <row r="126" spans="7:13" s="4" customFormat="1" ht="12.75" customHeight="1" x14ac:dyDescent="0.3">
      <c r="G126" s="41"/>
      <c r="H126" s="41"/>
      <c r="I126" s="41"/>
      <c r="J126" s="41"/>
      <c r="K126" s="41"/>
      <c r="L126" s="41"/>
      <c r="M126" s="41"/>
    </row>
    <row r="127" spans="7:13" s="4" customFormat="1" ht="12.75" customHeight="1" x14ac:dyDescent="0.3">
      <c r="G127" s="41"/>
      <c r="H127" s="41"/>
      <c r="I127" s="41"/>
      <c r="J127" s="41"/>
      <c r="K127" s="41"/>
      <c r="L127" s="41"/>
      <c r="M127" s="41"/>
    </row>
    <row r="128" spans="7:13" s="4" customFormat="1" ht="12.75" customHeight="1" x14ac:dyDescent="0.3">
      <c r="G128" s="41"/>
      <c r="H128" s="41"/>
      <c r="I128" s="41"/>
      <c r="J128" s="41"/>
      <c r="K128" s="41"/>
      <c r="L128" s="41"/>
      <c r="M128" s="41"/>
    </row>
    <row r="129" spans="7:13" s="4" customFormat="1" ht="12.75" customHeight="1" x14ac:dyDescent="0.3">
      <c r="G129" s="41"/>
      <c r="H129" s="41"/>
      <c r="I129" s="41"/>
      <c r="J129" s="41"/>
      <c r="K129" s="41"/>
      <c r="L129" s="41"/>
      <c r="M129" s="41"/>
    </row>
    <row r="130" spans="7:13" s="4" customFormat="1" ht="12.75" customHeight="1" x14ac:dyDescent="0.3">
      <c r="G130" s="41"/>
      <c r="H130" s="41"/>
      <c r="I130" s="41"/>
      <c r="J130" s="41"/>
      <c r="K130" s="41"/>
      <c r="L130" s="41"/>
      <c r="M130" s="41"/>
    </row>
    <row r="131" spans="7:13" s="4" customFormat="1" ht="12.75" customHeight="1" x14ac:dyDescent="0.3">
      <c r="G131" s="41"/>
      <c r="H131" s="41"/>
      <c r="I131" s="41"/>
      <c r="J131" s="41"/>
      <c r="K131" s="41"/>
      <c r="L131" s="41"/>
      <c r="M131" s="41"/>
    </row>
    <row r="132" spans="7:13" s="4" customFormat="1" ht="12.75" customHeight="1" x14ac:dyDescent="0.3">
      <c r="G132" s="41"/>
      <c r="H132" s="41"/>
      <c r="I132" s="41"/>
      <c r="J132" s="41"/>
      <c r="K132" s="41"/>
      <c r="L132" s="41"/>
      <c r="M132" s="41"/>
    </row>
    <row r="133" spans="7:13" s="4" customFormat="1" ht="12.75" customHeight="1" x14ac:dyDescent="0.3">
      <c r="G133" s="41"/>
      <c r="H133" s="41"/>
      <c r="I133" s="41"/>
      <c r="J133" s="41"/>
      <c r="K133" s="41"/>
      <c r="L133" s="41"/>
      <c r="M133" s="41"/>
    </row>
    <row r="134" spans="7:13" s="4" customFormat="1" ht="12.75" customHeight="1" x14ac:dyDescent="0.3">
      <c r="G134" s="41"/>
      <c r="H134" s="41"/>
      <c r="I134" s="41"/>
      <c r="J134" s="41"/>
      <c r="K134" s="41"/>
      <c r="L134" s="41"/>
      <c r="M134" s="41"/>
    </row>
    <row r="135" spans="7:13" s="4" customFormat="1" ht="12.75" customHeight="1" x14ac:dyDescent="0.3">
      <c r="G135" s="41"/>
      <c r="H135" s="41"/>
      <c r="I135" s="41"/>
      <c r="J135" s="41"/>
      <c r="K135" s="41"/>
      <c r="L135" s="41"/>
      <c r="M135" s="41"/>
    </row>
    <row r="136" spans="7:13" s="4" customFormat="1" ht="12.75" customHeight="1" x14ac:dyDescent="0.3">
      <c r="G136" s="41"/>
      <c r="H136" s="41"/>
      <c r="I136" s="41"/>
      <c r="J136" s="41"/>
      <c r="K136" s="41"/>
      <c r="L136" s="41"/>
      <c r="M136" s="41"/>
    </row>
    <row r="137" spans="7:13" s="4" customFormat="1" ht="12.75" customHeight="1" x14ac:dyDescent="0.3">
      <c r="G137" s="41"/>
      <c r="H137" s="41"/>
      <c r="I137" s="41"/>
      <c r="J137" s="41"/>
      <c r="K137" s="41"/>
      <c r="L137" s="41"/>
      <c r="M137" s="41"/>
    </row>
    <row r="138" spans="7:13" s="4" customFormat="1" ht="12.75" customHeight="1" x14ac:dyDescent="0.3">
      <c r="G138" s="41"/>
      <c r="H138" s="41"/>
      <c r="I138" s="41"/>
      <c r="J138" s="41"/>
      <c r="K138" s="41"/>
      <c r="L138" s="41"/>
      <c r="M138" s="41"/>
    </row>
    <row r="139" spans="7:13" s="4" customFormat="1" ht="12.75" customHeight="1" x14ac:dyDescent="0.3">
      <c r="G139" s="41"/>
      <c r="H139" s="41"/>
      <c r="I139" s="41"/>
      <c r="J139" s="41"/>
      <c r="K139" s="41"/>
      <c r="L139" s="41"/>
      <c r="M139" s="41"/>
    </row>
    <row r="140" spans="7:13" s="4" customFormat="1" ht="12.75" customHeight="1" x14ac:dyDescent="0.3">
      <c r="G140" s="41"/>
      <c r="H140" s="41"/>
      <c r="I140" s="41"/>
      <c r="J140" s="41"/>
      <c r="K140" s="41"/>
      <c r="L140" s="41"/>
      <c r="M140" s="41"/>
    </row>
    <row r="141" spans="7:13" s="4" customFormat="1" ht="12.75" customHeight="1" x14ac:dyDescent="0.3">
      <c r="G141" s="41"/>
      <c r="H141" s="41"/>
      <c r="I141" s="41"/>
      <c r="J141" s="41"/>
      <c r="K141" s="41"/>
      <c r="L141" s="41"/>
      <c r="M141" s="41"/>
    </row>
    <row r="142" spans="7:13" s="4" customFormat="1" ht="12.75" customHeight="1" x14ac:dyDescent="0.3">
      <c r="G142" s="41"/>
      <c r="H142" s="41"/>
      <c r="I142" s="41"/>
      <c r="J142" s="41"/>
      <c r="K142" s="41"/>
      <c r="L142" s="41"/>
      <c r="M142" s="41"/>
    </row>
    <row r="143" spans="7:13" s="4" customFormat="1" ht="12.75" customHeight="1" x14ac:dyDescent="0.3">
      <c r="G143" s="41"/>
      <c r="H143" s="41"/>
      <c r="I143" s="41"/>
      <c r="J143" s="41"/>
      <c r="K143" s="41"/>
      <c r="L143" s="41"/>
      <c r="M143" s="41"/>
    </row>
    <row r="144" spans="7:13" s="4" customFormat="1" ht="12.75" customHeight="1" x14ac:dyDescent="0.3">
      <c r="G144" s="41"/>
      <c r="H144" s="41"/>
      <c r="I144" s="41"/>
      <c r="J144" s="41"/>
      <c r="K144" s="41"/>
      <c r="L144" s="41"/>
      <c r="M144" s="41"/>
    </row>
    <row r="145" spans="7:13" s="4" customFormat="1" ht="12.75" customHeight="1" x14ac:dyDescent="0.3">
      <c r="G145" s="41"/>
      <c r="H145" s="41"/>
      <c r="I145" s="41"/>
      <c r="J145" s="41"/>
      <c r="K145" s="41"/>
      <c r="L145" s="41"/>
      <c r="M145" s="41"/>
    </row>
    <row r="146" spans="7:13" s="4" customFormat="1" ht="12.75" customHeight="1" x14ac:dyDescent="0.3">
      <c r="G146" s="41"/>
      <c r="H146" s="41"/>
      <c r="I146" s="41"/>
      <c r="J146" s="41"/>
      <c r="K146" s="41"/>
      <c r="L146" s="41"/>
      <c r="M146" s="41"/>
    </row>
    <row r="147" spans="7:13" s="4" customFormat="1" ht="12.75" customHeight="1" x14ac:dyDescent="0.3">
      <c r="G147" s="41"/>
      <c r="H147" s="41"/>
      <c r="I147" s="41"/>
      <c r="J147" s="41"/>
      <c r="K147" s="41"/>
      <c r="L147" s="41"/>
      <c r="M147" s="41"/>
    </row>
    <row r="148" spans="7:13" s="4" customFormat="1" ht="12.75" customHeight="1" x14ac:dyDescent="0.3">
      <c r="G148" s="41"/>
      <c r="H148" s="41"/>
      <c r="I148" s="41"/>
      <c r="J148" s="41"/>
      <c r="K148" s="41"/>
      <c r="L148" s="41"/>
      <c r="M148" s="41"/>
    </row>
    <row r="149" spans="7:13" s="4" customFormat="1" ht="12.75" customHeight="1" x14ac:dyDescent="0.3">
      <c r="G149" s="41"/>
      <c r="H149" s="41"/>
      <c r="I149" s="41"/>
      <c r="J149" s="41"/>
      <c r="K149" s="41"/>
      <c r="L149" s="41"/>
      <c r="M149" s="41"/>
    </row>
    <row r="150" spans="7:13" s="4" customFormat="1" ht="12.75" customHeight="1" x14ac:dyDescent="0.3">
      <c r="G150" s="41"/>
      <c r="H150" s="41"/>
      <c r="I150" s="41"/>
      <c r="J150" s="41"/>
      <c r="K150" s="41"/>
      <c r="L150" s="41"/>
      <c r="M150" s="41"/>
    </row>
    <row r="151" spans="7:13" s="4" customFormat="1" ht="12.75" customHeight="1" x14ac:dyDescent="0.3">
      <c r="G151" s="41"/>
      <c r="H151" s="41"/>
      <c r="I151" s="41"/>
      <c r="J151" s="41"/>
      <c r="K151" s="41"/>
      <c r="L151" s="41"/>
      <c r="M151" s="41"/>
    </row>
    <row r="152" spans="7:13" s="4" customFormat="1" ht="12.75" customHeight="1" x14ac:dyDescent="0.3">
      <c r="G152" s="41"/>
      <c r="H152" s="41"/>
      <c r="I152" s="41"/>
      <c r="J152" s="41"/>
      <c r="K152" s="41"/>
      <c r="L152" s="41"/>
      <c r="M152" s="41"/>
    </row>
    <row r="153" spans="7:13" s="4" customFormat="1" ht="12.75" customHeight="1" x14ac:dyDescent="0.3">
      <c r="G153" s="41"/>
      <c r="H153" s="41"/>
      <c r="I153" s="41"/>
      <c r="J153" s="41"/>
      <c r="K153" s="41"/>
      <c r="L153" s="41"/>
      <c r="M153" s="41"/>
    </row>
    <row r="154" spans="7:13" s="4" customFormat="1" ht="12.75" customHeight="1" x14ac:dyDescent="0.3">
      <c r="G154" s="41"/>
      <c r="H154" s="41"/>
      <c r="I154" s="41"/>
      <c r="J154" s="41"/>
      <c r="K154" s="41"/>
      <c r="L154" s="41"/>
      <c r="M154" s="41"/>
    </row>
    <row r="155" spans="7:13" s="4" customFormat="1" ht="12.75" customHeight="1" x14ac:dyDescent="0.3">
      <c r="G155" s="41"/>
      <c r="H155" s="41"/>
      <c r="I155" s="41"/>
      <c r="J155" s="41"/>
      <c r="K155" s="41"/>
      <c r="L155" s="41"/>
      <c r="M155" s="41"/>
    </row>
    <row r="156" spans="7:13" s="4" customFormat="1" ht="12.75" customHeight="1" x14ac:dyDescent="0.3">
      <c r="G156" s="41"/>
      <c r="H156" s="41"/>
      <c r="I156" s="41"/>
      <c r="J156" s="41"/>
      <c r="K156" s="41"/>
      <c r="L156" s="41"/>
      <c r="M156" s="41"/>
    </row>
    <row r="157" spans="7:13" s="4" customFormat="1" ht="12.75" customHeight="1" x14ac:dyDescent="0.3">
      <c r="G157" s="41"/>
      <c r="H157" s="41"/>
      <c r="I157" s="41"/>
      <c r="J157" s="41"/>
      <c r="K157" s="41"/>
      <c r="L157" s="41"/>
      <c r="M157" s="41"/>
    </row>
    <row r="158" spans="7:13" s="4" customFormat="1" ht="12.75" customHeight="1" x14ac:dyDescent="0.3">
      <c r="G158" s="41"/>
      <c r="H158" s="41"/>
      <c r="I158" s="41"/>
      <c r="J158" s="41"/>
      <c r="K158" s="41"/>
      <c r="L158" s="41"/>
      <c r="M158" s="41"/>
    </row>
    <row r="159" spans="7:13" s="4" customFormat="1" ht="12.75" customHeight="1" x14ac:dyDescent="0.3">
      <c r="G159" s="41"/>
      <c r="H159" s="41"/>
      <c r="I159" s="41"/>
      <c r="J159" s="41"/>
      <c r="K159" s="41"/>
      <c r="L159" s="41"/>
      <c r="M159" s="41"/>
    </row>
    <row r="160" spans="7:13" s="4" customFormat="1" ht="12.75" customHeight="1" x14ac:dyDescent="0.3">
      <c r="G160" s="41"/>
      <c r="H160" s="41"/>
      <c r="I160" s="41"/>
      <c r="J160" s="41"/>
      <c r="K160" s="41"/>
      <c r="L160" s="41"/>
      <c r="M160" s="41"/>
    </row>
    <row r="161" spans="7:13" s="4" customFormat="1" ht="12.75" customHeight="1" x14ac:dyDescent="0.3">
      <c r="G161" s="41"/>
      <c r="H161" s="41"/>
      <c r="I161" s="41"/>
      <c r="J161" s="41"/>
      <c r="K161" s="41"/>
      <c r="L161" s="41"/>
      <c r="M161" s="41"/>
    </row>
    <row r="162" spans="7:13" s="4" customFormat="1" ht="12.75" customHeight="1" x14ac:dyDescent="0.3">
      <c r="G162" s="41"/>
      <c r="H162" s="41"/>
      <c r="I162" s="41"/>
      <c r="J162" s="41"/>
      <c r="K162" s="41"/>
      <c r="L162" s="41"/>
      <c r="M162" s="41"/>
    </row>
    <row r="163" spans="7:13" s="4" customFormat="1" ht="12.75" customHeight="1" x14ac:dyDescent="0.3">
      <c r="G163" s="41"/>
      <c r="H163" s="41"/>
      <c r="I163" s="41"/>
      <c r="J163" s="41"/>
      <c r="K163" s="41"/>
      <c r="L163" s="41"/>
      <c r="M163" s="41"/>
    </row>
    <row r="164" spans="7:13" s="4" customFormat="1" ht="12.75" customHeight="1" x14ac:dyDescent="0.3">
      <c r="G164" s="41"/>
      <c r="H164" s="41"/>
      <c r="I164" s="41"/>
      <c r="J164" s="41"/>
      <c r="K164" s="41"/>
      <c r="L164" s="41"/>
      <c r="M164" s="41"/>
    </row>
    <row r="165" spans="7:13" s="4" customFormat="1" ht="12.75" customHeight="1" x14ac:dyDescent="0.3">
      <c r="G165" s="41"/>
      <c r="H165" s="41"/>
      <c r="I165" s="41"/>
      <c r="J165" s="41"/>
      <c r="K165" s="41"/>
      <c r="L165" s="41"/>
      <c r="M165" s="41"/>
    </row>
    <row r="166" spans="7:13" s="4" customFormat="1" ht="12.75" customHeight="1" x14ac:dyDescent="0.3">
      <c r="G166" s="41"/>
      <c r="H166" s="41"/>
      <c r="I166" s="41"/>
      <c r="J166" s="41"/>
      <c r="K166" s="41"/>
      <c r="L166" s="41"/>
      <c r="M166" s="41"/>
    </row>
    <row r="167" spans="7:13" s="4" customFormat="1" ht="12.75" customHeight="1" x14ac:dyDescent="0.3">
      <c r="G167" s="41"/>
      <c r="H167" s="41"/>
      <c r="I167" s="41"/>
      <c r="J167" s="41"/>
      <c r="K167" s="41"/>
      <c r="L167" s="41"/>
      <c r="M167" s="41"/>
    </row>
    <row r="168" spans="7:13" s="4" customFormat="1" ht="12.75" customHeight="1" x14ac:dyDescent="0.3">
      <c r="G168" s="41"/>
      <c r="H168" s="41"/>
      <c r="I168" s="41"/>
      <c r="J168" s="41"/>
      <c r="K168" s="41"/>
      <c r="L168" s="41"/>
      <c r="M168" s="41"/>
    </row>
    <row r="169" spans="7:13" s="4" customFormat="1" ht="12.75" customHeight="1" x14ac:dyDescent="0.3">
      <c r="G169" s="41"/>
      <c r="H169" s="41"/>
      <c r="I169" s="41"/>
      <c r="J169" s="41"/>
      <c r="K169" s="41"/>
      <c r="L169" s="41"/>
      <c r="M169" s="41"/>
    </row>
    <row r="170" spans="7:13" s="4" customFormat="1" ht="12.75" customHeight="1" x14ac:dyDescent="0.3">
      <c r="G170" s="41"/>
      <c r="H170" s="41"/>
      <c r="I170" s="41"/>
      <c r="J170" s="41"/>
      <c r="K170" s="41"/>
      <c r="L170" s="41"/>
      <c r="M170" s="41"/>
    </row>
    <row r="171" spans="7:13" s="4" customFormat="1" ht="12.75" customHeight="1" x14ac:dyDescent="0.3">
      <c r="G171" s="41"/>
      <c r="H171" s="41"/>
      <c r="I171" s="41"/>
      <c r="J171" s="41"/>
      <c r="K171" s="41"/>
      <c r="L171" s="41"/>
      <c r="M171" s="41"/>
    </row>
    <row r="172" spans="7:13" s="4" customFormat="1" ht="12.75" customHeight="1" x14ac:dyDescent="0.3">
      <c r="G172" s="41"/>
      <c r="H172" s="41"/>
      <c r="I172" s="41"/>
      <c r="J172" s="41"/>
      <c r="K172" s="41"/>
      <c r="L172" s="41"/>
      <c r="M172" s="41"/>
    </row>
    <row r="173" spans="7:13" s="4" customFormat="1" ht="12.75" customHeight="1" x14ac:dyDescent="0.3">
      <c r="G173" s="41"/>
      <c r="H173" s="41"/>
      <c r="I173" s="41"/>
      <c r="J173" s="41"/>
      <c r="K173" s="41"/>
      <c r="L173" s="41"/>
      <c r="M173" s="41"/>
    </row>
    <row r="174" spans="7:13" s="4" customFormat="1" ht="12.75" customHeight="1" x14ac:dyDescent="0.3">
      <c r="G174" s="41"/>
      <c r="H174" s="41"/>
      <c r="I174" s="41"/>
      <c r="J174" s="41"/>
      <c r="K174" s="41"/>
      <c r="L174" s="41"/>
      <c r="M174" s="41"/>
    </row>
    <row r="175" spans="7:13" s="4" customFormat="1" ht="12.75" customHeight="1" x14ac:dyDescent="0.3">
      <c r="G175" s="41"/>
      <c r="H175" s="41"/>
      <c r="I175" s="41"/>
      <c r="J175" s="41"/>
      <c r="K175" s="41"/>
      <c r="L175" s="41"/>
      <c r="M175" s="41"/>
    </row>
    <row r="176" spans="7:13" s="4" customFormat="1" ht="12.75" customHeight="1" x14ac:dyDescent="0.3">
      <c r="G176" s="41"/>
      <c r="H176" s="41"/>
      <c r="I176" s="41"/>
      <c r="J176" s="41"/>
      <c r="K176" s="41"/>
      <c r="L176" s="41"/>
      <c r="M176" s="41"/>
    </row>
    <row r="177" spans="7:13" s="4" customFormat="1" ht="12.75" customHeight="1" x14ac:dyDescent="0.3">
      <c r="G177" s="41"/>
      <c r="H177" s="41"/>
      <c r="I177" s="41"/>
      <c r="J177" s="41"/>
      <c r="K177" s="41"/>
      <c r="L177" s="41"/>
      <c r="M177" s="41"/>
    </row>
    <row r="178" spans="7:13" s="4" customFormat="1" ht="12.75" customHeight="1" x14ac:dyDescent="0.3">
      <c r="G178" s="41"/>
      <c r="H178" s="41"/>
      <c r="I178" s="41"/>
      <c r="J178" s="41"/>
      <c r="K178" s="41"/>
      <c r="L178" s="41"/>
      <c r="M178" s="41"/>
    </row>
    <row r="179" spans="7:13" s="4" customFormat="1" ht="12.75" customHeight="1" x14ac:dyDescent="0.3">
      <c r="G179" s="41"/>
      <c r="H179" s="41"/>
      <c r="I179" s="41"/>
      <c r="J179" s="41"/>
      <c r="K179" s="41"/>
      <c r="L179" s="41"/>
      <c r="M179" s="41"/>
    </row>
    <row r="180" spans="7:13" s="4" customFormat="1" ht="12.75" customHeight="1" x14ac:dyDescent="0.3">
      <c r="G180" s="41"/>
      <c r="H180" s="41"/>
      <c r="I180" s="41"/>
      <c r="J180" s="41"/>
      <c r="K180" s="41"/>
      <c r="L180" s="41"/>
      <c r="M180" s="41"/>
    </row>
    <row r="181" spans="7:13" s="4" customFormat="1" ht="12.75" customHeight="1" x14ac:dyDescent="0.3">
      <c r="G181" s="41"/>
      <c r="H181" s="41"/>
      <c r="I181" s="41"/>
      <c r="J181" s="41"/>
      <c r="K181" s="41"/>
      <c r="L181" s="41"/>
      <c r="M181" s="41"/>
    </row>
    <row r="182" spans="7:13" s="4" customFormat="1" ht="12.75" customHeight="1" x14ac:dyDescent="0.3">
      <c r="G182" s="41"/>
      <c r="H182" s="41"/>
      <c r="I182" s="41"/>
      <c r="J182" s="41"/>
      <c r="K182" s="41"/>
      <c r="L182" s="41"/>
      <c r="M182" s="41"/>
    </row>
    <row r="183" spans="7:13" s="4" customFormat="1" ht="12.75" customHeight="1" x14ac:dyDescent="0.3">
      <c r="G183" s="41"/>
      <c r="H183" s="41"/>
      <c r="I183" s="41"/>
      <c r="J183" s="41"/>
      <c r="K183" s="41"/>
      <c r="L183" s="41"/>
      <c r="M183" s="41"/>
    </row>
    <row r="184" spans="7:13" s="4" customFormat="1" ht="12.75" customHeight="1" x14ac:dyDescent="0.3">
      <c r="G184" s="41"/>
      <c r="H184" s="41"/>
      <c r="I184" s="41"/>
      <c r="J184" s="41"/>
      <c r="K184" s="41"/>
      <c r="L184" s="41"/>
      <c r="M184" s="41"/>
    </row>
    <row r="185" spans="7:13" s="4" customFormat="1" ht="12.75" customHeight="1" x14ac:dyDescent="0.3">
      <c r="G185" s="41"/>
      <c r="H185" s="41"/>
      <c r="I185" s="41"/>
      <c r="J185" s="41"/>
      <c r="K185" s="41"/>
      <c r="L185" s="41"/>
      <c r="M185" s="41"/>
    </row>
    <row r="186" spans="7:13" s="4" customFormat="1" ht="12.75" customHeight="1" x14ac:dyDescent="0.3">
      <c r="G186" s="41"/>
      <c r="H186" s="41"/>
      <c r="I186" s="41"/>
      <c r="J186" s="41"/>
      <c r="K186" s="41"/>
      <c r="L186" s="41"/>
      <c r="M186" s="41"/>
    </row>
    <row r="187" spans="7:13" s="4" customFormat="1" ht="12.75" customHeight="1" x14ac:dyDescent="0.3">
      <c r="G187" s="41"/>
      <c r="H187" s="41"/>
      <c r="I187" s="41"/>
      <c r="J187" s="41"/>
      <c r="K187" s="41"/>
      <c r="L187" s="41"/>
      <c r="M187" s="41"/>
    </row>
    <row r="188" spans="7:13" s="4" customFormat="1" ht="12.75" customHeight="1" x14ac:dyDescent="0.3">
      <c r="G188" s="41"/>
      <c r="H188" s="41"/>
      <c r="I188" s="41"/>
      <c r="J188" s="41"/>
      <c r="K188" s="41"/>
      <c r="L188" s="41"/>
      <c r="M188" s="41"/>
    </row>
    <row r="189" spans="7:13" s="4" customFormat="1" ht="12.75" customHeight="1" x14ac:dyDescent="0.3">
      <c r="G189" s="41"/>
      <c r="H189" s="41"/>
      <c r="I189" s="41"/>
      <c r="J189" s="41"/>
      <c r="K189" s="41"/>
      <c r="L189" s="41"/>
      <c r="M189" s="41"/>
    </row>
    <row r="190" spans="7:13" s="4" customFormat="1" ht="12.75" customHeight="1" x14ac:dyDescent="0.3">
      <c r="G190" s="41"/>
      <c r="H190" s="41"/>
      <c r="I190" s="41"/>
      <c r="J190" s="41"/>
      <c r="K190" s="41"/>
      <c r="L190" s="41"/>
      <c r="M190" s="41"/>
    </row>
    <row r="191" spans="7:13" s="4" customFormat="1" ht="12.75" customHeight="1" x14ac:dyDescent="0.3">
      <c r="G191" s="41"/>
      <c r="H191" s="41"/>
      <c r="I191" s="41"/>
      <c r="J191" s="41"/>
      <c r="K191" s="41"/>
      <c r="L191" s="41"/>
      <c r="M191" s="41"/>
    </row>
    <row r="192" spans="7:13" s="4" customFormat="1" ht="12.75" customHeight="1" x14ac:dyDescent="0.3">
      <c r="G192" s="41"/>
      <c r="H192" s="41"/>
      <c r="I192" s="41"/>
      <c r="J192" s="41"/>
      <c r="K192" s="41"/>
      <c r="L192" s="41"/>
      <c r="M192" s="41"/>
    </row>
    <row r="193" spans="7:13" s="4" customFormat="1" ht="12.75" customHeight="1" x14ac:dyDescent="0.3">
      <c r="G193" s="41"/>
      <c r="H193" s="41"/>
      <c r="I193" s="41"/>
      <c r="J193" s="41"/>
      <c r="K193" s="41"/>
      <c r="L193" s="41"/>
      <c r="M193" s="41"/>
    </row>
    <row r="194" spans="7:13" s="4" customFormat="1" ht="12.75" customHeight="1" x14ac:dyDescent="0.3">
      <c r="G194" s="41"/>
      <c r="H194" s="41"/>
      <c r="I194" s="41"/>
      <c r="J194" s="41"/>
      <c r="K194" s="41"/>
      <c r="L194" s="41"/>
      <c r="M194" s="41"/>
    </row>
    <row r="195" spans="7:13" s="4" customFormat="1" ht="12.75" customHeight="1" x14ac:dyDescent="0.3">
      <c r="G195" s="41"/>
      <c r="H195" s="41"/>
      <c r="I195" s="41"/>
      <c r="J195" s="41"/>
      <c r="K195" s="41"/>
      <c r="L195" s="41"/>
      <c r="M195" s="41"/>
    </row>
    <row r="196" spans="7:13" s="4" customFormat="1" ht="12.75" customHeight="1" x14ac:dyDescent="0.3">
      <c r="G196" s="41"/>
      <c r="H196" s="41"/>
      <c r="I196" s="41"/>
      <c r="J196" s="41"/>
      <c r="K196" s="41"/>
      <c r="L196" s="41"/>
      <c r="M196" s="41"/>
    </row>
    <row r="197" spans="7:13" s="4" customFormat="1" ht="12.75" customHeight="1" x14ac:dyDescent="0.3">
      <c r="G197" s="41"/>
      <c r="H197" s="41"/>
      <c r="I197" s="41"/>
      <c r="J197" s="41"/>
      <c r="K197" s="41"/>
      <c r="L197" s="41"/>
      <c r="M197" s="41"/>
    </row>
    <row r="198" spans="7:13" s="4" customFormat="1" ht="12.75" customHeight="1" x14ac:dyDescent="0.3">
      <c r="G198" s="41"/>
      <c r="H198" s="41"/>
      <c r="I198" s="41"/>
      <c r="J198" s="41"/>
      <c r="K198" s="41"/>
      <c r="L198" s="41"/>
      <c r="M198" s="41"/>
    </row>
    <row r="199" spans="7:13" s="4" customFormat="1" ht="12.75" customHeight="1" x14ac:dyDescent="0.3">
      <c r="G199" s="41"/>
      <c r="H199" s="41"/>
      <c r="I199" s="41"/>
      <c r="J199" s="41"/>
      <c r="K199" s="41"/>
      <c r="L199" s="41"/>
      <c r="M199" s="41"/>
    </row>
    <row r="200" spans="7:13" s="4" customFormat="1" ht="12.75" customHeight="1" x14ac:dyDescent="0.3">
      <c r="G200" s="41"/>
      <c r="H200" s="41"/>
      <c r="I200" s="41"/>
      <c r="J200" s="41"/>
      <c r="K200" s="41"/>
      <c r="L200" s="41"/>
      <c r="M200" s="41"/>
    </row>
    <row r="201" spans="7:13" s="4" customFormat="1" ht="12.75" customHeight="1" x14ac:dyDescent="0.3">
      <c r="G201" s="41"/>
      <c r="H201" s="41"/>
      <c r="I201" s="41"/>
      <c r="J201" s="41"/>
      <c r="K201" s="41"/>
      <c r="L201" s="41"/>
      <c r="M201" s="41"/>
    </row>
    <row r="202" spans="7:13" s="4" customFormat="1" ht="12.75" customHeight="1" x14ac:dyDescent="0.3">
      <c r="G202" s="41"/>
      <c r="H202" s="41"/>
      <c r="I202" s="41"/>
      <c r="J202" s="41"/>
      <c r="K202" s="41"/>
      <c r="L202" s="41"/>
      <c r="M202" s="41"/>
    </row>
    <row r="203" spans="7:13" s="4" customFormat="1" ht="12.75" customHeight="1" x14ac:dyDescent="0.3">
      <c r="G203" s="41"/>
      <c r="H203" s="41"/>
      <c r="I203" s="41"/>
      <c r="J203" s="41"/>
      <c r="K203" s="41"/>
      <c r="L203" s="41"/>
      <c r="M203" s="41"/>
    </row>
    <row r="204" spans="7:13" s="4" customFormat="1" ht="12.75" customHeight="1" x14ac:dyDescent="0.3">
      <c r="G204" s="41"/>
      <c r="H204" s="41"/>
      <c r="I204" s="41"/>
      <c r="J204" s="41"/>
      <c r="K204" s="41"/>
      <c r="L204" s="41"/>
      <c r="M204" s="41"/>
    </row>
    <row r="205" spans="7:13" s="4" customFormat="1" ht="12.75" customHeight="1" x14ac:dyDescent="0.3">
      <c r="G205" s="41"/>
      <c r="H205" s="41"/>
      <c r="I205" s="41"/>
      <c r="J205" s="41"/>
      <c r="K205" s="41"/>
      <c r="L205" s="41"/>
      <c r="M205" s="41"/>
    </row>
    <row r="206" spans="7:13" s="4" customFormat="1" ht="12.75" customHeight="1" x14ac:dyDescent="0.3">
      <c r="G206" s="41"/>
      <c r="H206" s="41"/>
      <c r="I206" s="41"/>
      <c r="J206" s="41"/>
      <c r="K206" s="41"/>
      <c r="L206" s="41"/>
      <c r="M206" s="41"/>
    </row>
    <row r="207" spans="7:13" s="4" customFormat="1" ht="12.75" customHeight="1" x14ac:dyDescent="0.3">
      <c r="G207" s="41"/>
      <c r="H207" s="41"/>
      <c r="I207" s="41"/>
      <c r="J207" s="41"/>
      <c r="K207" s="41"/>
      <c r="L207" s="41"/>
      <c r="M207" s="41"/>
    </row>
    <row r="208" spans="7:13" s="4" customFormat="1" ht="12.75" customHeight="1" x14ac:dyDescent="0.3">
      <c r="G208" s="41"/>
      <c r="H208" s="41"/>
      <c r="I208" s="41"/>
      <c r="J208" s="41"/>
      <c r="K208" s="41"/>
      <c r="L208" s="41"/>
      <c r="M208" s="41"/>
    </row>
    <row r="209" spans="7:13" s="4" customFormat="1" ht="12.75" customHeight="1" x14ac:dyDescent="0.3">
      <c r="G209" s="41"/>
      <c r="H209" s="41"/>
      <c r="I209" s="41"/>
      <c r="J209" s="41"/>
      <c r="K209" s="41"/>
      <c r="L209" s="41"/>
      <c r="M209" s="41"/>
    </row>
    <row r="210" spans="7:13" s="4" customFormat="1" ht="12.75" customHeight="1" x14ac:dyDescent="0.3">
      <c r="G210" s="41"/>
      <c r="H210" s="41"/>
      <c r="I210" s="41"/>
      <c r="J210" s="41"/>
      <c r="K210" s="41"/>
      <c r="L210" s="41"/>
      <c r="M210" s="41"/>
    </row>
    <row r="211" spans="7:13" s="4" customFormat="1" ht="12.75" customHeight="1" x14ac:dyDescent="0.3">
      <c r="G211" s="41"/>
      <c r="H211" s="41"/>
      <c r="I211" s="41"/>
      <c r="J211" s="41"/>
      <c r="K211" s="41"/>
      <c r="L211" s="41"/>
      <c r="M211" s="41"/>
    </row>
    <row r="212" spans="7:13" s="4" customFormat="1" ht="12.75" customHeight="1" x14ac:dyDescent="0.3">
      <c r="G212" s="41"/>
      <c r="H212" s="41"/>
      <c r="I212" s="41"/>
      <c r="J212" s="41"/>
      <c r="K212" s="41"/>
      <c r="L212" s="41"/>
      <c r="M212" s="41"/>
    </row>
    <row r="213" spans="7:13" s="4" customFormat="1" ht="12.75" customHeight="1" x14ac:dyDescent="0.3">
      <c r="G213" s="41"/>
      <c r="H213" s="41"/>
      <c r="I213" s="41"/>
      <c r="J213" s="41"/>
      <c r="K213" s="41"/>
      <c r="L213" s="41"/>
      <c r="M213" s="41"/>
    </row>
    <row r="214" spans="7:13" s="4" customFormat="1" ht="12.75" customHeight="1" x14ac:dyDescent="0.3">
      <c r="G214" s="41"/>
      <c r="H214" s="41"/>
      <c r="I214" s="41"/>
      <c r="J214" s="41"/>
      <c r="K214" s="41"/>
      <c r="L214" s="41"/>
      <c r="M214" s="41"/>
    </row>
    <row r="215" spans="7:13" s="4" customFormat="1" ht="12.75" customHeight="1" x14ac:dyDescent="0.3">
      <c r="G215" s="41"/>
      <c r="H215" s="41"/>
      <c r="I215" s="41"/>
      <c r="J215" s="41"/>
      <c r="K215" s="41"/>
      <c r="L215" s="41"/>
      <c r="M215" s="41"/>
    </row>
    <row r="216" spans="7:13" s="4" customFormat="1" ht="12.75" customHeight="1" x14ac:dyDescent="0.3">
      <c r="G216" s="41"/>
      <c r="H216" s="41"/>
      <c r="I216" s="41"/>
      <c r="J216" s="41"/>
      <c r="K216" s="41"/>
      <c r="L216" s="41"/>
      <c r="M216" s="41"/>
    </row>
    <row r="217" spans="7:13" s="4" customFormat="1" ht="12.75" customHeight="1" x14ac:dyDescent="0.3">
      <c r="G217" s="41"/>
      <c r="H217" s="41"/>
      <c r="I217" s="41"/>
      <c r="J217" s="41"/>
      <c r="K217" s="41"/>
      <c r="L217" s="41"/>
      <c r="M217" s="41"/>
    </row>
    <row r="218" spans="7:13" s="4" customFormat="1" ht="12.75" customHeight="1" x14ac:dyDescent="0.3">
      <c r="G218" s="41"/>
      <c r="H218" s="41"/>
      <c r="I218" s="41"/>
      <c r="J218" s="41"/>
      <c r="K218" s="41"/>
      <c r="L218" s="41"/>
      <c r="M218" s="41"/>
    </row>
    <row r="219" spans="7:13" s="4" customFormat="1" ht="12.75" customHeight="1" x14ac:dyDescent="0.3">
      <c r="G219" s="41"/>
      <c r="H219" s="41"/>
      <c r="I219" s="41"/>
      <c r="J219" s="41"/>
      <c r="K219" s="41"/>
      <c r="L219" s="41"/>
      <c r="M219" s="41"/>
    </row>
    <row r="220" spans="7:13" s="4" customFormat="1" ht="12.75" customHeight="1" x14ac:dyDescent="0.3">
      <c r="G220" s="41"/>
      <c r="H220" s="41"/>
      <c r="I220" s="41"/>
      <c r="J220" s="41"/>
      <c r="K220" s="41"/>
      <c r="L220" s="41"/>
      <c r="M220" s="41"/>
    </row>
    <row r="221" spans="7:13" s="4" customFormat="1" ht="12.75" customHeight="1" x14ac:dyDescent="0.3">
      <c r="G221" s="41"/>
      <c r="H221" s="41"/>
      <c r="I221" s="41"/>
      <c r="J221" s="41"/>
      <c r="K221" s="41"/>
      <c r="L221" s="41"/>
      <c r="M221" s="41"/>
    </row>
    <row r="222" spans="7:13" s="4" customFormat="1" ht="12.75" customHeight="1" x14ac:dyDescent="0.3">
      <c r="G222" s="41"/>
      <c r="H222" s="41"/>
      <c r="I222" s="41"/>
      <c r="J222" s="41"/>
      <c r="K222" s="41"/>
      <c r="L222" s="41"/>
      <c r="M222" s="41"/>
    </row>
    <row r="223" spans="7:13" s="4" customFormat="1" ht="12.75" customHeight="1" x14ac:dyDescent="0.3">
      <c r="G223" s="41"/>
      <c r="H223" s="41"/>
      <c r="I223" s="41"/>
      <c r="J223" s="41"/>
      <c r="K223" s="41"/>
      <c r="L223" s="41"/>
      <c r="M223" s="41"/>
    </row>
    <row r="224" spans="7:13" s="4" customFormat="1" ht="12.75" customHeight="1" x14ac:dyDescent="0.3">
      <c r="G224" s="41"/>
      <c r="H224" s="41"/>
      <c r="I224" s="41"/>
      <c r="J224" s="41"/>
      <c r="K224" s="41"/>
      <c r="L224" s="41"/>
      <c r="M224" s="41"/>
    </row>
    <row r="225" spans="7:13" s="4" customFormat="1" ht="12.75" customHeight="1" x14ac:dyDescent="0.3">
      <c r="G225" s="41"/>
      <c r="H225" s="41"/>
      <c r="I225" s="41"/>
      <c r="J225" s="41"/>
      <c r="K225" s="41"/>
      <c r="L225" s="41"/>
      <c r="M225" s="41"/>
    </row>
    <row r="226" spans="7:13" s="4" customFormat="1" ht="12.75" customHeight="1" x14ac:dyDescent="0.3">
      <c r="G226" s="41"/>
      <c r="H226" s="41"/>
      <c r="I226" s="41"/>
      <c r="J226" s="41"/>
      <c r="K226" s="41"/>
      <c r="L226" s="41"/>
      <c r="M226" s="41"/>
    </row>
    <row r="227" spans="7:13" s="4" customFormat="1" ht="12.75" customHeight="1" x14ac:dyDescent="0.3">
      <c r="G227" s="41"/>
      <c r="H227" s="41"/>
      <c r="I227" s="41"/>
      <c r="J227" s="41"/>
      <c r="K227" s="41"/>
      <c r="L227" s="41"/>
      <c r="M227" s="41"/>
    </row>
    <row r="228" spans="7:13" s="4" customFormat="1" ht="12.75" customHeight="1" x14ac:dyDescent="0.3">
      <c r="G228" s="41"/>
      <c r="H228" s="41"/>
      <c r="I228" s="41"/>
      <c r="J228" s="41"/>
      <c r="K228" s="41"/>
      <c r="L228" s="41"/>
      <c r="M228" s="41"/>
    </row>
    <row r="229" spans="7:13" s="4" customFormat="1" ht="12.75" customHeight="1" x14ac:dyDescent="0.3">
      <c r="G229" s="41"/>
      <c r="H229" s="41"/>
      <c r="I229" s="41"/>
      <c r="J229" s="41"/>
      <c r="K229" s="41"/>
      <c r="L229" s="41"/>
      <c r="M229" s="41"/>
    </row>
    <row r="230" spans="7:13" s="4" customFormat="1" ht="12.75" customHeight="1" x14ac:dyDescent="0.3">
      <c r="G230" s="41"/>
      <c r="H230" s="41"/>
      <c r="I230" s="41"/>
      <c r="J230" s="41"/>
      <c r="K230" s="41"/>
      <c r="L230" s="41"/>
      <c r="M230" s="41"/>
    </row>
    <row r="231" spans="7:13" s="4" customFormat="1" ht="12.75" customHeight="1" x14ac:dyDescent="0.3">
      <c r="G231" s="41"/>
      <c r="H231" s="41"/>
      <c r="I231" s="41"/>
      <c r="J231" s="41"/>
      <c r="K231" s="41"/>
      <c r="L231" s="41"/>
      <c r="M231" s="41"/>
    </row>
    <row r="232" spans="7:13" s="4" customFormat="1" ht="12.75" customHeight="1" x14ac:dyDescent="0.3">
      <c r="G232" s="41"/>
      <c r="H232" s="41"/>
      <c r="I232" s="41"/>
      <c r="J232" s="41"/>
      <c r="K232" s="41"/>
      <c r="L232" s="41"/>
      <c r="M232" s="41"/>
    </row>
    <row r="233" spans="7:13" s="4" customFormat="1" ht="12.75" customHeight="1" x14ac:dyDescent="0.3">
      <c r="G233" s="41"/>
      <c r="H233" s="41"/>
      <c r="I233" s="41"/>
      <c r="J233" s="41"/>
      <c r="K233" s="41"/>
      <c r="L233" s="41"/>
      <c r="M233" s="41"/>
    </row>
    <row r="234" spans="7:13" s="4" customFormat="1" ht="12.75" customHeight="1" x14ac:dyDescent="0.3">
      <c r="G234" s="41"/>
      <c r="H234" s="41"/>
      <c r="I234" s="41"/>
      <c r="J234" s="41"/>
      <c r="K234" s="41"/>
      <c r="L234" s="41"/>
      <c r="M234" s="41"/>
    </row>
    <row r="235" spans="7:13" s="4" customFormat="1" ht="12.75" customHeight="1" x14ac:dyDescent="0.3">
      <c r="G235" s="41"/>
      <c r="H235" s="41"/>
      <c r="I235" s="41"/>
      <c r="J235" s="41"/>
      <c r="K235" s="41"/>
      <c r="L235" s="41"/>
      <c r="M235" s="41"/>
    </row>
    <row r="236" spans="7:13" s="4" customFormat="1" ht="12.75" customHeight="1" x14ac:dyDescent="0.3">
      <c r="G236" s="41"/>
      <c r="H236" s="41"/>
      <c r="I236" s="41"/>
      <c r="J236" s="41"/>
      <c r="K236" s="41"/>
      <c r="L236" s="41"/>
      <c r="M236" s="41"/>
    </row>
    <row r="237" spans="7:13" s="4" customFormat="1" ht="12.75" customHeight="1" x14ac:dyDescent="0.3">
      <c r="G237" s="41"/>
      <c r="H237" s="41"/>
      <c r="I237" s="41"/>
      <c r="J237" s="41"/>
      <c r="K237" s="41"/>
      <c r="L237" s="41"/>
      <c r="M237" s="41"/>
    </row>
    <row r="238" spans="7:13" s="4" customFormat="1" ht="12.75" customHeight="1" x14ac:dyDescent="0.3">
      <c r="G238" s="41"/>
      <c r="H238" s="41"/>
      <c r="I238" s="41"/>
      <c r="J238" s="41"/>
      <c r="K238" s="41"/>
      <c r="L238" s="41"/>
      <c r="M238" s="41"/>
    </row>
    <row r="239" spans="7:13" s="4" customFormat="1" ht="12.75" customHeight="1" x14ac:dyDescent="0.3">
      <c r="G239" s="41"/>
      <c r="H239" s="41"/>
      <c r="I239" s="41"/>
      <c r="J239" s="41"/>
      <c r="K239" s="41"/>
      <c r="L239" s="41"/>
      <c r="M239" s="41"/>
    </row>
    <row r="240" spans="7:13" s="4" customFormat="1" ht="12.75" customHeight="1" x14ac:dyDescent="0.3">
      <c r="G240" s="41"/>
      <c r="H240" s="41"/>
      <c r="I240" s="41"/>
      <c r="J240" s="41"/>
      <c r="K240" s="41"/>
      <c r="L240" s="41"/>
      <c r="M240" s="41"/>
    </row>
    <row r="241" spans="7:13" s="4" customFormat="1" ht="12.75" customHeight="1" x14ac:dyDescent="0.3">
      <c r="G241" s="41"/>
      <c r="H241" s="41"/>
      <c r="I241" s="41"/>
      <c r="J241" s="41"/>
      <c r="K241" s="41"/>
      <c r="L241" s="41"/>
      <c r="M241" s="41"/>
    </row>
    <row r="242" spans="7:13" s="4" customFormat="1" ht="12.75" customHeight="1" x14ac:dyDescent="0.3">
      <c r="G242" s="41"/>
      <c r="H242" s="41"/>
      <c r="I242" s="41"/>
      <c r="J242" s="41"/>
      <c r="K242" s="41"/>
      <c r="L242" s="41"/>
      <c r="M242" s="41"/>
    </row>
    <row r="243" spans="7:13" s="4" customFormat="1" ht="12.75" customHeight="1" x14ac:dyDescent="0.3">
      <c r="G243" s="41"/>
      <c r="H243" s="41"/>
      <c r="I243" s="41"/>
      <c r="J243" s="41"/>
      <c r="K243" s="41"/>
      <c r="L243" s="41"/>
      <c r="M243" s="41"/>
    </row>
    <row r="244" spans="7:13" s="4" customFormat="1" ht="12.75" customHeight="1" x14ac:dyDescent="0.3">
      <c r="G244" s="41"/>
      <c r="H244" s="41"/>
      <c r="I244" s="41"/>
      <c r="J244" s="41"/>
      <c r="K244" s="41"/>
      <c r="L244" s="41"/>
      <c r="M244" s="41"/>
    </row>
    <row r="245" spans="7:13" s="4" customFormat="1" ht="12.75" customHeight="1" x14ac:dyDescent="0.3">
      <c r="G245" s="41"/>
      <c r="H245" s="41"/>
      <c r="I245" s="41"/>
      <c r="J245" s="41"/>
      <c r="K245" s="41"/>
      <c r="L245" s="41"/>
      <c r="M245" s="41"/>
    </row>
    <row r="246" spans="7:13" s="4" customFormat="1" ht="12.75" customHeight="1" x14ac:dyDescent="0.3">
      <c r="G246" s="41"/>
      <c r="H246" s="41"/>
      <c r="I246" s="41"/>
      <c r="J246" s="41"/>
      <c r="K246" s="41"/>
      <c r="L246" s="41"/>
      <c r="M246" s="41"/>
    </row>
    <row r="247" spans="7:13" s="4" customFormat="1" ht="12.75" customHeight="1" x14ac:dyDescent="0.3">
      <c r="G247" s="41"/>
      <c r="H247" s="41"/>
      <c r="I247" s="41"/>
      <c r="J247" s="41"/>
      <c r="K247" s="41"/>
      <c r="L247" s="41"/>
      <c r="M247" s="41"/>
    </row>
    <row r="248" spans="7:13" s="4" customFormat="1" ht="12.75" customHeight="1" x14ac:dyDescent="0.3">
      <c r="G248" s="41"/>
      <c r="H248" s="41"/>
      <c r="I248" s="41"/>
      <c r="J248" s="41"/>
      <c r="K248" s="41"/>
      <c r="L248" s="41"/>
      <c r="M248" s="41"/>
    </row>
    <row r="249" spans="7:13" s="4" customFormat="1" ht="12.75" customHeight="1" x14ac:dyDescent="0.3">
      <c r="G249" s="41"/>
      <c r="H249" s="41"/>
      <c r="I249" s="41"/>
      <c r="J249" s="41"/>
      <c r="K249" s="41"/>
      <c r="L249" s="41"/>
      <c r="M249" s="41"/>
    </row>
    <row r="250" spans="7:13" s="4" customFormat="1" ht="12.75" customHeight="1" x14ac:dyDescent="0.3">
      <c r="G250" s="41"/>
      <c r="H250" s="41"/>
      <c r="I250" s="41"/>
      <c r="J250" s="41"/>
      <c r="K250" s="41"/>
      <c r="L250" s="41"/>
      <c r="M250" s="41"/>
    </row>
    <row r="251" spans="7:13" s="4" customFormat="1" ht="12.75" customHeight="1" x14ac:dyDescent="0.3">
      <c r="G251" s="41"/>
      <c r="H251" s="41"/>
      <c r="I251" s="41"/>
      <c r="J251" s="41"/>
      <c r="K251" s="41"/>
      <c r="L251" s="41"/>
      <c r="M251" s="41"/>
    </row>
    <row r="252" spans="7:13" s="4" customFormat="1" ht="12.75" customHeight="1" x14ac:dyDescent="0.3">
      <c r="G252" s="41"/>
      <c r="H252" s="41"/>
      <c r="I252" s="41"/>
      <c r="J252" s="41"/>
      <c r="K252" s="41"/>
      <c r="L252" s="41"/>
      <c r="M252" s="41"/>
    </row>
    <row r="253" spans="7:13" s="4" customFormat="1" ht="12.75" customHeight="1" x14ac:dyDescent="0.3">
      <c r="G253" s="41"/>
      <c r="H253" s="41"/>
      <c r="I253" s="41"/>
      <c r="J253" s="41"/>
      <c r="K253" s="41"/>
      <c r="L253" s="41"/>
      <c r="M253" s="41"/>
    </row>
    <row r="254" spans="7:13" s="4" customFormat="1" ht="12.75" customHeight="1" x14ac:dyDescent="0.3">
      <c r="G254" s="41"/>
      <c r="H254" s="41"/>
      <c r="I254" s="41"/>
      <c r="J254" s="41"/>
      <c r="K254" s="41"/>
      <c r="L254" s="41"/>
      <c r="M254" s="41"/>
    </row>
    <row r="255" spans="7:13" s="4" customFormat="1" ht="12.75" customHeight="1" x14ac:dyDescent="0.3">
      <c r="G255" s="41"/>
      <c r="H255" s="41"/>
      <c r="I255" s="41"/>
      <c r="J255" s="41"/>
      <c r="K255" s="41"/>
      <c r="L255" s="41"/>
      <c r="M255" s="41"/>
    </row>
    <row r="256" spans="7:13" s="4" customFormat="1" ht="12.75" customHeight="1" x14ac:dyDescent="0.3">
      <c r="G256" s="41"/>
      <c r="H256" s="41"/>
      <c r="I256" s="41"/>
      <c r="J256" s="41"/>
      <c r="K256" s="41"/>
      <c r="L256" s="41"/>
      <c r="M256" s="41"/>
    </row>
    <row r="257" spans="7:13" s="4" customFormat="1" ht="12.75" customHeight="1" x14ac:dyDescent="0.3">
      <c r="G257" s="41"/>
      <c r="H257" s="41"/>
      <c r="I257" s="41"/>
      <c r="J257" s="41"/>
      <c r="K257" s="41"/>
      <c r="L257" s="41"/>
      <c r="M257" s="41"/>
    </row>
    <row r="258" spans="7:13" s="4" customFormat="1" ht="12.75" customHeight="1" x14ac:dyDescent="0.3">
      <c r="G258" s="41"/>
      <c r="H258" s="41"/>
      <c r="I258" s="41"/>
      <c r="J258" s="41"/>
      <c r="K258" s="41"/>
      <c r="L258" s="41"/>
      <c r="M258" s="41"/>
    </row>
    <row r="259" spans="7:13" s="4" customFormat="1" ht="12.75" customHeight="1" x14ac:dyDescent="0.3">
      <c r="G259" s="41"/>
      <c r="H259" s="41"/>
      <c r="I259" s="41"/>
      <c r="J259" s="41"/>
      <c r="K259" s="41"/>
      <c r="L259" s="41"/>
      <c r="M259" s="41"/>
    </row>
    <row r="260" spans="7:13" s="4" customFormat="1" ht="12.75" customHeight="1" x14ac:dyDescent="0.3">
      <c r="G260" s="41"/>
      <c r="H260" s="41"/>
      <c r="I260" s="41"/>
      <c r="J260" s="41"/>
      <c r="K260" s="41"/>
      <c r="L260" s="41"/>
      <c r="M260" s="41"/>
    </row>
    <row r="261" spans="7:13" s="4" customFormat="1" ht="12.75" customHeight="1" x14ac:dyDescent="0.3">
      <c r="G261" s="41"/>
      <c r="H261" s="41"/>
      <c r="I261" s="41"/>
      <c r="J261" s="41"/>
      <c r="K261" s="41"/>
      <c r="L261" s="41"/>
      <c r="M261" s="41"/>
    </row>
    <row r="262" spans="7:13" s="4" customFormat="1" ht="12.75" customHeight="1" x14ac:dyDescent="0.3">
      <c r="G262" s="41"/>
      <c r="H262" s="41"/>
      <c r="I262" s="41"/>
      <c r="J262" s="41"/>
      <c r="K262" s="41"/>
      <c r="L262" s="41"/>
      <c r="M262" s="41"/>
    </row>
    <row r="263" spans="7:13" s="4" customFormat="1" ht="12.75" customHeight="1" x14ac:dyDescent="0.3">
      <c r="G263" s="41"/>
      <c r="H263" s="41"/>
      <c r="I263" s="41"/>
      <c r="J263" s="41"/>
      <c r="K263" s="41"/>
      <c r="L263" s="41"/>
      <c r="M263" s="41"/>
    </row>
    <row r="264" spans="7:13" s="4" customFormat="1" ht="12.75" customHeight="1" x14ac:dyDescent="0.3">
      <c r="G264" s="41"/>
      <c r="H264" s="41"/>
      <c r="I264" s="41"/>
      <c r="J264" s="41"/>
      <c r="K264" s="41"/>
      <c r="L264" s="41"/>
      <c r="M264" s="41"/>
    </row>
    <row r="265" spans="7:13" s="4" customFormat="1" ht="12.75" customHeight="1" x14ac:dyDescent="0.3">
      <c r="G265" s="41"/>
      <c r="H265" s="41"/>
      <c r="I265" s="41"/>
      <c r="J265" s="41"/>
      <c r="K265" s="41"/>
      <c r="L265" s="41"/>
      <c r="M265" s="41"/>
    </row>
    <row r="266" spans="7:13" s="4" customFormat="1" ht="12.75" customHeight="1" x14ac:dyDescent="0.3">
      <c r="G266" s="41"/>
      <c r="H266" s="41"/>
      <c r="I266" s="41"/>
      <c r="J266" s="41"/>
      <c r="K266" s="41"/>
      <c r="L266" s="41"/>
      <c r="M266" s="41"/>
    </row>
    <row r="267" spans="7:13" s="4" customFormat="1" ht="12.75" customHeight="1" x14ac:dyDescent="0.3">
      <c r="G267" s="41"/>
      <c r="H267" s="41"/>
      <c r="I267" s="41"/>
      <c r="J267" s="41"/>
      <c r="K267" s="41"/>
      <c r="L267" s="41"/>
      <c r="M267" s="41"/>
    </row>
    <row r="268" spans="7:13" s="4" customFormat="1" ht="12.75" customHeight="1" x14ac:dyDescent="0.3">
      <c r="G268" s="41"/>
      <c r="H268" s="41"/>
      <c r="I268" s="41"/>
      <c r="J268" s="41"/>
      <c r="K268" s="41"/>
      <c r="L268" s="41"/>
      <c r="M268" s="41"/>
    </row>
    <row r="269" spans="7:13" s="4" customFormat="1" ht="12.75" customHeight="1" x14ac:dyDescent="0.3">
      <c r="G269" s="41"/>
      <c r="H269" s="41"/>
      <c r="I269" s="41"/>
      <c r="J269" s="41"/>
      <c r="K269" s="41"/>
      <c r="L269" s="41"/>
      <c r="M269" s="41"/>
    </row>
    <row r="270" spans="7:13" s="4" customFormat="1" ht="12.75" customHeight="1" x14ac:dyDescent="0.3">
      <c r="G270" s="41"/>
      <c r="H270" s="41"/>
      <c r="I270" s="41"/>
      <c r="J270" s="41"/>
      <c r="K270" s="41"/>
      <c r="L270" s="41"/>
      <c r="M270" s="41"/>
    </row>
    <row r="271" spans="7:13" s="4" customFormat="1" ht="12.75" customHeight="1" x14ac:dyDescent="0.3">
      <c r="G271" s="41"/>
      <c r="H271" s="41"/>
      <c r="I271" s="41"/>
      <c r="J271" s="41"/>
      <c r="K271" s="41"/>
      <c r="L271" s="41"/>
      <c r="M271" s="41"/>
    </row>
    <row r="272" spans="7:13" s="4" customFormat="1" ht="12.75" customHeight="1" x14ac:dyDescent="0.3">
      <c r="G272" s="41"/>
      <c r="H272" s="41"/>
      <c r="I272" s="41"/>
      <c r="J272" s="41"/>
      <c r="K272" s="41"/>
      <c r="L272" s="41"/>
      <c r="M272" s="41"/>
    </row>
    <row r="273" spans="7:13" s="4" customFormat="1" ht="12.75" customHeight="1" x14ac:dyDescent="0.3">
      <c r="G273" s="41"/>
      <c r="H273" s="41"/>
      <c r="I273" s="41"/>
      <c r="J273" s="41"/>
      <c r="K273" s="41"/>
      <c r="L273" s="41"/>
      <c r="M273" s="41"/>
    </row>
    <row r="274" spans="7:13" s="4" customFormat="1" ht="12.75" customHeight="1" x14ac:dyDescent="0.3">
      <c r="G274" s="41"/>
      <c r="H274" s="41"/>
      <c r="I274" s="41"/>
      <c r="J274" s="41"/>
      <c r="K274" s="41"/>
      <c r="L274" s="41"/>
      <c r="M274" s="41"/>
    </row>
    <row r="275" spans="7:13" s="4" customFormat="1" ht="12.75" customHeight="1" x14ac:dyDescent="0.3">
      <c r="G275" s="41"/>
      <c r="H275" s="41"/>
      <c r="I275" s="41"/>
      <c r="J275" s="41"/>
      <c r="K275" s="41"/>
      <c r="L275" s="41"/>
      <c r="M275" s="41"/>
    </row>
    <row r="276" spans="7:13" s="4" customFormat="1" ht="12.75" customHeight="1" x14ac:dyDescent="0.3">
      <c r="G276" s="41"/>
      <c r="H276" s="41"/>
      <c r="I276" s="41"/>
      <c r="J276" s="41"/>
      <c r="K276" s="41"/>
      <c r="L276" s="41"/>
      <c r="M276" s="41"/>
    </row>
    <row r="277" spans="7:13" s="4" customFormat="1" ht="12.75" customHeight="1" x14ac:dyDescent="0.3">
      <c r="G277" s="41"/>
      <c r="H277" s="41"/>
      <c r="I277" s="41"/>
      <c r="J277" s="41"/>
      <c r="K277" s="41"/>
      <c r="L277" s="41"/>
      <c r="M277" s="41"/>
    </row>
    <row r="278" spans="7:13" s="4" customFormat="1" ht="12.75" customHeight="1" x14ac:dyDescent="0.3">
      <c r="G278" s="41"/>
      <c r="H278" s="41"/>
      <c r="I278" s="41"/>
      <c r="J278" s="41"/>
      <c r="K278" s="41"/>
      <c r="L278" s="41"/>
      <c r="M278" s="41"/>
    </row>
    <row r="279" spans="7:13" s="4" customFormat="1" ht="12.75" customHeight="1" x14ac:dyDescent="0.3">
      <c r="G279" s="41"/>
      <c r="H279" s="41"/>
      <c r="I279" s="41"/>
      <c r="J279" s="41"/>
      <c r="K279" s="41"/>
      <c r="L279" s="41"/>
      <c r="M279" s="41"/>
    </row>
    <row r="280" spans="7:13" s="4" customFormat="1" ht="12.75" customHeight="1" x14ac:dyDescent="0.3">
      <c r="G280" s="41"/>
      <c r="H280" s="41"/>
      <c r="I280" s="41"/>
      <c r="J280" s="41"/>
      <c r="K280" s="41"/>
      <c r="L280" s="41"/>
      <c r="M280" s="41"/>
    </row>
    <row r="281" spans="7:13" s="4" customFormat="1" ht="12.75" customHeight="1" x14ac:dyDescent="0.3">
      <c r="G281" s="41"/>
      <c r="H281" s="41"/>
      <c r="I281" s="41"/>
      <c r="J281" s="41"/>
      <c r="K281" s="41"/>
      <c r="L281" s="41"/>
      <c r="M281" s="41"/>
    </row>
    <row r="282" spans="7:13" s="4" customFormat="1" ht="12.75" customHeight="1" x14ac:dyDescent="0.3">
      <c r="G282" s="41"/>
      <c r="H282" s="41"/>
      <c r="I282" s="41"/>
      <c r="J282" s="41"/>
      <c r="K282" s="41"/>
      <c r="L282" s="41"/>
      <c r="M282" s="41"/>
    </row>
    <row r="283" spans="7:13" s="4" customFormat="1" ht="12.75" customHeight="1" x14ac:dyDescent="0.3">
      <c r="G283" s="41"/>
      <c r="H283" s="41"/>
      <c r="I283" s="41"/>
      <c r="J283" s="41"/>
      <c r="K283" s="41"/>
      <c r="L283" s="41"/>
      <c r="M283" s="41"/>
    </row>
    <row r="284" spans="7:13" s="4" customFormat="1" ht="12.75" customHeight="1" x14ac:dyDescent="0.3">
      <c r="G284" s="41"/>
      <c r="H284" s="41"/>
      <c r="I284" s="41"/>
      <c r="J284" s="41"/>
      <c r="K284" s="41"/>
      <c r="L284" s="41"/>
      <c r="M284" s="41"/>
    </row>
    <row r="285" spans="7:13" s="4" customFormat="1" ht="12.75" customHeight="1" x14ac:dyDescent="0.3">
      <c r="G285" s="41"/>
      <c r="H285" s="41"/>
      <c r="I285" s="41"/>
      <c r="J285" s="41"/>
      <c r="K285" s="41"/>
      <c r="L285" s="41"/>
      <c r="M285" s="41"/>
    </row>
    <row r="286" spans="7:13" s="4" customFormat="1" ht="12.75" customHeight="1" x14ac:dyDescent="0.3">
      <c r="G286" s="41"/>
      <c r="H286" s="41"/>
      <c r="I286" s="41"/>
      <c r="J286" s="41"/>
      <c r="K286" s="41"/>
      <c r="L286" s="41"/>
      <c r="M286" s="41"/>
    </row>
    <row r="287" spans="7:13" s="4" customFormat="1" ht="12.75" customHeight="1" x14ac:dyDescent="0.3">
      <c r="G287" s="41"/>
      <c r="H287" s="41"/>
      <c r="I287" s="41"/>
      <c r="J287" s="41"/>
      <c r="K287" s="41"/>
      <c r="L287" s="41"/>
      <c r="M287" s="41"/>
    </row>
    <row r="288" spans="7:13" s="4" customFormat="1" ht="12.75" customHeight="1" x14ac:dyDescent="0.3">
      <c r="G288" s="41"/>
      <c r="H288" s="41"/>
      <c r="I288" s="41"/>
      <c r="J288" s="41"/>
      <c r="K288" s="41"/>
      <c r="L288" s="41"/>
      <c r="M288" s="41"/>
    </row>
    <row r="289" spans="7:13" s="4" customFormat="1" ht="12.75" customHeight="1" x14ac:dyDescent="0.3">
      <c r="G289" s="41"/>
      <c r="H289" s="41"/>
      <c r="I289" s="41"/>
      <c r="J289" s="41"/>
      <c r="K289" s="41"/>
      <c r="L289" s="41"/>
      <c r="M289" s="41"/>
    </row>
    <row r="290" spans="7:13" s="4" customFormat="1" ht="12.75" customHeight="1" x14ac:dyDescent="0.3">
      <c r="G290" s="41"/>
      <c r="H290" s="41"/>
      <c r="I290" s="41"/>
      <c r="J290" s="41"/>
      <c r="K290" s="41"/>
      <c r="L290" s="41"/>
      <c r="M290" s="41"/>
    </row>
    <row r="291" spans="7:13" s="4" customFormat="1" ht="12.75" customHeight="1" x14ac:dyDescent="0.3">
      <c r="G291" s="41"/>
      <c r="H291" s="41"/>
      <c r="I291" s="41"/>
      <c r="J291" s="41"/>
      <c r="K291" s="41"/>
      <c r="L291" s="41"/>
      <c r="M291" s="41"/>
    </row>
    <row r="292" spans="7:13" s="4" customFormat="1" ht="12.75" customHeight="1" x14ac:dyDescent="0.3">
      <c r="G292" s="41"/>
      <c r="H292" s="41"/>
      <c r="I292" s="41"/>
      <c r="J292" s="41"/>
      <c r="K292" s="41"/>
      <c r="L292" s="41"/>
      <c r="M292" s="41"/>
    </row>
    <row r="293" spans="7:13" s="4" customFormat="1" ht="12.75" customHeight="1" x14ac:dyDescent="0.3">
      <c r="G293" s="41"/>
      <c r="H293" s="41"/>
      <c r="I293" s="41"/>
      <c r="J293" s="41"/>
      <c r="K293" s="41"/>
      <c r="L293" s="41"/>
      <c r="M293" s="41"/>
    </row>
  </sheetData>
  <sheetProtection algorithmName="SHA-512" hashValue="7qpM3nmHtBqB+IupKVfD9EdcxfYZIEu6xpqzk1xC+6DTXkPziaofrS6/PLFvB+pB4v7s5LHtIZZMRZHhuKltSg==" saltValue="xrt8W0yuf5x5HOCuEtknBg==" spinCount="100000" sheet="1" objects="1" scenarios="1"/>
  <mergeCells count="79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69:F69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81:F81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8:F88"/>
    <mergeCell ref="C82:F82"/>
    <mergeCell ref="C83:F83"/>
    <mergeCell ref="C84:F84"/>
    <mergeCell ref="C85:F85"/>
    <mergeCell ref="C86:F86"/>
    <mergeCell ref="C87:F87"/>
  </mergeCells>
  <pageMargins left="0.75" right="0.75" top="0.98425196850393704" bottom="0.98425196850393704" header="0" footer="0"/>
  <pageSetup paperSize="9" scale="8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Meso in mesni izdelki</vt:lpstr>
      <vt:lpstr>Perutnina</vt:lpstr>
      <vt:lpstr>Mleko in mlečni izdelki</vt:lpstr>
      <vt:lpstr>Zamrznjeni izdelki iz testa</vt:lpstr>
      <vt:lpstr>Splošno prehrambeno blago</vt:lpstr>
      <vt:lpstr>'Meso in mesni izdelki'!Print_Titles</vt:lpstr>
      <vt:lpstr>'Mleko in mlečni izdelki'!Print_Titles</vt:lpstr>
      <vt:lpstr>Perutnina!Print_Titles</vt:lpstr>
      <vt:lpstr>'Splošno prehrambeno blago'!Print_Titles</vt:lpstr>
      <vt:lpstr>'Zamrznjeni izdelki iz testa'!Print_Titles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riseta</cp:lastModifiedBy>
  <dcterms:created xsi:type="dcterms:W3CDTF">2019-09-19T07:14:00Z</dcterms:created>
  <dcterms:modified xsi:type="dcterms:W3CDTF">2019-09-28T07:14:26Z</dcterms:modified>
</cp:coreProperties>
</file>