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480" yWindow="270" windowWidth="24540" windowHeight="11955"/>
  </bookViews>
  <sheets>
    <sheet name="147 predračun rekapitulacija" sheetId="1" r:id="rId1"/>
  </sheets>
  <calcPr calcId="162913"/>
</workbook>
</file>

<file path=xl/calcChain.xml><?xml version="1.0" encoding="utf-8"?>
<calcChain xmlns="http://schemas.openxmlformats.org/spreadsheetml/2006/main">
  <c r="G16" i="1" l="1"/>
  <c r="H15" i="1" l="1"/>
  <c r="I15" i="1" s="1"/>
  <c r="H14" i="1"/>
  <c r="I14" i="1" s="1"/>
  <c r="H13" i="1"/>
  <c r="I13" i="1" s="1"/>
  <c r="H12" i="1"/>
  <c r="I12" i="1" s="1"/>
  <c r="H11" i="1"/>
  <c r="I11" i="1" s="1"/>
  <c r="H10" i="1"/>
  <c r="E10" i="1"/>
  <c r="F10" i="1" s="1"/>
  <c r="I10" i="1" l="1"/>
  <c r="H16" i="1"/>
  <c r="J10" i="1"/>
  <c r="K10" i="1" s="1"/>
  <c r="I16" i="1"/>
  <c r="D15" i="1"/>
  <c r="E15" i="1" s="1"/>
  <c r="F15" i="1" s="1"/>
  <c r="D14" i="1"/>
  <c r="E14" i="1" s="1"/>
  <c r="F14" i="1" s="1"/>
  <c r="D13" i="1"/>
  <c r="E13" i="1" s="1"/>
  <c r="F13" i="1" s="1"/>
  <c r="D12" i="1"/>
  <c r="E12" i="1" s="1"/>
  <c r="F12" i="1" s="1"/>
  <c r="D11" i="1"/>
  <c r="E11" i="1" s="1"/>
  <c r="F11" i="1" s="1"/>
  <c r="J12" i="1" l="1"/>
  <c r="K12" i="1" s="1"/>
  <c r="J13" i="1"/>
  <c r="K13" i="1" s="1"/>
  <c r="J14" i="1"/>
  <c r="K14" i="1" s="1"/>
  <c r="J11" i="1"/>
  <c r="K11" i="1" s="1"/>
  <c r="J15" i="1"/>
  <c r="K15" i="1" s="1"/>
  <c r="K16" i="1" l="1"/>
  <c r="J16" i="1"/>
  <c r="K17" i="1" s="1"/>
</calcChain>
</file>

<file path=xl/sharedStrings.xml><?xml version="1.0" encoding="utf-8"?>
<sst xmlns="http://schemas.openxmlformats.org/spreadsheetml/2006/main" count="30" uniqueCount="30">
  <si>
    <t>I. sklop - ljubljansko območje</t>
  </si>
  <si>
    <t>II. sklop – dolenjsko-kočevsko območje</t>
  </si>
  <si>
    <t>III. sklop – štajersko-prekmursko območje</t>
  </si>
  <si>
    <t>IV. sklop - gorenjsko območje</t>
  </si>
  <si>
    <t>V. sklop – postojnsko-primorsko območje</t>
  </si>
  <si>
    <t>VI. sklop - novogoriško območje</t>
  </si>
  <si>
    <t>MORS 147/2019-ODP, čiščenje poslovnih prostorov</t>
  </si>
  <si>
    <t>sklop</t>
  </si>
  <si>
    <t xml:space="preserve">višina DDV/e.m. v EUR  </t>
  </si>
  <si>
    <t>skupaj okvirno m2-obračunski za  4 leta oz. 48mesecev</t>
  </si>
  <si>
    <t>skupaj vrednost ponudbe v EUR, brez DDV, za 48 mesecev</t>
  </si>
  <si>
    <t>skupaj vrednost DDV, v EUR</t>
  </si>
  <si>
    <t>skupaj vrednost ponudbe v EUR, z DDV, za 48 mesecev</t>
  </si>
  <si>
    <t xml:space="preserve">ponudnik- kratko in kraj: </t>
  </si>
  <si>
    <t>številka in datum ponudbe:</t>
  </si>
  <si>
    <r>
      <rPr>
        <sz val="10"/>
        <color indexed="8"/>
        <rFont val="Arial"/>
        <family val="2"/>
        <charset val="238"/>
      </rPr>
      <t xml:space="preserve">višina DDV v %; </t>
    </r>
    <r>
      <rPr>
        <i/>
        <sz val="10"/>
        <color indexed="8"/>
        <rFont val="Arial"/>
        <family val="2"/>
        <charset val="238"/>
      </rPr>
      <t>na 1 dec.mesto (vpisati)</t>
    </r>
  </si>
  <si>
    <t>147 POVZETEK PREDRAČUNA kompleksni (REKAPITULACIJA)</t>
  </si>
  <si>
    <t>4=2*3/100</t>
  </si>
  <si>
    <t>5=2+4</t>
  </si>
  <si>
    <t>cena v EUR  brez DDV/e.m.(za 1 m2-obračunski), na 4 dec.mesta (vpisati)</t>
  </si>
  <si>
    <t>cena v EUR  z DDV/e.m.(za 1 m2-obračunski), na 4 dec.mesta</t>
  </si>
  <si>
    <t xml:space="preserve">vpisti: da/ne </t>
  </si>
  <si>
    <t>priložena veljavna podjetniška kolektivna pogodba</t>
  </si>
  <si>
    <t>priložen certifikat ISO 9001 oz.enakovredno</t>
  </si>
  <si>
    <t>okvirno mesečni m2-obračunski; zaokroženo navzgor</t>
  </si>
  <si>
    <t>priloženo dokazilo o vzpostavljenem sistemu okoljskega ravnanja</t>
  </si>
  <si>
    <t>število vseh zaposlenih</t>
  </si>
  <si>
    <t xml:space="preserve">vpisti: </t>
  </si>
  <si>
    <t>število mladih zaposlenih, ki še niso dopolnili 30 let</t>
  </si>
  <si>
    <t>število starejših zaposlenih, ki so že dopolnili 55 let in še niso dopolnili 65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</si>
</sst>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\ _S_I_T"/>
    <numFmt numFmtId="165" formatCode="#,##0.0\ _€"/>
    <numFmt numFmtId="166" formatCode="#,##0.0000\ _€"/>
    <numFmt numFmtId="167" formatCode="#,##0\ _€"/>
    <numFmt numFmtId="168" formatCode="#,##0.00\ _€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</xf>
    <xf numFmtId="164" fontId="6" fillId="3" borderId="0" xfId="0" applyNumberFormat="1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12" fillId="6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vertical="center"/>
    </xf>
    <xf numFmtId="165" fontId="14" fillId="4" borderId="1" xfId="0" applyNumberFormat="1" applyFont="1" applyFill="1" applyBorder="1" applyAlignment="1">
      <alignment horizontal="center" vertical="center"/>
    </xf>
    <xf numFmtId="165" fontId="13" fillId="5" borderId="1" xfId="0" applyNumberFormat="1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8" fontId="13" fillId="0" borderId="1" xfId="0" applyNumberFormat="1" applyFont="1" applyBorder="1" applyAlignment="1">
      <alignment vertical="center"/>
    </xf>
    <xf numFmtId="167" fontId="10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7" fontId="10" fillId="0" borderId="1" xfId="0" applyNumberFormat="1" applyFont="1" applyFill="1" applyBorder="1" applyAlignment="1">
      <alignment vertical="center"/>
    </xf>
    <xf numFmtId="0" fontId="17" fillId="0" borderId="5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7" fillId="0" borderId="7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20" fillId="0" borderId="2" xfId="0" applyFont="1" applyFill="1" applyBorder="1" applyAlignment="1">
      <alignment vertical="center"/>
    </xf>
    <xf numFmtId="0" fontId="20" fillId="0" borderId="4" xfId="0" applyFont="1" applyFill="1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5"/>
  <sheetViews>
    <sheetView tabSelected="1" workbookViewId="0">
      <selection activeCell="B5" sqref="B5"/>
    </sheetView>
  </sheetViews>
  <sheetFormatPr defaultRowHeight="14.25" x14ac:dyDescent="0.25"/>
  <cols>
    <col min="1" max="1" width="3.42578125" style="1" customWidth="1"/>
    <col min="2" max="2" width="39.7109375" style="1" customWidth="1"/>
    <col min="3" max="3" width="15.5703125" style="1" customWidth="1"/>
    <col min="4" max="4" width="10.42578125" style="1" customWidth="1"/>
    <col min="5" max="5" width="10.5703125" style="1" customWidth="1"/>
    <col min="6" max="6" width="15" style="1" customWidth="1"/>
    <col min="7" max="7" width="11.140625" style="1" customWidth="1"/>
    <col min="8" max="8" width="12" style="1" customWidth="1"/>
    <col min="9" max="9" width="15.85546875" style="1" customWidth="1"/>
    <col min="10" max="10" width="14.5703125" style="1" customWidth="1"/>
    <col min="11" max="11" width="15.7109375" style="1" customWidth="1"/>
    <col min="12" max="16384" width="9.140625" style="1"/>
  </cols>
  <sheetData>
    <row r="1" spans="2:11" ht="25.5" customHeight="1" x14ac:dyDescent="0.25">
      <c r="B1" s="8" t="s">
        <v>16</v>
      </c>
    </row>
    <row r="2" spans="2:11" x14ac:dyDescent="0.25">
      <c r="B2" s="20"/>
    </row>
    <row r="3" spans="2:11" ht="15" x14ac:dyDescent="0.25">
      <c r="B3" s="8" t="s">
        <v>6</v>
      </c>
    </row>
    <row r="5" spans="2:11" ht="33.75" customHeight="1" x14ac:dyDescent="0.25">
      <c r="B5" s="3"/>
      <c r="C5" s="3"/>
      <c r="D5" s="3"/>
      <c r="E5" s="3"/>
      <c r="F5" s="3"/>
      <c r="G5" s="3"/>
      <c r="I5" s="4" t="s">
        <v>13</v>
      </c>
    </row>
    <row r="6" spans="2:11" ht="33" customHeight="1" x14ac:dyDescent="0.25">
      <c r="B6" s="5"/>
      <c r="C6" s="5"/>
      <c r="D6" s="5"/>
      <c r="E6" s="5"/>
      <c r="F6" s="5"/>
      <c r="G6" s="5"/>
      <c r="I6" s="6" t="s">
        <v>14</v>
      </c>
    </row>
    <row r="8" spans="2:11" ht="76.5" x14ac:dyDescent="0.25">
      <c r="B8" s="2" t="s">
        <v>7</v>
      </c>
      <c r="C8" s="2" t="s">
        <v>19</v>
      </c>
      <c r="D8" s="7" t="s">
        <v>15</v>
      </c>
      <c r="E8" s="2" t="s">
        <v>8</v>
      </c>
      <c r="F8" s="2" t="s">
        <v>20</v>
      </c>
      <c r="G8" s="2" t="s">
        <v>24</v>
      </c>
      <c r="H8" s="2" t="s">
        <v>9</v>
      </c>
      <c r="I8" s="2" t="s">
        <v>10</v>
      </c>
      <c r="J8" s="2" t="s">
        <v>11</v>
      </c>
      <c r="K8" s="2" t="s">
        <v>12</v>
      </c>
    </row>
    <row r="9" spans="2:11" s="12" customFormat="1" ht="16.5" customHeight="1" x14ac:dyDescent="0.25">
      <c r="B9" s="11">
        <v>1</v>
      </c>
      <c r="C9" s="11">
        <v>2</v>
      </c>
      <c r="D9" s="11">
        <v>3</v>
      </c>
      <c r="E9" s="11" t="s">
        <v>17</v>
      </c>
      <c r="F9" s="11" t="s">
        <v>18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</row>
    <row r="10" spans="2:11" s="10" customFormat="1" ht="27" customHeight="1" x14ac:dyDescent="0.25">
      <c r="B10" s="9" t="s">
        <v>0</v>
      </c>
      <c r="C10" s="13"/>
      <c r="D10" s="17"/>
      <c r="E10" s="14">
        <f>+C10*D10/100</f>
        <v>0</v>
      </c>
      <c r="F10" s="15">
        <f>+E10+C10</f>
        <v>0</v>
      </c>
      <c r="G10" s="29">
        <v>900000</v>
      </c>
      <c r="H10" s="29">
        <f>+G10*48</f>
        <v>43200000</v>
      </c>
      <c r="I10" s="21">
        <f>+C10*H10</f>
        <v>0</v>
      </c>
      <c r="J10" s="21">
        <f>+E10*H10</f>
        <v>0</v>
      </c>
      <c r="K10" s="19">
        <f>+J10+I10</f>
        <v>0</v>
      </c>
    </row>
    <row r="11" spans="2:11" s="10" customFormat="1" ht="27" customHeight="1" x14ac:dyDescent="0.25">
      <c r="B11" s="9" t="s">
        <v>1</v>
      </c>
      <c r="C11" s="13"/>
      <c r="D11" s="18">
        <f>+$D$10</f>
        <v>0</v>
      </c>
      <c r="E11" s="14">
        <f t="shared" ref="E11:E15" si="0">+C11*D11/100</f>
        <v>0</v>
      </c>
      <c r="F11" s="15">
        <f t="shared" ref="F11:F15" si="1">+E11+C11</f>
        <v>0</v>
      </c>
      <c r="G11" s="16">
        <v>600000</v>
      </c>
      <c r="H11" s="16">
        <f t="shared" ref="H11:H15" si="2">+G11*48</f>
        <v>28800000</v>
      </c>
      <c r="I11" s="21">
        <f t="shared" ref="I11:I15" si="3">+C11*H11</f>
        <v>0</v>
      </c>
      <c r="J11" s="21">
        <f t="shared" ref="J11:J15" si="4">+E11*H11</f>
        <v>0</v>
      </c>
      <c r="K11" s="19">
        <f t="shared" ref="K11:K15" si="5">+J11+I11</f>
        <v>0</v>
      </c>
    </row>
    <row r="12" spans="2:11" s="10" customFormat="1" ht="27" customHeight="1" x14ac:dyDescent="0.25">
      <c r="B12" s="9" t="s">
        <v>2</v>
      </c>
      <c r="C12" s="13"/>
      <c r="D12" s="18">
        <f t="shared" ref="D12:D15" si="6">+$D$10</f>
        <v>0</v>
      </c>
      <c r="E12" s="14">
        <f t="shared" si="0"/>
        <v>0</v>
      </c>
      <c r="F12" s="15">
        <f t="shared" si="1"/>
        <v>0</v>
      </c>
      <c r="G12" s="16">
        <v>500000</v>
      </c>
      <c r="H12" s="16">
        <f t="shared" si="2"/>
        <v>24000000</v>
      </c>
      <c r="I12" s="21">
        <f t="shared" si="3"/>
        <v>0</v>
      </c>
      <c r="J12" s="21">
        <f t="shared" si="4"/>
        <v>0</v>
      </c>
      <c r="K12" s="19">
        <f t="shared" si="5"/>
        <v>0</v>
      </c>
    </row>
    <row r="13" spans="2:11" s="10" customFormat="1" ht="27" customHeight="1" x14ac:dyDescent="0.25">
      <c r="B13" s="9" t="s">
        <v>3</v>
      </c>
      <c r="C13" s="13"/>
      <c r="D13" s="18">
        <f t="shared" si="6"/>
        <v>0</v>
      </c>
      <c r="E13" s="14">
        <f t="shared" si="0"/>
        <v>0</v>
      </c>
      <c r="F13" s="15">
        <f t="shared" si="1"/>
        <v>0</v>
      </c>
      <c r="G13" s="16">
        <v>300000</v>
      </c>
      <c r="H13" s="16">
        <f t="shared" si="2"/>
        <v>14400000</v>
      </c>
      <c r="I13" s="21">
        <f t="shared" si="3"/>
        <v>0</v>
      </c>
      <c r="J13" s="21">
        <f t="shared" si="4"/>
        <v>0</v>
      </c>
      <c r="K13" s="19">
        <f t="shared" si="5"/>
        <v>0</v>
      </c>
    </row>
    <row r="14" spans="2:11" s="10" customFormat="1" ht="27" customHeight="1" x14ac:dyDescent="0.25">
      <c r="B14" s="9" t="s">
        <v>4</v>
      </c>
      <c r="C14" s="13"/>
      <c r="D14" s="18">
        <f t="shared" si="6"/>
        <v>0</v>
      </c>
      <c r="E14" s="14">
        <f t="shared" si="0"/>
        <v>0</v>
      </c>
      <c r="F14" s="15">
        <f t="shared" si="1"/>
        <v>0</v>
      </c>
      <c r="G14" s="16">
        <v>300000</v>
      </c>
      <c r="H14" s="16">
        <f t="shared" si="2"/>
        <v>14400000</v>
      </c>
      <c r="I14" s="21">
        <f t="shared" si="3"/>
        <v>0</v>
      </c>
      <c r="J14" s="21">
        <f t="shared" si="4"/>
        <v>0</v>
      </c>
      <c r="K14" s="19">
        <f t="shared" si="5"/>
        <v>0</v>
      </c>
    </row>
    <row r="15" spans="2:11" s="10" customFormat="1" ht="27" customHeight="1" x14ac:dyDescent="0.25">
      <c r="B15" s="9" t="s">
        <v>5</v>
      </c>
      <c r="C15" s="13"/>
      <c r="D15" s="18">
        <f t="shared" si="6"/>
        <v>0</v>
      </c>
      <c r="E15" s="14">
        <f t="shared" si="0"/>
        <v>0</v>
      </c>
      <c r="F15" s="15">
        <f t="shared" si="1"/>
        <v>0</v>
      </c>
      <c r="G15" s="16">
        <v>70000</v>
      </c>
      <c r="H15" s="16">
        <f t="shared" si="2"/>
        <v>3360000</v>
      </c>
      <c r="I15" s="21">
        <f t="shared" si="3"/>
        <v>0</v>
      </c>
      <c r="J15" s="21">
        <f t="shared" si="4"/>
        <v>0</v>
      </c>
      <c r="K15" s="19">
        <f t="shared" si="5"/>
        <v>0</v>
      </c>
    </row>
    <row r="16" spans="2:11" x14ac:dyDescent="0.25">
      <c r="G16" s="22">
        <f>SUM(G10:G15)</f>
        <v>2670000</v>
      </c>
      <c r="H16" s="22">
        <f>SUM(H10:H15)</f>
        <v>128160000</v>
      </c>
      <c r="I16" s="23">
        <f>SUM(I10:I15)</f>
        <v>0</v>
      </c>
      <c r="J16" s="24">
        <f>SUM(J10:J15)</f>
        <v>0</v>
      </c>
      <c r="K16" s="24">
        <f>SUM(K10:K15)</f>
        <v>0</v>
      </c>
    </row>
    <row r="17" spans="2:11" x14ac:dyDescent="0.25">
      <c r="K17" s="25">
        <f>+K16-J16-I16</f>
        <v>0</v>
      </c>
    </row>
    <row r="18" spans="2:11" ht="18.75" customHeight="1" x14ac:dyDescent="0.25">
      <c r="B18" s="26"/>
      <c r="C18" s="26"/>
      <c r="F18" s="28" t="s">
        <v>21</v>
      </c>
    </row>
    <row r="19" spans="2:11" ht="28.5" customHeight="1" x14ac:dyDescent="0.25">
      <c r="B19" s="41" t="s">
        <v>23</v>
      </c>
      <c r="C19" s="30"/>
      <c r="D19" s="31"/>
      <c r="E19" s="32"/>
      <c r="F19" s="27"/>
    </row>
    <row r="20" spans="2:11" ht="28.5" customHeight="1" x14ac:dyDescent="0.25">
      <c r="B20" s="40" t="s">
        <v>25</v>
      </c>
      <c r="C20" s="33"/>
      <c r="D20" s="34"/>
      <c r="E20" s="35"/>
      <c r="F20" s="27"/>
    </row>
    <row r="21" spans="2:11" ht="28.5" customHeight="1" x14ac:dyDescent="0.25">
      <c r="B21" s="40" t="s">
        <v>22</v>
      </c>
      <c r="C21" s="33"/>
      <c r="D21" s="34"/>
      <c r="E21" s="35"/>
      <c r="F21" s="27"/>
    </row>
    <row r="22" spans="2:11" ht="20.25" customHeight="1" x14ac:dyDescent="0.25">
      <c r="B22" s="40"/>
      <c r="C22" s="33"/>
      <c r="D22" s="34"/>
      <c r="E22" s="35"/>
      <c r="F22" s="28" t="s">
        <v>27</v>
      </c>
    </row>
    <row r="23" spans="2:11" ht="22.5" customHeight="1" x14ac:dyDescent="0.25">
      <c r="B23" s="40" t="s">
        <v>26</v>
      </c>
      <c r="C23" s="33"/>
      <c r="D23" s="34"/>
      <c r="E23" s="35"/>
      <c r="F23" s="27"/>
    </row>
    <row r="24" spans="2:11" ht="22.5" customHeight="1" x14ac:dyDescent="0.25">
      <c r="B24" s="40" t="s">
        <v>28</v>
      </c>
      <c r="C24" s="33"/>
      <c r="D24" s="34"/>
      <c r="E24" s="35"/>
      <c r="F24" s="27"/>
      <c r="G24"/>
    </row>
    <row r="25" spans="2:11" ht="22.5" customHeight="1" x14ac:dyDescent="0.25">
      <c r="B25" s="40" t="s">
        <v>29</v>
      </c>
      <c r="C25" s="33"/>
      <c r="D25" s="34"/>
      <c r="E25" s="35"/>
      <c r="F25" s="27"/>
      <c r="G25" s="37"/>
    </row>
    <row r="26" spans="2:11" ht="15" x14ac:dyDescent="0.25">
      <c r="B26" s="36"/>
      <c r="C26"/>
      <c r="D26"/>
      <c r="E26"/>
      <c r="F26"/>
      <c r="G26"/>
    </row>
    <row r="28" spans="2:11" x14ac:dyDescent="0.25">
      <c r="B28" s="36"/>
    </row>
    <row r="29" spans="2:11" x14ac:dyDescent="0.25">
      <c r="B29" s="38"/>
    </row>
    <row r="30" spans="2:11" x14ac:dyDescent="0.25">
      <c r="B30" s="38"/>
    </row>
    <row r="31" spans="2:11" x14ac:dyDescent="0.25">
      <c r="B31" s="39"/>
    </row>
    <row r="32" spans="2:11" x14ac:dyDescent="0.25">
      <c r="B32" s="39"/>
    </row>
    <row r="33" spans="2:2" x14ac:dyDescent="0.25">
      <c r="B33" s="38"/>
    </row>
    <row r="34" spans="2:2" x14ac:dyDescent="0.25">
      <c r="B34" s="36"/>
    </row>
    <row r="35" spans="2:2" x14ac:dyDescent="0.25">
      <c r="B35" s="36"/>
    </row>
  </sheetData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Header>&amp;L147 POVZETEK PREDRAČUNA KOMPLEKSNI (REKAPITULACIJA)&amp;CČIŠČENJE POSLOVNIH PROSTOROV&amp;RMORS 147/2019-ODP</oddHeader>
    <oddFooter>&amp;Lizpsi: &amp;C&amp;F&amp;R&amp;A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147 predračun 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2019-10-22T08:59:04Z</cp:lastPrinted>
  <dcterms:created xsi:type="dcterms:W3CDTF">2019-10-02T06:26:54Z</dcterms:created>
  <dcterms:modified xsi:type="dcterms:W3CDTF">2019-10-29T06:48:56Z</dcterms:modified>
</cp:coreProperties>
</file>