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240" yWindow="75" windowWidth="23760" windowHeight="12150"/>
  </bookViews>
  <sheets>
    <sheet name="I.skl-LJ" sheetId="1" r:id="rId1"/>
    <sheet name="II.skl-dolenj-koč" sheetId="2" r:id="rId2"/>
    <sheet name="III.skl-štaj-pek" sheetId="3" r:id="rId3"/>
    <sheet name="IV.skl-gorenj" sheetId="4" r:id="rId4"/>
    <sheet name="V.skl-prost-prim" sheetId="5" r:id="rId5"/>
    <sheet name="VI.skl-NG" sheetId="6" r:id="rId6"/>
    <sheet name="147vse" sheetId="9" r:id="rId7"/>
  </sheets>
  <calcPr calcId="162913"/>
</workbook>
</file>

<file path=xl/calcChain.xml><?xml version="1.0" encoding="utf-8"?>
<calcChain xmlns="http://schemas.openxmlformats.org/spreadsheetml/2006/main">
  <c r="N10" i="9" l="1"/>
  <c r="N9" i="9"/>
  <c r="N8" i="9"/>
  <c r="N7" i="9"/>
  <c r="N6" i="9"/>
  <c r="N5" i="9"/>
  <c r="B23" i="9" l="1"/>
  <c r="B22" i="9"/>
  <c r="B21" i="9"/>
  <c r="B20" i="9"/>
  <c r="B19" i="9"/>
  <c r="B18" i="9"/>
  <c r="B17" i="9"/>
  <c r="B16" i="9"/>
  <c r="B15" i="9"/>
  <c r="B14" i="9"/>
  <c r="B13" i="9"/>
  <c r="B12" i="9"/>
  <c r="F5" i="9" l="1"/>
  <c r="G5" i="9"/>
  <c r="F6" i="9"/>
  <c r="G6" i="9"/>
  <c r="F7" i="9"/>
  <c r="G7" i="9"/>
  <c r="F8" i="9"/>
  <c r="G8" i="9"/>
  <c r="F9" i="9"/>
  <c r="G9" i="9"/>
  <c r="F10" i="9"/>
  <c r="G10" i="9"/>
  <c r="C10" i="9"/>
  <c r="C9" i="9"/>
  <c r="C8" i="9"/>
  <c r="C7" i="9"/>
  <c r="B10" i="9"/>
  <c r="B9" i="9"/>
  <c r="B8" i="9"/>
  <c r="B7" i="9"/>
  <c r="C6" i="9"/>
  <c r="B6" i="9"/>
  <c r="B5" i="9"/>
  <c r="C5" i="9"/>
  <c r="D29" i="3" l="1"/>
  <c r="E29" i="3" s="1"/>
  <c r="C15" i="3"/>
  <c r="B13" i="3"/>
  <c r="D10" i="3"/>
  <c r="D7" i="9" s="1"/>
  <c r="D29" i="4"/>
  <c r="E29" i="4" s="1"/>
  <c r="C15" i="4"/>
  <c r="B13" i="4"/>
  <c r="D10" i="4"/>
  <c r="D29" i="5"/>
  <c r="E29" i="5" s="1"/>
  <c r="C15" i="5"/>
  <c r="B13" i="5"/>
  <c r="D10" i="5"/>
  <c r="D29" i="6"/>
  <c r="E29" i="6" s="1"/>
  <c r="C15" i="6"/>
  <c r="B13" i="6"/>
  <c r="D10" i="6"/>
  <c r="D29" i="2"/>
  <c r="E29" i="2" s="1"/>
  <c r="C15" i="2"/>
  <c r="B13" i="2"/>
  <c r="D10" i="2"/>
  <c r="D6" i="9" s="1"/>
  <c r="B13" i="1"/>
  <c r="H5" i="9" s="1"/>
  <c r="B15" i="2" l="1"/>
  <c r="D15" i="2" s="1"/>
  <c r="H6" i="9"/>
  <c r="B15" i="6"/>
  <c r="H10" i="9"/>
  <c r="B15" i="5"/>
  <c r="H9" i="9"/>
  <c r="B15" i="4"/>
  <c r="I8" i="9" s="1"/>
  <c r="H8" i="9"/>
  <c r="B15" i="3"/>
  <c r="D15" i="3" s="1"/>
  <c r="H7" i="9"/>
  <c r="D15" i="6"/>
  <c r="I10" i="9"/>
  <c r="E10" i="6"/>
  <c r="E10" i="9" s="1"/>
  <c r="D10" i="9"/>
  <c r="E10" i="5"/>
  <c r="E9" i="9" s="1"/>
  <c r="D9" i="9"/>
  <c r="D15" i="5"/>
  <c r="I9" i="9"/>
  <c r="E10" i="4"/>
  <c r="E8" i="9" s="1"/>
  <c r="D8" i="9"/>
  <c r="E10" i="2"/>
  <c r="E6" i="9" s="1"/>
  <c r="I6" i="9"/>
  <c r="E10" i="3"/>
  <c r="E7" i="9" s="1"/>
  <c r="D29" i="1"/>
  <c r="E29" i="1" s="1"/>
  <c r="C15" i="1"/>
  <c r="B15" i="1"/>
  <c r="I5" i="9" s="1"/>
  <c r="D10" i="1"/>
  <c r="D15" i="4" l="1"/>
  <c r="I7" i="9"/>
  <c r="I11" i="9" s="1"/>
  <c r="E15" i="6"/>
  <c r="K10" i="9" s="1"/>
  <c r="L10" i="9" s="1"/>
  <c r="J10" i="9"/>
  <c r="E15" i="5"/>
  <c r="K9" i="9" s="1"/>
  <c r="M9" i="9" s="1"/>
  <c r="J9" i="9"/>
  <c r="E15" i="4"/>
  <c r="K8" i="9" s="1"/>
  <c r="M8" i="9" s="1"/>
  <c r="J8" i="9"/>
  <c r="E15" i="2"/>
  <c r="K6" i="9" s="1"/>
  <c r="M6" i="9" s="1"/>
  <c r="J6" i="9"/>
  <c r="E15" i="3"/>
  <c r="K7" i="9" s="1"/>
  <c r="L7" i="9" s="1"/>
  <c r="J7" i="9"/>
  <c r="E10" i="1"/>
  <c r="E5" i="9" s="1"/>
  <c r="D5" i="9"/>
  <c r="D15" i="1"/>
  <c r="L6" i="9" l="1"/>
  <c r="M7" i="9"/>
  <c r="M10" i="9"/>
  <c r="L9" i="9"/>
  <c r="L8" i="9"/>
  <c r="E15" i="1"/>
  <c r="K5" i="9" s="1"/>
  <c r="M5" i="9" s="1"/>
  <c r="J5" i="9"/>
  <c r="J11" i="9" s="1"/>
  <c r="L5" i="9" l="1"/>
  <c r="K11" i="9"/>
</calcChain>
</file>

<file path=xl/sharedStrings.xml><?xml version="1.0" encoding="utf-8"?>
<sst xmlns="http://schemas.openxmlformats.org/spreadsheetml/2006/main" count="315" uniqueCount="71">
  <si>
    <t>I. sklop - ljubljansko območje</t>
  </si>
  <si>
    <t>PONUDBA - CENE</t>
  </si>
  <si>
    <r>
      <rPr>
        <sz val="10"/>
        <color indexed="8"/>
        <rFont val="Arial"/>
        <family val="2"/>
        <charset val="238"/>
      </rPr>
      <t xml:space="preserve">višina DDV v %; </t>
    </r>
    <r>
      <rPr>
        <i/>
        <sz val="10"/>
        <color indexed="8"/>
        <rFont val="Arial"/>
        <family val="2"/>
        <charset val="238"/>
      </rPr>
      <t>na 1 dec.mesto</t>
    </r>
  </si>
  <si>
    <t xml:space="preserve">višina DDV/e.m., v EUR  </t>
  </si>
  <si>
    <r>
      <rPr>
        <sz val="10"/>
        <color indexed="8"/>
        <rFont val="Arial"/>
        <family val="2"/>
        <charset val="238"/>
      </rPr>
      <t xml:space="preserve">višina DDV v %; </t>
    </r>
    <r>
      <rPr>
        <i/>
        <sz val="10"/>
        <color indexed="8"/>
        <rFont val="Arial"/>
        <family val="2"/>
        <charset val="238"/>
      </rPr>
      <t>na 1 dec.mesto (vpisati)</t>
    </r>
  </si>
  <si>
    <t>skupaj vrednost DDV, v EUR</t>
  </si>
  <si>
    <t>skupaj vrednost ponudbe v EUR, brez DDV, za 48 mesecev</t>
  </si>
  <si>
    <t>skupaj vrednost ponudbe v EUR, z DDV, za 48 mesecev</t>
  </si>
  <si>
    <t>cena v EUR  z DDV/e.m. (za 1 m2-obračunski)</t>
  </si>
  <si>
    <r>
      <t xml:space="preserve">cena v EUR  brez DDV/e.m. (za 1 m2-obračunski); </t>
    </r>
    <r>
      <rPr>
        <i/>
        <sz val="10"/>
        <color theme="1"/>
        <rFont val="Arial"/>
        <family val="2"/>
        <charset val="238"/>
      </rPr>
      <t>na 4 decimalna mesta</t>
    </r>
    <r>
      <rPr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(vpisati)</t>
    </r>
  </si>
  <si>
    <t xml:space="preserve">ga./g. </t>
  </si>
  <si>
    <t>telefon</t>
  </si>
  <si>
    <t>e-mail</t>
  </si>
  <si>
    <t xml:space="preserve"> ime in priimek osebe</t>
  </si>
  <si>
    <t>mobilni telefon</t>
  </si>
  <si>
    <t>(v kolikor ne bo navedbe, se upošteva dežurna oseba za SOS-intervencije iz priloge: podatki o ponudniku)</t>
  </si>
  <si>
    <t>režijska ura za 1 delavca je:</t>
  </si>
  <si>
    <t xml:space="preserve">Izredne izvedbe storitev čiščenja v primeru nesreč in drugih dogodkov, na klic oziroma pisni poziv naročnika, </t>
  </si>
  <si>
    <t>ki je dosegljiva vsak dan 24 ur na dan:</t>
  </si>
  <si>
    <t xml:space="preserve">faktor za obračun tedna  v mesecu je 4,3;  365/12/7=4,3 tedna </t>
  </si>
  <si>
    <t>skupaj okvirno m2-obračunski za  4 leta oz. 48mesecev</t>
  </si>
  <si>
    <t>Po predhodnem, vsaj 20 dnevnem pisnem obvestilu naročnika, za predvidene:</t>
  </si>
  <si>
    <t>gornje ponujene cene za m2-obračunski (za predmetni sklop).</t>
  </si>
  <si>
    <t>Cene so fiksne za čas najmanj 12 mesecev, šteto od dneva nastopa veljavnosti pogodbe, in veljajo fco lokacija naročnika!</t>
  </si>
  <si>
    <t>Kraj izvedbe:</t>
  </si>
  <si>
    <t>fco lokacije naročnika na območju R Slovenije!</t>
  </si>
  <si>
    <t>Izvajalčeva odgovorna oseba za KONTROLO KVALITETE IZVEDBE STORITEV:</t>
  </si>
  <si>
    <t>cena v EUR  z DDV/e.m. (režijska ura za 1 delavca)</t>
  </si>
  <si>
    <r>
      <t xml:space="preserve">cena v EUR  brez DDV/e.m. (režijska ura za 1 delavca); </t>
    </r>
    <r>
      <rPr>
        <i/>
        <sz val="10"/>
        <color theme="1"/>
        <rFont val="Arial"/>
        <family val="2"/>
        <charset val="238"/>
      </rPr>
      <t>na 2 decimalni mesti</t>
    </r>
    <r>
      <rPr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(vpisati)</t>
    </r>
  </si>
  <si>
    <r>
      <t xml:space="preserve">ki veljajo vsak dan, 24 ur na dan, se obračunavajo po, </t>
    </r>
    <r>
      <rPr>
        <b/>
        <u/>
        <sz val="11"/>
        <color theme="1"/>
        <rFont val="Arial"/>
        <family val="2"/>
        <charset val="238"/>
      </rPr>
      <t>režijski uri</t>
    </r>
    <r>
      <rPr>
        <sz val="11"/>
        <color theme="1"/>
        <rFont val="Arial"/>
        <family val="2"/>
        <charset val="238"/>
      </rPr>
      <t xml:space="preserve"> vsakega udeleženega izvajalčevega delavca. </t>
    </r>
  </si>
  <si>
    <r>
      <t xml:space="preserve">Za take izredne storitve, za ta sklop, je izvajalčeva </t>
    </r>
    <r>
      <rPr>
        <b/>
        <u/>
        <sz val="11"/>
        <color theme="1"/>
        <rFont val="Arial"/>
        <family val="2"/>
        <charset val="238"/>
      </rPr>
      <t xml:space="preserve">dežurna </t>
    </r>
    <r>
      <rPr>
        <sz val="11"/>
        <color theme="1"/>
        <rFont val="Arial"/>
        <family val="2"/>
        <charset val="238"/>
      </rPr>
      <t xml:space="preserve">kontaktna oseba (za SOS-intervencije), </t>
    </r>
  </si>
  <si>
    <t xml:space="preserve">ponudnik- kratko in kraj: </t>
  </si>
  <si>
    <t>številka in datum ponudbe:</t>
  </si>
  <si>
    <r>
      <t>·</t>
    </r>
    <r>
      <rPr>
        <sz val="10"/>
        <color theme="1"/>
        <rFont val="Times New Roman"/>
        <family val="1"/>
        <charset val="238"/>
      </rPr>
      <t> </t>
    </r>
    <r>
      <rPr>
        <sz val="10"/>
        <color theme="1"/>
        <rFont val="Arial"/>
        <family val="2"/>
        <charset val="238"/>
      </rPr>
      <t xml:space="preserve">začetna čiščenja zapuščenih umazanih lokacij, se storitev obračunava po </t>
    </r>
    <r>
      <rPr>
        <b/>
        <u/>
        <sz val="10"/>
        <color theme="1"/>
        <rFont val="Arial"/>
        <family val="2"/>
        <charset val="238"/>
      </rPr>
      <t>30 %</t>
    </r>
    <r>
      <rPr>
        <sz val="10"/>
        <color theme="1"/>
        <rFont val="Arial"/>
        <family val="2"/>
        <charset val="238"/>
      </rPr>
      <t xml:space="preserve"> </t>
    </r>
    <r>
      <rPr>
        <b/>
        <u/>
        <sz val="10"/>
        <color theme="1"/>
        <rFont val="Arial"/>
        <family val="2"/>
        <charset val="238"/>
      </rPr>
      <t>zvišani ceni,</t>
    </r>
  </si>
  <si>
    <t>*</t>
  </si>
  <si>
    <r>
      <t xml:space="preserve">     se storitev obračunava po </t>
    </r>
    <r>
      <rPr>
        <b/>
        <u/>
        <sz val="10"/>
        <color theme="1"/>
        <rFont val="Arial"/>
        <family val="2"/>
        <charset val="238"/>
      </rPr>
      <t>10 %</t>
    </r>
    <r>
      <rPr>
        <sz val="10"/>
        <color theme="1"/>
        <rFont val="Arial"/>
        <family val="2"/>
        <charset val="238"/>
      </rPr>
      <t xml:space="preserve"> </t>
    </r>
    <r>
      <rPr>
        <b/>
        <u/>
        <sz val="10"/>
        <color theme="1"/>
        <rFont val="Arial"/>
        <family val="2"/>
        <charset val="238"/>
      </rPr>
      <t>zvišani ceni</t>
    </r>
  </si>
  <si>
    <r>
      <t>·</t>
    </r>
    <r>
      <rPr>
        <sz val="10"/>
        <color theme="1"/>
        <rFont val="Times New Roman"/>
        <family val="1"/>
        <charset val="238"/>
      </rPr>
      <t> </t>
    </r>
    <r>
      <rPr>
        <sz val="10"/>
        <color theme="1"/>
        <rFont val="Arial"/>
        <family val="2"/>
        <charset val="238"/>
      </rPr>
      <t>izredne izvedbe storitev čiščenja (tekoče negovanih in vzdrževanih lokacij): beljenje, selitve, adaptacije idr.,</t>
    </r>
  </si>
  <si>
    <r>
      <t xml:space="preserve">Storitev se opravlja z izvajalčevimi čistilnimi pripomočki in čistili, skladno z </t>
    </r>
    <r>
      <rPr>
        <u/>
        <sz val="10"/>
        <color theme="1"/>
        <rFont val="Arial"/>
        <family val="2"/>
        <charset val="238"/>
      </rPr>
      <t>Uredbo o zelenem javnem naročanju (Ur.l. RS, št. 51/17).</t>
    </r>
  </si>
  <si>
    <t>Za posamezne lokacije, se upoštevajo minimalni normativi iz priloge.</t>
  </si>
  <si>
    <t>%</t>
  </si>
  <si>
    <r>
      <t xml:space="preserve">Navedite koliko </t>
    </r>
    <r>
      <rPr>
        <u/>
        <sz val="11"/>
        <color theme="1"/>
        <rFont val="Arial"/>
        <family val="2"/>
        <charset val="238"/>
      </rPr>
      <t>odstotkov</t>
    </r>
    <r>
      <rPr>
        <sz val="11"/>
        <color theme="1"/>
        <rFont val="Arial"/>
        <family val="2"/>
        <charset val="238"/>
      </rPr>
      <t xml:space="preserve"> je v vaši ponujeni ceni za 1 m2-obračunski, živega dela oseb, ki neposredno izvaja storitev:</t>
    </r>
  </si>
  <si>
    <t>ostalo so materialni  in drugi stroški.</t>
  </si>
  <si>
    <t>II. sklop – dolenjsko-kočevsko območje</t>
  </si>
  <si>
    <t xml:space="preserve">Celje, Dravograd, Hoče,Limbuš, Maribor, Murska Sobota, Ptuj, Zaloška gorica, Slovenska Bistrica, Slovenske Konjice, Slovenj Gradec, </t>
  </si>
  <si>
    <t>III. sklop – štajersko-prekmursko območje</t>
  </si>
  <si>
    <t>IV. sklop - gorenjsko območje</t>
  </si>
  <si>
    <t xml:space="preserve">Poljče-Begunje na Gorenjskem, Bohinjska Bela, Brnik-letališče,  Kranj, Pokljuka-Srednja vas v Bohinju-Zg.Gorje, </t>
  </si>
  <si>
    <t>V. sklop – postojnsko-primorsko območje</t>
  </si>
  <si>
    <t xml:space="preserve">Brežice, Cerklje ob Krki, Črnomelj, Kočevska Reka, Novo mesto, Poganci, Primoži, Škrilj, Zdihovo, </t>
  </si>
  <si>
    <t xml:space="preserve">   (Krško, Metlika, Ribnica, Trebnje) in drugi,</t>
  </si>
  <si>
    <t xml:space="preserve">    Poljčane, Trbovlje, Zg. Hajdina, Zg. Ložnica, (Kidričevo, Lendava, Rakičan, Ravne na Koroškem, Žalec) in drugi,</t>
  </si>
  <si>
    <t xml:space="preserve">    Mavčiče-Breg ob Savi, Crngrob-Žabnica, (Gorenja vas, Radovljica, Tržič, Todraž) in drugi,</t>
  </si>
  <si>
    <t xml:space="preserve">   Sežana, (Cerknica, Izola, Portorož) in drugi,</t>
  </si>
  <si>
    <t xml:space="preserve">Ankaran, Bloška polica-Nova vas, Logatec, Koper Pivka, Postojna, Ravbarkomanda, Bile, </t>
  </si>
  <si>
    <t xml:space="preserve">Ajdovščina, Ajševica, Nova Gorica, Vipava, Mlake, Trnovo pri Novi Gorici, -Slap ob Idrijci, </t>
  </si>
  <si>
    <t xml:space="preserve">      (Idrija, Tolmin, Šentviška gora) in drugi,</t>
  </si>
  <si>
    <t>sklop</t>
  </si>
  <si>
    <t>v okvirni skupni površini tal, z različno pogostostjo čiščenja v m2:</t>
  </si>
  <si>
    <t>preizkus</t>
  </si>
  <si>
    <t>MORS 147/2019-ODP, čiščenje poslovnih prostorov</t>
  </si>
  <si>
    <t>VI. sklop - novogoriško območje</t>
  </si>
  <si>
    <t>cena v EUR  brez DDV/e.m. (za 1 m2-obračunski)</t>
  </si>
  <si>
    <t xml:space="preserve">višina DDV/e.m. v EUR  </t>
  </si>
  <si>
    <t>okvirna skupna površinia tal v m2</t>
  </si>
  <si>
    <t>zbir  sklopov  - PONUDBA</t>
  </si>
  <si>
    <t>podatki avtomatično preneseni iz posameznih ponujenih sklopov</t>
  </si>
  <si>
    <t>Borovnica, Grosuplje, Ig, Ljubljana z ožjo okolico, Vrhnika, Ljubljanski vrh (Domžale, Kamnik) in drugi,</t>
  </si>
  <si>
    <t>okvirno mesečni m2-obračunski; zaokroženo navzgor</t>
  </si>
  <si>
    <t>Okvirno mesečni m2-obračunski; zaokroženo navzgor:</t>
  </si>
  <si>
    <r>
      <t xml:space="preserve">Navedite okvirno </t>
    </r>
    <r>
      <rPr>
        <u/>
        <sz val="11"/>
        <color theme="1"/>
        <rFont val="Arial"/>
        <family val="2"/>
        <charset val="238"/>
      </rPr>
      <t xml:space="preserve">število </t>
    </r>
    <r>
      <rPr>
        <sz val="11"/>
        <color theme="1"/>
        <rFont val="Arial"/>
        <family val="2"/>
        <charset val="238"/>
      </rPr>
      <t xml:space="preserve">delavcev , ki bodo </t>
    </r>
    <r>
      <rPr>
        <b/>
        <u/>
        <sz val="11"/>
        <color theme="1"/>
        <rFont val="Arial"/>
        <family val="2"/>
        <charset val="238"/>
      </rPr>
      <t>neposredno izvajali razpisano storitev čiščenja</t>
    </r>
    <r>
      <rPr>
        <sz val="11"/>
        <color theme="1"/>
        <rFont val="Arial"/>
        <family val="2"/>
        <charset val="238"/>
      </rPr>
      <t>, v tem sklopu:</t>
    </r>
  </si>
  <si>
    <t>režijska ura,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</si>
</sst>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\ _€"/>
    <numFmt numFmtId="165" formatCode="#,##0.0000\ _€"/>
    <numFmt numFmtId="166" formatCode="#,##0.00\ _€"/>
    <numFmt numFmtId="167" formatCode="#,##0\ _S_I_T"/>
    <numFmt numFmtId="168" formatCode="#,##0\ _€"/>
  </numFmts>
  <fonts count="25" x14ac:knownFonts="1">
    <font>
      <sz val="11"/>
      <color theme="1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7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164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10" fillId="2" borderId="2" xfId="0" applyNumberFormat="1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6" fontId="12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/>
    <xf numFmtId="165" fontId="14" fillId="0" borderId="4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8" fillId="4" borderId="5" xfId="0" applyNumberFormat="1" applyFont="1" applyFill="1" applyBorder="1" applyAlignment="1">
      <alignment horizontal="left" vertical="center"/>
    </xf>
    <xf numFmtId="165" fontId="8" fillId="4" borderId="5" xfId="0" applyNumberFormat="1" applyFont="1" applyFill="1" applyBorder="1" applyAlignment="1">
      <alignment horizontal="left" vertical="center"/>
    </xf>
    <xf numFmtId="0" fontId="8" fillId="4" borderId="6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166" fontId="13" fillId="2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16" fillId="0" borderId="7" xfId="0" applyNumberFormat="1" applyFont="1" applyBorder="1" applyAlignment="1">
      <alignment horizontal="left" vertical="top"/>
    </xf>
    <xf numFmtId="165" fontId="8" fillId="0" borderId="7" xfId="0" applyNumberFormat="1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left" vertical="center"/>
    </xf>
    <xf numFmtId="165" fontId="2" fillId="0" borderId="9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64" fontId="8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8" fillId="0" borderId="0" xfId="0" applyFont="1" applyProtection="1"/>
    <xf numFmtId="0" fontId="19" fillId="5" borderId="0" xfId="0" applyFont="1" applyFill="1" applyAlignment="1" applyProtection="1">
      <alignment horizontal="left" vertical="center" wrapText="1"/>
      <protection locked="0"/>
    </xf>
    <xf numFmtId="0" fontId="20" fillId="0" borderId="0" xfId="0" applyFont="1" applyAlignment="1" applyProtection="1">
      <alignment horizontal="left" vertical="center"/>
    </xf>
    <xf numFmtId="167" fontId="12" fillId="0" borderId="0" xfId="0" applyNumberFormat="1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167" fontId="8" fillId="0" borderId="0" xfId="0" applyNumberFormat="1" applyFont="1" applyFill="1" applyAlignment="1" applyProtection="1">
      <alignment horizontal="center" vertical="center"/>
    </xf>
    <xf numFmtId="167" fontId="12" fillId="6" borderId="0" xfId="0" applyNumberFormat="1" applyFont="1" applyFill="1" applyAlignment="1" applyProtection="1">
      <alignment horizontal="left" vertical="center"/>
      <protection locked="0"/>
    </xf>
    <xf numFmtId="0" fontId="20" fillId="0" borderId="0" xfId="0" applyFont="1" applyAlignment="1" applyProtection="1">
      <alignment vertical="center"/>
    </xf>
    <xf numFmtId="0" fontId="19" fillId="5" borderId="0" xfId="0" applyFont="1" applyFill="1" applyAlignment="1" applyProtection="1">
      <alignment horizontal="left" vertical="center"/>
      <protection locked="0"/>
    </xf>
    <xf numFmtId="164" fontId="8" fillId="4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indent="2"/>
    </xf>
    <xf numFmtId="0" fontId="21" fillId="0" borderId="0" xfId="0" applyFont="1" applyAlignment="1">
      <alignment horizontal="left" vertical="center" indent="2"/>
    </xf>
    <xf numFmtId="164" fontId="12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0" xfId="0" applyFont="1"/>
    <xf numFmtId="168" fontId="22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22" fillId="0" borderId="12" xfId="0" applyNumberFormat="1" applyFont="1" applyBorder="1" applyAlignment="1">
      <alignment horizontal="right" vertical="center"/>
    </xf>
    <xf numFmtId="165" fontId="8" fillId="0" borderId="13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165" fontId="1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8" fillId="0" borderId="2" xfId="0" applyNumberFormat="1" applyFont="1" applyBorder="1" applyAlignment="1">
      <alignment vertical="center"/>
    </xf>
    <xf numFmtId="168" fontId="8" fillId="0" borderId="2" xfId="0" applyNumberFormat="1" applyFont="1" applyBorder="1" applyAlignment="1">
      <alignment vertical="center"/>
    </xf>
    <xf numFmtId="166" fontId="8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vertical="center"/>
    </xf>
    <xf numFmtId="168" fontId="2" fillId="0" borderId="0" xfId="0" applyNumberFormat="1" applyFont="1" applyAlignment="1">
      <alignment vertical="center"/>
    </xf>
    <xf numFmtId="166" fontId="12" fillId="0" borderId="2" xfId="0" applyNumberFormat="1" applyFont="1" applyBorder="1" applyAlignment="1">
      <alignment vertical="center"/>
    </xf>
    <xf numFmtId="168" fontId="8" fillId="0" borderId="2" xfId="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68" fontId="11" fillId="0" borderId="0" xfId="0" applyNumberFormat="1" applyFont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tabSelected="1" workbookViewId="0">
      <selection activeCell="B2" sqref="B2"/>
    </sheetView>
  </sheetViews>
  <sheetFormatPr defaultRowHeight="14.25" x14ac:dyDescent="0.25"/>
  <cols>
    <col min="1" max="1" width="3.28515625" style="5" customWidth="1"/>
    <col min="2" max="2" width="23.140625" style="5" customWidth="1"/>
    <col min="3" max="3" width="12.7109375" style="5" customWidth="1"/>
    <col min="4" max="4" width="16.28515625" style="5" customWidth="1"/>
    <col min="5" max="5" width="20.42578125" style="5" customWidth="1"/>
    <col min="6" max="6" width="10.140625" style="5" bestFit="1" customWidth="1"/>
    <col min="7" max="9" width="9.140625" style="5"/>
    <col min="10" max="10" width="5.5703125" style="5" customWidth="1"/>
    <col min="11" max="16384" width="9.140625" style="5"/>
  </cols>
  <sheetData>
    <row r="1" spans="1:15" x14ac:dyDescent="0.25">
      <c r="B1" s="5" t="s">
        <v>1</v>
      </c>
      <c r="D1" s="5" t="s">
        <v>59</v>
      </c>
    </row>
    <row r="2" spans="1:15" s="37" customFormat="1" ht="43.5" customHeight="1" x14ac:dyDescent="0.2">
      <c r="B2" s="45"/>
      <c r="C2" s="38"/>
      <c r="D2" s="38"/>
      <c r="E2" s="38"/>
      <c r="F2" s="39" t="s">
        <v>31</v>
      </c>
      <c r="G2" s="41"/>
      <c r="H2" s="40"/>
      <c r="I2" s="40"/>
      <c r="J2" s="40"/>
      <c r="K2" s="40"/>
      <c r="L2" s="40"/>
      <c r="M2" s="40"/>
      <c r="N2" s="40"/>
      <c r="O2" s="42"/>
    </row>
    <row r="3" spans="1:15" s="37" customFormat="1" ht="36.75" customHeight="1" x14ac:dyDescent="0.2">
      <c r="B3" s="43"/>
      <c r="C3" s="43"/>
      <c r="D3" s="43"/>
      <c r="E3" s="43"/>
      <c r="F3" s="44" t="s">
        <v>32</v>
      </c>
      <c r="G3" s="41"/>
      <c r="H3" s="40"/>
      <c r="I3" s="40"/>
      <c r="J3" s="40"/>
      <c r="K3" s="40"/>
      <c r="L3" s="40"/>
      <c r="M3" s="40"/>
      <c r="N3" s="40"/>
      <c r="O3" s="42"/>
    </row>
    <row r="4" spans="1:15" ht="41.25" customHeight="1" x14ac:dyDescent="0.25">
      <c r="B4" s="4" t="s">
        <v>0</v>
      </c>
    </row>
    <row r="5" spans="1:15" x14ac:dyDescent="0.25">
      <c r="B5" s="51" t="s">
        <v>66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x14ac:dyDescent="0.25">
      <c r="B6" s="5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5" x14ac:dyDescent="0.25">
      <c r="B7" s="51" t="s">
        <v>57</v>
      </c>
      <c r="C7" s="6"/>
      <c r="D7" s="6"/>
      <c r="E7" s="6"/>
      <c r="F7" s="53">
        <v>77000</v>
      </c>
      <c r="G7" s="6"/>
      <c r="H7" s="6"/>
      <c r="I7" s="6"/>
      <c r="J7" s="6"/>
      <c r="K7" s="6"/>
      <c r="L7" s="6"/>
      <c r="M7" s="6"/>
      <c r="N7" s="6"/>
    </row>
    <row r="8" spans="1:15" ht="19.5" customHeight="1" x14ac:dyDescent="0.25">
      <c r="B8" s="5" t="s">
        <v>68</v>
      </c>
      <c r="D8" s="74"/>
      <c r="F8" s="75">
        <v>900000</v>
      </c>
    </row>
    <row r="9" spans="1:15" ht="51" x14ac:dyDescent="0.2">
      <c r="B9" s="3" t="s">
        <v>9</v>
      </c>
      <c r="C9" s="2" t="s">
        <v>4</v>
      </c>
      <c r="D9" s="3" t="s">
        <v>3</v>
      </c>
      <c r="E9" s="3" t="s">
        <v>8</v>
      </c>
      <c r="I9" s="52"/>
      <c r="K9" s="17"/>
    </row>
    <row r="10" spans="1:15" ht="48.75" customHeight="1" x14ac:dyDescent="0.25">
      <c r="B10" s="7"/>
      <c r="C10" s="8"/>
      <c r="D10" s="9">
        <f>+B10*C10/100</f>
        <v>0</v>
      </c>
      <c r="E10" s="10">
        <f>+D10+B10</f>
        <v>0</v>
      </c>
    </row>
    <row r="11" spans="1:15" ht="28.5" customHeight="1" x14ac:dyDescent="0.25">
      <c r="B11" s="11"/>
      <c r="C11" s="12"/>
      <c r="D11" s="11"/>
      <c r="E11" s="11"/>
    </row>
    <row r="12" spans="1:15" ht="38.25" x14ac:dyDescent="0.25">
      <c r="B12" s="27" t="s">
        <v>6</v>
      </c>
      <c r="C12" s="1" t="s">
        <v>2</v>
      </c>
      <c r="D12" s="27" t="s">
        <v>5</v>
      </c>
      <c r="E12" s="27" t="s">
        <v>7</v>
      </c>
    </row>
    <row r="13" spans="1:15" ht="24.75" customHeight="1" x14ac:dyDescent="0.25">
      <c r="B13" s="61">
        <f>+F8*48</f>
        <v>43200000</v>
      </c>
      <c r="C13" s="31" t="s">
        <v>20</v>
      </c>
      <c r="D13" s="32"/>
      <c r="E13" s="33"/>
    </row>
    <row r="14" spans="1:15" ht="24.75" customHeight="1" x14ac:dyDescent="0.25">
      <c r="A14" s="11"/>
      <c r="B14" s="62"/>
      <c r="C14" s="28" t="s">
        <v>19</v>
      </c>
      <c r="D14" s="29"/>
      <c r="E14" s="30"/>
    </row>
    <row r="15" spans="1:15" ht="30.75" customHeight="1" x14ac:dyDescent="0.25">
      <c r="B15" s="13">
        <f>+B13*B10</f>
        <v>0</v>
      </c>
      <c r="C15" s="14">
        <f>+C10</f>
        <v>0</v>
      </c>
      <c r="D15" s="15">
        <f>+B15*C15/100</f>
        <v>0</v>
      </c>
      <c r="E15" s="13">
        <f>+D15+B15</f>
        <v>0</v>
      </c>
    </row>
    <row r="16" spans="1:15" x14ac:dyDescent="0.25">
      <c r="B16" s="20" t="s">
        <v>21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2:12" x14ac:dyDescent="0.25">
      <c r="B17" s="20" t="s">
        <v>36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2" x14ac:dyDescent="0.25">
      <c r="B18" s="20" t="s">
        <v>35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2:12" x14ac:dyDescent="0.25">
      <c r="B19" s="20" t="s">
        <v>33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2:12" x14ac:dyDescent="0.25">
      <c r="B20" s="20" t="s">
        <v>22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2:12" x14ac:dyDescent="0.25">
      <c r="B21" s="20" t="s">
        <v>37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2:12" x14ac:dyDescent="0.25">
      <c r="B22" s="20" t="s">
        <v>23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2:12" x14ac:dyDescent="0.2">
      <c r="B23" s="34" t="s">
        <v>24</v>
      </c>
      <c r="C23" s="17" t="s">
        <v>25</v>
      </c>
      <c r="D23" s="20"/>
      <c r="E23" s="20"/>
      <c r="F23" s="20"/>
      <c r="G23" s="20"/>
      <c r="H23" s="20"/>
      <c r="I23" s="20"/>
      <c r="J23" s="20"/>
      <c r="K23" s="20"/>
      <c r="L23" s="20"/>
    </row>
    <row r="24" spans="2:12" ht="29.25" customHeight="1" x14ac:dyDescent="0.25">
      <c r="B24" s="11"/>
      <c r="C24" s="12"/>
      <c r="D24" s="11"/>
      <c r="E24" s="11"/>
    </row>
    <row r="25" spans="2:12" x14ac:dyDescent="0.25">
      <c r="B25" s="5" t="s">
        <v>17</v>
      </c>
      <c r="C25" s="16"/>
      <c r="D25" s="16"/>
      <c r="E25" s="16"/>
    </row>
    <row r="26" spans="2:12" ht="15" x14ac:dyDescent="0.25">
      <c r="B26" s="5" t="s">
        <v>29</v>
      </c>
      <c r="C26" s="16"/>
      <c r="D26" s="16"/>
      <c r="E26" s="16"/>
    </row>
    <row r="27" spans="2:12" ht="15" x14ac:dyDescent="0.25">
      <c r="B27" s="36" t="s">
        <v>16</v>
      </c>
      <c r="C27" s="16"/>
      <c r="D27" s="16"/>
      <c r="E27" s="16"/>
    </row>
    <row r="28" spans="2:12" ht="51" x14ac:dyDescent="0.25">
      <c r="B28" s="3" t="s">
        <v>28</v>
      </c>
      <c r="C28" s="2" t="s">
        <v>4</v>
      </c>
      <c r="D28" s="3" t="s">
        <v>3</v>
      </c>
      <c r="E28" s="3" t="s">
        <v>27</v>
      </c>
    </row>
    <row r="29" spans="2:12" ht="37.5" customHeight="1" x14ac:dyDescent="0.25">
      <c r="B29" s="26"/>
      <c r="C29" s="8"/>
      <c r="D29" s="15">
        <f>+B29*C29/100</f>
        <v>0</v>
      </c>
      <c r="E29" s="13">
        <f>+D29+B29</f>
        <v>0</v>
      </c>
    </row>
    <row r="30" spans="2:12" ht="47.25" customHeight="1" x14ac:dyDescent="0.25">
      <c r="B30" s="11"/>
      <c r="C30" s="12"/>
      <c r="D30" s="11"/>
      <c r="E30" s="11"/>
    </row>
    <row r="31" spans="2:12" ht="19.5" customHeight="1" x14ac:dyDescent="0.25">
      <c r="B31" s="5" t="s">
        <v>69</v>
      </c>
      <c r="C31" s="12"/>
      <c r="D31" s="11"/>
      <c r="E31" s="11"/>
    </row>
    <row r="32" spans="2:12" ht="34.5" customHeight="1" x14ac:dyDescent="0.25">
      <c r="B32" s="46"/>
      <c r="C32" s="35" t="s">
        <v>38</v>
      </c>
      <c r="D32" s="11"/>
      <c r="E32" s="11"/>
    </row>
    <row r="33" spans="2:10" ht="23.25" customHeight="1" x14ac:dyDescent="0.25">
      <c r="B33" s="11"/>
      <c r="C33" s="12"/>
      <c r="D33" s="11"/>
      <c r="E33" s="11"/>
    </row>
    <row r="34" spans="2:10" ht="19.5" customHeight="1" x14ac:dyDescent="0.25">
      <c r="B34" s="5" t="s">
        <v>40</v>
      </c>
      <c r="C34" s="12"/>
      <c r="D34" s="11"/>
      <c r="E34" s="11"/>
    </row>
    <row r="35" spans="2:10" ht="34.5" customHeight="1" x14ac:dyDescent="0.25">
      <c r="B35" s="46"/>
      <c r="C35" s="49" t="s">
        <v>39</v>
      </c>
      <c r="D35" s="50" t="s">
        <v>41</v>
      </c>
      <c r="E35" s="11"/>
    </row>
    <row r="36" spans="2:10" ht="23.25" customHeight="1" x14ac:dyDescent="0.25">
      <c r="B36" s="11"/>
      <c r="C36" s="12"/>
      <c r="D36" s="11"/>
      <c r="E36" s="11"/>
    </row>
    <row r="37" spans="2:10" ht="18.75" customHeight="1" x14ac:dyDescent="0.25">
      <c r="B37" s="5" t="s">
        <v>26</v>
      </c>
      <c r="C37" s="12"/>
      <c r="D37" s="11"/>
      <c r="E37" s="11"/>
    </row>
    <row r="38" spans="2:10" ht="21.75" customHeight="1" x14ac:dyDescent="0.25">
      <c r="B38" s="18" t="s">
        <v>10</v>
      </c>
      <c r="C38" s="22"/>
      <c r="D38" s="23"/>
      <c r="E38" s="23"/>
      <c r="F38" s="24"/>
    </row>
    <row r="39" spans="2:10" ht="18.75" customHeight="1" x14ac:dyDescent="0.25">
      <c r="B39" s="19" t="s">
        <v>11</v>
      </c>
      <c r="C39" s="22"/>
      <c r="D39" s="25"/>
      <c r="E39" s="25"/>
      <c r="F39" s="24"/>
    </row>
    <row r="40" spans="2:10" ht="21.75" customHeight="1" x14ac:dyDescent="0.25">
      <c r="B40" s="19" t="s">
        <v>12</v>
      </c>
      <c r="C40" s="25"/>
      <c r="D40" s="25"/>
      <c r="E40" s="25"/>
      <c r="F40" s="24"/>
    </row>
    <row r="41" spans="2:10" ht="23.25" customHeight="1" x14ac:dyDescent="0.25">
      <c r="B41" s="16"/>
      <c r="C41" s="16"/>
      <c r="D41" s="16"/>
      <c r="E41" s="16"/>
    </row>
    <row r="42" spans="2:10" ht="15" x14ac:dyDescent="0.25">
      <c r="B42" s="5" t="s">
        <v>30</v>
      </c>
    </row>
    <row r="43" spans="2:10" x14ac:dyDescent="0.25">
      <c r="B43" s="5" t="s">
        <v>18</v>
      </c>
    </row>
    <row r="44" spans="2:10" x14ac:dyDescent="0.25">
      <c r="B44" s="21" t="s">
        <v>15</v>
      </c>
    </row>
    <row r="45" spans="2:10" ht="21" customHeight="1" x14ac:dyDescent="0.25">
      <c r="B45" s="19" t="s">
        <v>13</v>
      </c>
      <c r="C45" s="22"/>
      <c r="D45" s="23"/>
      <c r="E45" s="23"/>
      <c r="F45" s="24"/>
    </row>
    <row r="46" spans="2:10" ht="23.25" customHeight="1" x14ac:dyDescent="0.25">
      <c r="B46" s="19" t="s">
        <v>14</v>
      </c>
      <c r="C46" s="22"/>
      <c r="D46" s="23"/>
      <c r="E46" s="23"/>
      <c r="F46" s="24"/>
      <c r="J46" s="5" t="s">
        <v>34</v>
      </c>
    </row>
    <row r="49" spans="2:2" x14ac:dyDescent="0.25">
      <c r="B49" s="47"/>
    </row>
    <row r="51" spans="2:2" x14ac:dyDescent="0.25">
      <c r="B51" s="48"/>
    </row>
    <row r="52" spans="2:2" x14ac:dyDescent="0.25">
      <c r="B52" s="48"/>
    </row>
    <row r="53" spans="2:2" x14ac:dyDescent="0.25">
      <c r="B53" s="48"/>
    </row>
    <row r="54" spans="2:2" x14ac:dyDescent="0.25">
      <c r="B54" s="48"/>
    </row>
  </sheetData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Header>&amp;LPONUDBA CENE&amp;CČIŠČENJE POSLOVNIH PROSTOROV&amp;RMORS 147/2019-ODP</oddHeader>
    <oddFooter>&amp;Lizpis: &amp;D&amp;C&amp;F&amp;R&amp;"-,Bold"&amp;12&amp;A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workbookViewId="0">
      <selection activeCell="B2" sqref="B2"/>
    </sheetView>
  </sheetViews>
  <sheetFormatPr defaultRowHeight="14.25" x14ac:dyDescent="0.25"/>
  <cols>
    <col min="1" max="1" width="3.28515625" style="5" customWidth="1"/>
    <col min="2" max="2" width="23.140625" style="5" customWidth="1"/>
    <col min="3" max="3" width="12.7109375" style="5" customWidth="1"/>
    <col min="4" max="4" width="16.28515625" style="5" customWidth="1"/>
    <col min="5" max="5" width="20.42578125" style="5" customWidth="1"/>
    <col min="6" max="6" width="10.7109375" style="5" bestFit="1" customWidth="1"/>
    <col min="7" max="7" width="10.140625" style="5" bestFit="1" customWidth="1"/>
    <col min="8" max="9" width="9.140625" style="5"/>
    <col min="10" max="10" width="4.7109375" style="5" customWidth="1"/>
    <col min="11" max="16384" width="9.140625" style="5"/>
  </cols>
  <sheetData>
    <row r="1" spans="1:15" x14ac:dyDescent="0.25">
      <c r="B1" s="5" t="s">
        <v>1</v>
      </c>
      <c r="D1" s="5" t="s">
        <v>59</v>
      </c>
    </row>
    <row r="2" spans="1:15" s="37" customFormat="1" ht="43.5" customHeight="1" x14ac:dyDescent="0.2">
      <c r="B2" s="45"/>
      <c r="C2" s="38"/>
      <c r="D2" s="38"/>
      <c r="E2" s="38"/>
      <c r="F2" s="39" t="s">
        <v>31</v>
      </c>
      <c r="G2" s="41"/>
      <c r="H2" s="40"/>
      <c r="I2" s="40"/>
      <c r="J2" s="40"/>
      <c r="K2" s="40"/>
      <c r="L2" s="40"/>
      <c r="M2" s="40"/>
      <c r="N2" s="40"/>
      <c r="O2" s="42"/>
    </row>
    <row r="3" spans="1:15" s="37" customFormat="1" ht="36.75" customHeight="1" x14ac:dyDescent="0.2">
      <c r="B3" s="43"/>
      <c r="C3" s="43"/>
      <c r="D3" s="43"/>
      <c r="E3" s="43"/>
      <c r="F3" s="44" t="s">
        <v>32</v>
      </c>
      <c r="G3" s="41"/>
      <c r="H3" s="40"/>
      <c r="I3" s="40"/>
      <c r="J3" s="40"/>
      <c r="K3" s="40"/>
      <c r="L3" s="40"/>
      <c r="M3" s="40"/>
      <c r="N3" s="40"/>
      <c r="O3" s="42"/>
    </row>
    <row r="4" spans="1:15" ht="41.25" customHeight="1" x14ac:dyDescent="0.2">
      <c r="B4" s="4" t="s">
        <v>42</v>
      </c>
      <c r="K4" s="52"/>
    </row>
    <row r="5" spans="1:15" x14ac:dyDescent="0.25">
      <c r="B5" s="51" t="s">
        <v>48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x14ac:dyDescent="0.25">
      <c r="B6" s="51" t="s">
        <v>49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5" x14ac:dyDescent="0.25">
      <c r="B7" s="51" t="s">
        <v>57</v>
      </c>
      <c r="C7" s="6"/>
      <c r="D7" s="6"/>
      <c r="E7" s="6"/>
      <c r="F7" s="53">
        <v>48000</v>
      </c>
      <c r="G7" s="6"/>
      <c r="H7" s="6"/>
      <c r="I7" s="6"/>
      <c r="J7" s="6"/>
      <c r="K7" s="6"/>
      <c r="L7" s="6"/>
      <c r="M7" s="6"/>
      <c r="N7" s="6"/>
    </row>
    <row r="8" spans="1:15" ht="19.5" customHeight="1" x14ac:dyDescent="0.25">
      <c r="B8" s="5" t="s">
        <v>68</v>
      </c>
      <c r="D8" s="74"/>
      <c r="F8" s="75">
        <v>600000</v>
      </c>
    </row>
    <row r="9" spans="1:15" ht="51" x14ac:dyDescent="0.2">
      <c r="B9" s="3" t="s">
        <v>9</v>
      </c>
      <c r="C9" s="2" t="s">
        <v>4</v>
      </c>
      <c r="D9" s="3" t="s">
        <v>3</v>
      </c>
      <c r="E9" s="3" t="s">
        <v>8</v>
      </c>
      <c r="K9" s="52"/>
    </row>
    <row r="10" spans="1:15" ht="48.75" customHeight="1" x14ac:dyDescent="0.25">
      <c r="B10" s="7"/>
      <c r="C10" s="8"/>
      <c r="D10" s="9">
        <f>+B10*C10/100</f>
        <v>0</v>
      </c>
      <c r="E10" s="10">
        <f>+D10+B10</f>
        <v>0</v>
      </c>
    </row>
    <row r="11" spans="1:15" ht="28.5" customHeight="1" x14ac:dyDescent="0.25">
      <c r="B11" s="11"/>
      <c r="C11" s="12"/>
      <c r="D11" s="11"/>
      <c r="E11" s="11"/>
    </row>
    <row r="12" spans="1:15" ht="38.25" x14ac:dyDescent="0.25">
      <c r="B12" s="27" t="s">
        <v>6</v>
      </c>
      <c r="C12" s="1" t="s">
        <v>2</v>
      </c>
      <c r="D12" s="27" t="s">
        <v>5</v>
      </c>
      <c r="E12" s="27" t="s">
        <v>7</v>
      </c>
    </row>
    <row r="13" spans="1:15" ht="24.75" customHeight="1" x14ac:dyDescent="0.25">
      <c r="B13" s="61">
        <f>+F8*48</f>
        <v>28800000</v>
      </c>
      <c r="C13" s="31" t="s">
        <v>20</v>
      </c>
      <c r="D13" s="32"/>
      <c r="E13" s="33"/>
    </row>
    <row r="14" spans="1:15" ht="24.75" customHeight="1" x14ac:dyDescent="0.25">
      <c r="A14" s="11"/>
      <c r="B14" s="62"/>
      <c r="C14" s="28" t="s">
        <v>19</v>
      </c>
      <c r="D14" s="29"/>
      <c r="E14" s="30"/>
    </row>
    <row r="15" spans="1:15" ht="30.75" customHeight="1" x14ac:dyDescent="0.25">
      <c r="B15" s="13">
        <f>+B13*B10</f>
        <v>0</v>
      </c>
      <c r="C15" s="14">
        <f>+C10</f>
        <v>0</v>
      </c>
      <c r="D15" s="15">
        <f>+B15*C15/100</f>
        <v>0</v>
      </c>
      <c r="E15" s="13">
        <f>+D15+B15</f>
        <v>0</v>
      </c>
    </row>
    <row r="16" spans="1:15" x14ac:dyDescent="0.25">
      <c r="B16" s="20" t="s">
        <v>21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2:12" x14ac:dyDescent="0.25">
      <c r="B17" s="20" t="s">
        <v>36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2" x14ac:dyDescent="0.25">
      <c r="B18" s="20" t="s">
        <v>35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2:12" x14ac:dyDescent="0.25">
      <c r="B19" s="20" t="s">
        <v>33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2:12" x14ac:dyDescent="0.25">
      <c r="B20" s="20" t="s">
        <v>22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2:12" x14ac:dyDescent="0.25">
      <c r="B21" s="20" t="s">
        <v>37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2:12" x14ac:dyDescent="0.25">
      <c r="B22" s="20" t="s">
        <v>23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2:12" x14ac:dyDescent="0.2">
      <c r="B23" s="34" t="s">
        <v>24</v>
      </c>
      <c r="C23" s="17" t="s">
        <v>25</v>
      </c>
      <c r="D23" s="20"/>
      <c r="E23" s="20"/>
      <c r="F23" s="20"/>
      <c r="G23" s="20"/>
      <c r="H23" s="20"/>
      <c r="I23" s="20"/>
      <c r="J23" s="20"/>
      <c r="K23" s="20"/>
      <c r="L23" s="20"/>
    </row>
    <row r="24" spans="2:12" ht="29.25" customHeight="1" x14ac:dyDescent="0.25">
      <c r="B24" s="11"/>
      <c r="C24" s="12"/>
      <c r="D24" s="11"/>
      <c r="E24" s="11"/>
    </row>
    <row r="25" spans="2:12" x14ac:dyDescent="0.25">
      <c r="B25" s="5" t="s">
        <v>17</v>
      </c>
      <c r="C25" s="16"/>
      <c r="D25" s="16"/>
      <c r="E25" s="16"/>
    </row>
    <row r="26" spans="2:12" ht="15" x14ac:dyDescent="0.25">
      <c r="B26" s="5" t="s">
        <v>29</v>
      </c>
      <c r="C26" s="16"/>
      <c r="D26" s="16"/>
      <c r="E26" s="16"/>
    </row>
    <row r="27" spans="2:12" ht="15" x14ac:dyDescent="0.25">
      <c r="B27" s="36" t="s">
        <v>16</v>
      </c>
      <c r="C27" s="16"/>
      <c r="D27" s="16"/>
      <c r="E27" s="16"/>
    </row>
    <row r="28" spans="2:12" ht="51" x14ac:dyDescent="0.25">
      <c r="B28" s="3" t="s">
        <v>28</v>
      </c>
      <c r="C28" s="2" t="s">
        <v>4</v>
      </c>
      <c r="D28" s="3" t="s">
        <v>3</v>
      </c>
      <c r="E28" s="3" t="s">
        <v>27</v>
      </c>
    </row>
    <row r="29" spans="2:12" ht="37.5" customHeight="1" x14ac:dyDescent="0.25">
      <c r="B29" s="26"/>
      <c r="C29" s="8"/>
      <c r="D29" s="15">
        <f>+B29*C29/100</f>
        <v>0</v>
      </c>
      <c r="E29" s="13">
        <f>+D29+B29</f>
        <v>0</v>
      </c>
    </row>
    <row r="30" spans="2:12" ht="47.25" customHeight="1" x14ac:dyDescent="0.25">
      <c r="B30" s="11"/>
      <c r="C30" s="12"/>
      <c r="D30" s="11"/>
      <c r="E30" s="11"/>
    </row>
    <row r="31" spans="2:12" ht="19.5" customHeight="1" x14ac:dyDescent="0.25">
      <c r="B31" s="5" t="s">
        <v>69</v>
      </c>
      <c r="C31" s="12"/>
      <c r="D31" s="11"/>
      <c r="E31" s="11"/>
    </row>
    <row r="32" spans="2:12" ht="34.5" customHeight="1" x14ac:dyDescent="0.25">
      <c r="B32" s="46"/>
      <c r="C32" s="35" t="s">
        <v>38</v>
      </c>
      <c r="D32" s="11"/>
      <c r="E32" s="11"/>
    </row>
    <row r="33" spans="2:10" ht="23.25" customHeight="1" x14ac:dyDescent="0.25">
      <c r="B33" s="11"/>
      <c r="C33" s="12"/>
      <c r="D33" s="11"/>
      <c r="E33" s="11"/>
    </row>
    <row r="34" spans="2:10" ht="19.5" customHeight="1" x14ac:dyDescent="0.25">
      <c r="B34" s="5" t="s">
        <v>40</v>
      </c>
      <c r="C34" s="12"/>
      <c r="D34" s="11"/>
      <c r="E34" s="11"/>
    </row>
    <row r="35" spans="2:10" ht="34.5" customHeight="1" x14ac:dyDescent="0.25">
      <c r="B35" s="46"/>
      <c r="C35" s="49" t="s">
        <v>39</v>
      </c>
      <c r="D35" s="50" t="s">
        <v>41</v>
      </c>
      <c r="E35" s="11"/>
    </row>
    <row r="36" spans="2:10" ht="23.25" customHeight="1" x14ac:dyDescent="0.25">
      <c r="B36" s="11"/>
      <c r="C36" s="12"/>
      <c r="D36" s="11"/>
      <c r="E36" s="11"/>
    </row>
    <row r="37" spans="2:10" ht="18.75" customHeight="1" x14ac:dyDescent="0.25">
      <c r="B37" s="5" t="s">
        <v>26</v>
      </c>
      <c r="C37" s="12"/>
      <c r="D37" s="11"/>
      <c r="E37" s="11"/>
    </row>
    <row r="38" spans="2:10" ht="21.75" customHeight="1" x14ac:dyDescent="0.25">
      <c r="B38" s="18" t="s">
        <v>10</v>
      </c>
      <c r="C38" s="22"/>
      <c r="D38" s="23"/>
      <c r="E38" s="23"/>
      <c r="F38" s="24"/>
    </row>
    <row r="39" spans="2:10" ht="18.75" customHeight="1" x14ac:dyDescent="0.25">
      <c r="B39" s="19" t="s">
        <v>11</v>
      </c>
      <c r="C39" s="22"/>
      <c r="D39" s="25"/>
      <c r="E39" s="25"/>
      <c r="F39" s="24"/>
    </row>
    <row r="40" spans="2:10" ht="21.75" customHeight="1" x14ac:dyDescent="0.25">
      <c r="B40" s="19" t="s">
        <v>12</v>
      </c>
      <c r="C40" s="25"/>
      <c r="D40" s="25"/>
      <c r="E40" s="25"/>
      <c r="F40" s="24"/>
    </row>
    <row r="41" spans="2:10" ht="23.25" customHeight="1" x14ac:dyDescent="0.25">
      <c r="B41" s="16"/>
      <c r="C41" s="16"/>
      <c r="D41" s="16"/>
      <c r="E41" s="16"/>
    </row>
    <row r="42" spans="2:10" ht="15" x14ac:dyDescent="0.25">
      <c r="B42" s="5" t="s">
        <v>30</v>
      </c>
    </row>
    <row r="43" spans="2:10" x14ac:dyDescent="0.25">
      <c r="B43" s="5" t="s">
        <v>18</v>
      </c>
    </row>
    <row r="44" spans="2:10" x14ac:dyDescent="0.25">
      <c r="B44" s="21" t="s">
        <v>15</v>
      </c>
    </row>
    <row r="45" spans="2:10" ht="21" customHeight="1" x14ac:dyDescent="0.25">
      <c r="B45" s="19" t="s">
        <v>13</v>
      </c>
      <c r="C45" s="22"/>
      <c r="D45" s="23"/>
      <c r="E45" s="23"/>
      <c r="F45" s="24"/>
    </row>
    <row r="46" spans="2:10" ht="23.25" customHeight="1" x14ac:dyDescent="0.25">
      <c r="B46" s="19" t="s">
        <v>14</v>
      </c>
      <c r="C46" s="22"/>
      <c r="D46" s="23"/>
      <c r="E46" s="23"/>
      <c r="F46" s="24"/>
      <c r="J46" s="5" t="s">
        <v>34</v>
      </c>
    </row>
    <row r="49" spans="2:2" x14ac:dyDescent="0.25">
      <c r="B49" s="47"/>
    </row>
    <row r="51" spans="2:2" x14ac:dyDescent="0.25">
      <c r="B51" s="48"/>
    </row>
    <row r="52" spans="2:2" x14ac:dyDescent="0.25">
      <c r="B52" s="48"/>
    </row>
    <row r="53" spans="2:2" x14ac:dyDescent="0.25">
      <c r="B53" s="48"/>
    </row>
    <row r="54" spans="2:2" x14ac:dyDescent="0.25">
      <c r="B54" s="48"/>
    </row>
  </sheetData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Header>&amp;LPONUDBA CENE&amp;CČIŠČENJE POSLOVNIH PROSTOROV&amp;RMORS 147/2019-ODP</oddHeader>
    <oddFooter>&amp;Lizpis: &amp;D&amp;C&amp;F&amp;R&amp;"-,Bold"&amp;12&amp;A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workbookViewId="0">
      <selection activeCell="B2" sqref="B2"/>
    </sheetView>
  </sheetViews>
  <sheetFormatPr defaultRowHeight="14.25" x14ac:dyDescent="0.25"/>
  <cols>
    <col min="1" max="1" width="3.28515625" style="5" customWidth="1"/>
    <col min="2" max="2" width="23.140625" style="5" customWidth="1"/>
    <col min="3" max="3" width="12.7109375" style="5" customWidth="1"/>
    <col min="4" max="4" width="16.28515625" style="5" customWidth="1"/>
    <col min="5" max="5" width="20.42578125" style="5" customWidth="1"/>
    <col min="6" max="6" width="10.140625" style="5" bestFit="1" customWidth="1"/>
    <col min="7" max="9" width="9.140625" style="5"/>
    <col min="10" max="10" width="4.7109375" style="5" customWidth="1"/>
    <col min="11" max="16384" width="9.140625" style="5"/>
  </cols>
  <sheetData>
    <row r="1" spans="1:15" x14ac:dyDescent="0.25">
      <c r="B1" s="5" t="s">
        <v>1</v>
      </c>
      <c r="D1" s="5" t="s">
        <v>59</v>
      </c>
    </row>
    <row r="2" spans="1:15" s="37" customFormat="1" ht="43.5" customHeight="1" x14ac:dyDescent="0.2">
      <c r="B2" s="45"/>
      <c r="C2" s="38"/>
      <c r="D2" s="38"/>
      <c r="E2" s="38"/>
      <c r="F2" s="39" t="s">
        <v>31</v>
      </c>
      <c r="G2" s="41"/>
      <c r="H2" s="40"/>
      <c r="I2" s="40"/>
      <c r="J2" s="40"/>
      <c r="K2" s="40"/>
      <c r="L2" s="40"/>
      <c r="M2" s="40"/>
      <c r="N2" s="40"/>
      <c r="O2" s="42"/>
    </row>
    <row r="3" spans="1:15" s="37" customFormat="1" ht="36.75" customHeight="1" x14ac:dyDescent="0.2">
      <c r="B3" s="43"/>
      <c r="C3" s="43"/>
      <c r="D3" s="43"/>
      <c r="E3" s="43"/>
      <c r="F3" s="44" t="s">
        <v>32</v>
      </c>
      <c r="G3" s="41"/>
      <c r="H3" s="40"/>
      <c r="I3" s="40"/>
      <c r="J3" s="40"/>
      <c r="K3" s="40"/>
      <c r="L3" s="40"/>
      <c r="M3" s="40"/>
      <c r="N3" s="40"/>
      <c r="O3" s="42"/>
    </row>
    <row r="4" spans="1:15" ht="41.25" customHeight="1" x14ac:dyDescent="0.25">
      <c r="B4" s="4" t="s">
        <v>44</v>
      </c>
    </row>
    <row r="5" spans="1:15" x14ac:dyDescent="0.25">
      <c r="B5" s="51" t="s">
        <v>43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x14ac:dyDescent="0.25">
      <c r="B6" s="51" t="s">
        <v>50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5" x14ac:dyDescent="0.25">
      <c r="B7" s="51" t="s">
        <v>57</v>
      </c>
      <c r="C7" s="6"/>
      <c r="D7" s="6"/>
      <c r="E7" s="6"/>
      <c r="F7" s="53">
        <v>49000</v>
      </c>
      <c r="G7" s="6"/>
      <c r="H7" s="6"/>
      <c r="I7" s="6"/>
      <c r="J7" s="6"/>
      <c r="K7" s="6"/>
      <c r="L7" s="6"/>
      <c r="M7" s="6"/>
      <c r="N7" s="6"/>
    </row>
    <row r="8" spans="1:15" ht="19.5" customHeight="1" x14ac:dyDescent="0.25">
      <c r="B8" s="5" t="s">
        <v>68</v>
      </c>
      <c r="D8" s="74"/>
      <c r="F8" s="75">
        <v>500000</v>
      </c>
    </row>
    <row r="9" spans="1:15" ht="51" x14ac:dyDescent="0.25">
      <c r="B9" s="3" t="s">
        <v>9</v>
      </c>
      <c r="C9" s="2" t="s">
        <v>4</v>
      </c>
      <c r="D9" s="3" t="s">
        <v>3</v>
      </c>
      <c r="E9" s="3" t="s">
        <v>8</v>
      </c>
      <c r="K9" s="52"/>
      <c r="L9"/>
    </row>
    <row r="10" spans="1:15" ht="48.75" customHeight="1" x14ac:dyDescent="0.25">
      <c r="B10" s="7"/>
      <c r="C10" s="8"/>
      <c r="D10" s="9">
        <f>+B10*C10/100</f>
        <v>0</v>
      </c>
      <c r="E10" s="10">
        <f>+D10+B10</f>
        <v>0</v>
      </c>
    </row>
    <row r="11" spans="1:15" ht="28.5" customHeight="1" x14ac:dyDescent="0.25">
      <c r="B11" s="11"/>
      <c r="C11" s="12"/>
      <c r="D11" s="11"/>
      <c r="E11" s="11"/>
    </row>
    <row r="12" spans="1:15" ht="38.25" x14ac:dyDescent="0.25">
      <c r="B12" s="27" t="s">
        <v>6</v>
      </c>
      <c r="C12" s="1" t="s">
        <v>2</v>
      </c>
      <c r="D12" s="27" t="s">
        <v>5</v>
      </c>
      <c r="E12" s="27" t="s">
        <v>7</v>
      </c>
    </row>
    <row r="13" spans="1:15" ht="24.75" customHeight="1" x14ac:dyDescent="0.25">
      <c r="B13" s="61">
        <f>+F8*48</f>
        <v>24000000</v>
      </c>
      <c r="C13" s="31" t="s">
        <v>20</v>
      </c>
      <c r="D13" s="32"/>
      <c r="E13" s="33"/>
    </row>
    <row r="14" spans="1:15" ht="24.75" customHeight="1" x14ac:dyDescent="0.25">
      <c r="A14" s="11"/>
      <c r="B14" s="62"/>
      <c r="C14" s="28" t="s">
        <v>19</v>
      </c>
      <c r="D14" s="29"/>
      <c r="E14" s="30"/>
    </row>
    <row r="15" spans="1:15" ht="30.75" customHeight="1" x14ac:dyDescent="0.25">
      <c r="B15" s="13">
        <f>+B13*B10</f>
        <v>0</v>
      </c>
      <c r="C15" s="14">
        <f>+C10</f>
        <v>0</v>
      </c>
      <c r="D15" s="15">
        <f>+B15*C15/100</f>
        <v>0</v>
      </c>
      <c r="E15" s="13">
        <f>+D15+B15</f>
        <v>0</v>
      </c>
    </row>
    <row r="16" spans="1:15" x14ac:dyDescent="0.25">
      <c r="B16" s="20" t="s">
        <v>21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2:12" x14ac:dyDescent="0.25">
      <c r="B17" s="20" t="s">
        <v>36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2" x14ac:dyDescent="0.25">
      <c r="B18" s="20" t="s">
        <v>35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2:12" x14ac:dyDescent="0.25">
      <c r="B19" s="20" t="s">
        <v>33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2:12" x14ac:dyDescent="0.25">
      <c r="B20" s="20" t="s">
        <v>22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2:12" x14ac:dyDescent="0.25">
      <c r="B21" s="20" t="s">
        <v>37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2:12" x14ac:dyDescent="0.25">
      <c r="B22" s="20" t="s">
        <v>23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2:12" x14ac:dyDescent="0.2">
      <c r="B23" s="34" t="s">
        <v>24</v>
      </c>
      <c r="C23" s="17" t="s">
        <v>25</v>
      </c>
      <c r="D23" s="20"/>
      <c r="E23" s="20"/>
      <c r="F23" s="20"/>
      <c r="G23" s="20"/>
      <c r="H23" s="20"/>
      <c r="I23" s="20"/>
      <c r="J23" s="20"/>
      <c r="K23" s="20"/>
      <c r="L23" s="20"/>
    </row>
    <row r="24" spans="2:12" ht="29.25" customHeight="1" x14ac:dyDescent="0.25">
      <c r="B24" s="11"/>
      <c r="C24" s="12"/>
      <c r="D24" s="11"/>
      <c r="E24" s="11"/>
    </row>
    <row r="25" spans="2:12" x14ac:dyDescent="0.25">
      <c r="B25" s="5" t="s">
        <v>17</v>
      </c>
      <c r="C25" s="16"/>
      <c r="D25" s="16"/>
      <c r="E25" s="16"/>
    </row>
    <row r="26" spans="2:12" ht="15" x14ac:dyDescent="0.25">
      <c r="B26" s="5" t="s">
        <v>29</v>
      </c>
      <c r="C26" s="16"/>
      <c r="D26" s="16"/>
      <c r="E26" s="16"/>
    </row>
    <row r="27" spans="2:12" ht="15" x14ac:dyDescent="0.25">
      <c r="B27" s="36" t="s">
        <v>16</v>
      </c>
      <c r="C27" s="16"/>
      <c r="D27" s="16"/>
      <c r="E27" s="16"/>
    </row>
    <row r="28" spans="2:12" ht="51" x14ac:dyDescent="0.25">
      <c r="B28" s="3" t="s">
        <v>28</v>
      </c>
      <c r="C28" s="2" t="s">
        <v>4</v>
      </c>
      <c r="D28" s="3" t="s">
        <v>3</v>
      </c>
      <c r="E28" s="3" t="s">
        <v>27</v>
      </c>
    </row>
    <row r="29" spans="2:12" ht="37.5" customHeight="1" x14ac:dyDescent="0.25">
      <c r="B29" s="26"/>
      <c r="C29" s="8"/>
      <c r="D29" s="15">
        <f>+B29*C29/100</f>
        <v>0</v>
      </c>
      <c r="E29" s="13">
        <f>+D29+B29</f>
        <v>0</v>
      </c>
    </row>
    <row r="30" spans="2:12" ht="47.25" customHeight="1" x14ac:dyDescent="0.25">
      <c r="B30" s="11"/>
      <c r="C30" s="12"/>
      <c r="D30" s="11"/>
      <c r="E30" s="11"/>
    </row>
    <row r="31" spans="2:12" ht="19.5" customHeight="1" x14ac:dyDescent="0.25">
      <c r="B31" s="5" t="s">
        <v>69</v>
      </c>
      <c r="C31" s="12"/>
      <c r="D31" s="11"/>
      <c r="E31" s="11"/>
    </row>
    <row r="32" spans="2:12" ht="34.5" customHeight="1" x14ac:dyDescent="0.25">
      <c r="B32" s="46"/>
      <c r="C32" s="35" t="s">
        <v>38</v>
      </c>
      <c r="D32" s="11"/>
      <c r="E32" s="11"/>
    </row>
    <row r="33" spans="2:10" ht="23.25" customHeight="1" x14ac:dyDescent="0.25">
      <c r="B33" s="11"/>
      <c r="C33" s="12"/>
      <c r="D33" s="11"/>
      <c r="E33" s="11"/>
    </row>
    <row r="34" spans="2:10" ht="19.5" customHeight="1" x14ac:dyDescent="0.25">
      <c r="B34" s="5" t="s">
        <v>40</v>
      </c>
      <c r="C34" s="12"/>
      <c r="D34" s="11"/>
      <c r="E34" s="11"/>
    </row>
    <row r="35" spans="2:10" ht="34.5" customHeight="1" x14ac:dyDescent="0.25">
      <c r="B35" s="46"/>
      <c r="C35" s="49" t="s">
        <v>39</v>
      </c>
      <c r="D35" s="50" t="s">
        <v>41</v>
      </c>
      <c r="E35" s="11"/>
    </row>
    <row r="36" spans="2:10" ht="23.25" customHeight="1" x14ac:dyDescent="0.25">
      <c r="B36" s="11"/>
      <c r="C36" s="12"/>
      <c r="D36" s="11"/>
      <c r="E36" s="11"/>
    </row>
    <row r="37" spans="2:10" ht="18.75" customHeight="1" x14ac:dyDescent="0.25">
      <c r="B37" s="5" t="s">
        <v>26</v>
      </c>
      <c r="C37" s="12"/>
      <c r="D37" s="11"/>
      <c r="E37" s="11"/>
    </row>
    <row r="38" spans="2:10" ht="21.75" customHeight="1" x14ac:dyDescent="0.25">
      <c r="B38" s="18" t="s">
        <v>10</v>
      </c>
      <c r="C38" s="22"/>
      <c r="D38" s="23"/>
      <c r="E38" s="23"/>
      <c r="F38" s="24"/>
    </row>
    <row r="39" spans="2:10" ht="18.75" customHeight="1" x14ac:dyDescent="0.25">
      <c r="B39" s="19" t="s">
        <v>11</v>
      </c>
      <c r="C39" s="22"/>
      <c r="D39" s="25"/>
      <c r="E39" s="25"/>
      <c r="F39" s="24"/>
    </row>
    <row r="40" spans="2:10" ht="21.75" customHeight="1" x14ac:dyDescent="0.25">
      <c r="B40" s="19" t="s">
        <v>12</v>
      </c>
      <c r="C40" s="25"/>
      <c r="D40" s="25"/>
      <c r="E40" s="25"/>
      <c r="F40" s="24"/>
    </row>
    <row r="41" spans="2:10" ht="23.25" customHeight="1" x14ac:dyDescent="0.25">
      <c r="B41" s="16"/>
      <c r="C41" s="16"/>
      <c r="D41" s="16"/>
      <c r="E41" s="16"/>
    </row>
    <row r="42" spans="2:10" ht="15" x14ac:dyDescent="0.25">
      <c r="B42" s="5" t="s">
        <v>30</v>
      </c>
    </row>
    <row r="43" spans="2:10" x14ac:dyDescent="0.25">
      <c r="B43" s="5" t="s">
        <v>18</v>
      </c>
    </row>
    <row r="44" spans="2:10" x14ac:dyDescent="0.25">
      <c r="B44" s="21" t="s">
        <v>15</v>
      </c>
    </row>
    <row r="45" spans="2:10" ht="21" customHeight="1" x14ac:dyDescent="0.25">
      <c r="B45" s="19" t="s">
        <v>13</v>
      </c>
      <c r="C45" s="22"/>
      <c r="D45" s="23"/>
      <c r="E45" s="23"/>
      <c r="F45" s="24"/>
    </row>
    <row r="46" spans="2:10" ht="23.25" customHeight="1" x14ac:dyDescent="0.25">
      <c r="B46" s="19" t="s">
        <v>14</v>
      </c>
      <c r="C46" s="22"/>
      <c r="D46" s="23"/>
      <c r="E46" s="23"/>
      <c r="F46" s="24"/>
      <c r="J46" s="5" t="s">
        <v>34</v>
      </c>
    </row>
    <row r="49" spans="2:2" x14ac:dyDescent="0.25">
      <c r="B49" s="47"/>
    </row>
    <row r="51" spans="2:2" x14ac:dyDescent="0.25">
      <c r="B51" s="48"/>
    </row>
    <row r="52" spans="2:2" x14ac:dyDescent="0.25">
      <c r="B52" s="48"/>
    </row>
    <row r="53" spans="2:2" x14ac:dyDescent="0.25">
      <c r="B53" s="48"/>
    </row>
    <row r="54" spans="2:2" x14ac:dyDescent="0.25">
      <c r="B54" s="48"/>
    </row>
  </sheetData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Header>&amp;LPONUDBA CENE&amp;CČIŠČENJE POSLOVNIH PROSTOROV&amp;RMORS 147/2019-ODP</oddHeader>
    <oddFooter>&amp;Lizpis: &amp;D&amp;C&amp;F&amp;R&amp;"-,Bold"&amp;12&amp;A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workbookViewId="0">
      <selection activeCell="B2" sqref="B2"/>
    </sheetView>
  </sheetViews>
  <sheetFormatPr defaultRowHeight="14.25" x14ac:dyDescent="0.25"/>
  <cols>
    <col min="1" max="1" width="3.28515625" style="5" customWidth="1"/>
    <col min="2" max="2" width="23.140625" style="5" customWidth="1"/>
    <col min="3" max="3" width="12.7109375" style="5" customWidth="1"/>
    <col min="4" max="4" width="16.28515625" style="5" customWidth="1"/>
    <col min="5" max="5" width="20.42578125" style="5" customWidth="1"/>
    <col min="6" max="6" width="10.140625" style="5" bestFit="1" customWidth="1"/>
    <col min="7" max="9" width="9.140625" style="5"/>
    <col min="10" max="10" width="4.7109375" style="5" customWidth="1"/>
    <col min="11" max="16384" width="9.140625" style="5"/>
  </cols>
  <sheetData>
    <row r="1" spans="1:15" x14ac:dyDescent="0.25">
      <c r="B1" s="5" t="s">
        <v>1</v>
      </c>
      <c r="D1" s="5" t="s">
        <v>59</v>
      </c>
    </row>
    <row r="2" spans="1:15" s="37" customFormat="1" ht="43.5" customHeight="1" x14ac:dyDescent="0.2">
      <c r="B2" s="45"/>
      <c r="C2" s="38"/>
      <c r="D2" s="38"/>
      <c r="E2" s="38"/>
      <c r="F2" s="39" t="s">
        <v>31</v>
      </c>
      <c r="G2" s="41"/>
      <c r="H2" s="40"/>
      <c r="I2" s="40"/>
      <c r="J2" s="40"/>
      <c r="K2" s="40"/>
      <c r="L2" s="40"/>
      <c r="M2" s="40"/>
      <c r="N2" s="40"/>
      <c r="O2" s="42"/>
    </row>
    <row r="3" spans="1:15" s="37" customFormat="1" ht="36.75" customHeight="1" x14ac:dyDescent="0.2">
      <c r="B3" s="43"/>
      <c r="C3" s="43"/>
      <c r="D3" s="43"/>
      <c r="E3" s="43"/>
      <c r="F3" s="44" t="s">
        <v>32</v>
      </c>
      <c r="G3" s="41"/>
      <c r="H3" s="40"/>
      <c r="I3" s="40"/>
      <c r="J3" s="40"/>
      <c r="K3" s="40"/>
      <c r="L3" s="40"/>
      <c r="M3" s="40"/>
      <c r="N3" s="40"/>
      <c r="O3" s="42"/>
    </row>
    <row r="4" spans="1:15" ht="41.25" customHeight="1" x14ac:dyDescent="0.25">
      <c r="B4" s="4" t="s">
        <v>45</v>
      </c>
    </row>
    <row r="5" spans="1:15" x14ac:dyDescent="0.25">
      <c r="B5" s="51" t="s">
        <v>46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x14ac:dyDescent="0.25">
      <c r="B6" s="51" t="s">
        <v>51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5" x14ac:dyDescent="0.25">
      <c r="B7" s="51" t="s">
        <v>57</v>
      </c>
      <c r="C7" s="6"/>
      <c r="D7" s="6"/>
      <c r="E7" s="6"/>
      <c r="F7" s="53">
        <v>26000</v>
      </c>
      <c r="G7" s="6"/>
      <c r="H7" s="6"/>
      <c r="I7" s="6"/>
      <c r="J7" s="6"/>
      <c r="K7" s="6"/>
      <c r="L7" s="6"/>
      <c r="M7" s="6"/>
      <c r="N7" s="6"/>
    </row>
    <row r="8" spans="1:15" ht="19.5" customHeight="1" x14ac:dyDescent="0.25">
      <c r="B8" s="5" t="s">
        <v>68</v>
      </c>
      <c r="D8" s="74"/>
      <c r="F8" s="75">
        <v>300000</v>
      </c>
    </row>
    <row r="9" spans="1:15" ht="51" x14ac:dyDescent="0.25">
      <c r="B9" s="3" t="s">
        <v>9</v>
      </c>
      <c r="C9" s="2" t="s">
        <v>4</v>
      </c>
      <c r="D9" s="3" t="s">
        <v>3</v>
      </c>
      <c r="E9" s="3" t="s">
        <v>8</v>
      </c>
      <c r="F9" s="54"/>
      <c r="I9" s="52"/>
      <c r="K9" s="52"/>
      <c r="L9"/>
      <c r="M9"/>
    </row>
    <row r="10" spans="1:15" ht="48.75" customHeight="1" x14ac:dyDescent="0.25">
      <c r="B10" s="7"/>
      <c r="C10" s="8"/>
      <c r="D10" s="9">
        <f>+B10*C10/100</f>
        <v>0</v>
      </c>
      <c r="E10" s="10">
        <f>+D10+B10</f>
        <v>0</v>
      </c>
    </row>
    <row r="11" spans="1:15" ht="28.5" customHeight="1" x14ac:dyDescent="0.25">
      <c r="B11" s="11"/>
      <c r="C11" s="12"/>
      <c r="D11" s="11"/>
      <c r="E11" s="11"/>
    </row>
    <row r="12" spans="1:15" ht="38.25" x14ac:dyDescent="0.25">
      <c r="B12" s="27" t="s">
        <v>6</v>
      </c>
      <c r="C12" s="1" t="s">
        <v>2</v>
      </c>
      <c r="D12" s="27" t="s">
        <v>5</v>
      </c>
      <c r="E12" s="27" t="s">
        <v>7</v>
      </c>
    </row>
    <row r="13" spans="1:15" ht="24.75" customHeight="1" x14ac:dyDescent="0.25">
      <c r="B13" s="61">
        <f>+F8*48</f>
        <v>14400000</v>
      </c>
      <c r="C13" s="31" t="s">
        <v>20</v>
      </c>
      <c r="D13" s="32"/>
      <c r="E13" s="33"/>
    </row>
    <row r="14" spans="1:15" ht="24.75" customHeight="1" x14ac:dyDescent="0.25">
      <c r="A14" s="11"/>
      <c r="B14" s="62"/>
      <c r="C14" s="28" t="s">
        <v>19</v>
      </c>
      <c r="D14" s="29"/>
      <c r="E14" s="30"/>
    </row>
    <row r="15" spans="1:15" ht="30.75" customHeight="1" x14ac:dyDescent="0.25">
      <c r="B15" s="13">
        <f>+B13*B10</f>
        <v>0</v>
      </c>
      <c r="C15" s="14">
        <f>+C10</f>
        <v>0</v>
      </c>
      <c r="D15" s="15">
        <f>+B15*C15/100</f>
        <v>0</v>
      </c>
      <c r="E15" s="13">
        <f>+D15+B15</f>
        <v>0</v>
      </c>
    </row>
    <row r="16" spans="1:15" x14ac:dyDescent="0.25">
      <c r="B16" s="20" t="s">
        <v>21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2:12" x14ac:dyDescent="0.25">
      <c r="B17" s="20" t="s">
        <v>36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2" x14ac:dyDescent="0.25">
      <c r="B18" s="20" t="s">
        <v>35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2:12" x14ac:dyDescent="0.25">
      <c r="B19" s="20" t="s">
        <v>33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2:12" x14ac:dyDescent="0.25">
      <c r="B20" s="20" t="s">
        <v>22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2:12" x14ac:dyDescent="0.25">
      <c r="B21" s="20" t="s">
        <v>37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2:12" x14ac:dyDescent="0.25">
      <c r="B22" s="20" t="s">
        <v>23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2:12" x14ac:dyDescent="0.2">
      <c r="B23" s="34" t="s">
        <v>24</v>
      </c>
      <c r="C23" s="17" t="s">
        <v>25</v>
      </c>
      <c r="D23" s="20"/>
      <c r="E23" s="20"/>
      <c r="F23" s="20"/>
      <c r="G23" s="20"/>
      <c r="H23" s="20"/>
      <c r="I23" s="20"/>
      <c r="J23" s="20"/>
      <c r="K23" s="20"/>
      <c r="L23" s="20"/>
    </row>
    <row r="24" spans="2:12" ht="29.25" customHeight="1" x14ac:dyDescent="0.25">
      <c r="B24" s="11"/>
      <c r="C24" s="12"/>
      <c r="D24" s="11"/>
      <c r="E24" s="11"/>
    </row>
    <row r="25" spans="2:12" x14ac:dyDescent="0.25">
      <c r="B25" s="5" t="s">
        <v>17</v>
      </c>
      <c r="C25" s="16"/>
      <c r="D25" s="16"/>
      <c r="E25" s="16"/>
    </row>
    <row r="26" spans="2:12" ht="15" x14ac:dyDescent="0.25">
      <c r="B26" s="5" t="s">
        <v>29</v>
      </c>
      <c r="C26" s="16"/>
      <c r="D26" s="16"/>
      <c r="E26" s="16"/>
    </row>
    <row r="27" spans="2:12" ht="15" x14ac:dyDescent="0.25">
      <c r="B27" s="36" t="s">
        <v>16</v>
      </c>
      <c r="C27" s="16"/>
      <c r="D27" s="16"/>
      <c r="E27" s="16"/>
    </row>
    <row r="28" spans="2:12" ht="51" x14ac:dyDescent="0.25">
      <c r="B28" s="3" t="s">
        <v>28</v>
      </c>
      <c r="C28" s="2" t="s">
        <v>4</v>
      </c>
      <c r="D28" s="3" t="s">
        <v>3</v>
      </c>
      <c r="E28" s="3" t="s">
        <v>27</v>
      </c>
    </row>
    <row r="29" spans="2:12" ht="37.5" customHeight="1" x14ac:dyDescent="0.25">
      <c r="B29" s="26"/>
      <c r="C29" s="8"/>
      <c r="D29" s="15">
        <f>+B29*C29/100</f>
        <v>0</v>
      </c>
      <c r="E29" s="13">
        <f>+D29+B29</f>
        <v>0</v>
      </c>
    </row>
    <row r="30" spans="2:12" ht="47.25" customHeight="1" x14ac:dyDescent="0.25">
      <c r="B30" s="11"/>
      <c r="C30" s="12"/>
      <c r="D30" s="11"/>
      <c r="E30" s="11"/>
    </row>
    <row r="31" spans="2:12" ht="19.5" customHeight="1" x14ac:dyDescent="0.25">
      <c r="B31" s="5" t="s">
        <v>69</v>
      </c>
      <c r="C31" s="12"/>
      <c r="D31" s="11"/>
      <c r="E31" s="11"/>
    </row>
    <row r="32" spans="2:12" ht="34.5" customHeight="1" x14ac:dyDescent="0.25">
      <c r="B32" s="46"/>
      <c r="C32" s="35" t="s">
        <v>38</v>
      </c>
      <c r="D32" s="11"/>
      <c r="E32" s="11"/>
    </row>
    <row r="33" spans="2:10" ht="23.25" customHeight="1" x14ac:dyDescent="0.25">
      <c r="B33" s="11"/>
      <c r="C33" s="12"/>
      <c r="D33" s="11"/>
      <c r="E33" s="11"/>
    </row>
    <row r="34" spans="2:10" ht="19.5" customHeight="1" x14ac:dyDescent="0.25">
      <c r="B34" s="5" t="s">
        <v>40</v>
      </c>
      <c r="C34" s="12"/>
      <c r="D34" s="11"/>
      <c r="E34" s="11"/>
    </row>
    <row r="35" spans="2:10" ht="34.5" customHeight="1" x14ac:dyDescent="0.25">
      <c r="B35" s="46"/>
      <c r="C35" s="49" t="s">
        <v>39</v>
      </c>
      <c r="D35" s="50" t="s">
        <v>41</v>
      </c>
      <c r="E35" s="11"/>
    </row>
    <row r="36" spans="2:10" ht="23.25" customHeight="1" x14ac:dyDescent="0.25">
      <c r="B36" s="11"/>
      <c r="C36" s="12"/>
      <c r="D36" s="11"/>
      <c r="E36" s="11"/>
    </row>
    <row r="37" spans="2:10" ht="18.75" customHeight="1" x14ac:dyDescent="0.25">
      <c r="B37" s="5" t="s">
        <v>26</v>
      </c>
      <c r="C37" s="12"/>
      <c r="D37" s="11"/>
      <c r="E37" s="11"/>
    </row>
    <row r="38" spans="2:10" ht="21.75" customHeight="1" x14ac:dyDescent="0.25">
      <c r="B38" s="18" t="s">
        <v>10</v>
      </c>
      <c r="C38" s="22"/>
      <c r="D38" s="23"/>
      <c r="E38" s="23"/>
      <c r="F38" s="24"/>
    </row>
    <row r="39" spans="2:10" ht="18.75" customHeight="1" x14ac:dyDescent="0.25">
      <c r="B39" s="19" t="s">
        <v>11</v>
      </c>
      <c r="C39" s="22"/>
      <c r="D39" s="25"/>
      <c r="E39" s="25"/>
      <c r="F39" s="24"/>
    </row>
    <row r="40" spans="2:10" ht="21.75" customHeight="1" x14ac:dyDescent="0.25">
      <c r="B40" s="19" t="s">
        <v>12</v>
      </c>
      <c r="C40" s="25"/>
      <c r="D40" s="25"/>
      <c r="E40" s="25"/>
      <c r="F40" s="24"/>
    </row>
    <row r="41" spans="2:10" ht="23.25" customHeight="1" x14ac:dyDescent="0.25">
      <c r="B41" s="16"/>
      <c r="C41" s="16"/>
      <c r="D41" s="16"/>
      <c r="E41" s="16"/>
    </row>
    <row r="42" spans="2:10" ht="15" x14ac:dyDescent="0.25">
      <c r="B42" s="5" t="s">
        <v>30</v>
      </c>
    </row>
    <row r="43" spans="2:10" x14ac:dyDescent="0.25">
      <c r="B43" s="5" t="s">
        <v>18</v>
      </c>
    </row>
    <row r="44" spans="2:10" x14ac:dyDescent="0.25">
      <c r="B44" s="21" t="s">
        <v>15</v>
      </c>
    </row>
    <row r="45" spans="2:10" ht="21" customHeight="1" x14ac:dyDescent="0.25">
      <c r="B45" s="19" t="s">
        <v>13</v>
      </c>
      <c r="C45" s="22"/>
      <c r="D45" s="23"/>
      <c r="E45" s="23"/>
      <c r="F45" s="24"/>
    </row>
    <row r="46" spans="2:10" ht="23.25" customHeight="1" x14ac:dyDescent="0.25">
      <c r="B46" s="19" t="s">
        <v>14</v>
      </c>
      <c r="C46" s="22"/>
      <c r="D46" s="23"/>
      <c r="E46" s="23"/>
      <c r="F46" s="24"/>
      <c r="J46" s="5" t="s">
        <v>34</v>
      </c>
    </row>
    <row r="49" spans="2:2" x14ac:dyDescent="0.25">
      <c r="B49" s="47"/>
    </row>
    <row r="51" spans="2:2" x14ac:dyDescent="0.25">
      <c r="B51" s="48"/>
    </row>
    <row r="52" spans="2:2" x14ac:dyDescent="0.25">
      <c r="B52" s="48"/>
    </row>
    <row r="53" spans="2:2" x14ac:dyDescent="0.25">
      <c r="B53" s="48"/>
    </row>
    <row r="54" spans="2:2" x14ac:dyDescent="0.25">
      <c r="B54" s="48"/>
    </row>
  </sheetData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Header>&amp;LPONUDBA CENE&amp;CČIŠČENJE POSLOVNIH PROSTOROV&amp;RMORS 147/2019-ODP</oddHeader>
    <oddFooter>&amp;Lizpis: &amp;D&amp;C&amp;F&amp;R&amp;"-,Bold"&amp;12&amp;A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workbookViewId="0">
      <selection activeCell="B2" sqref="B2"/>
    </sheetView>
  </sheetViews>
  <sheetFormatPr defaultRowHeight="14.25" x14ac:dyDescent="0.25"/>
  <cols>
    <col min="1" max="1" width="3.28515625" style="5" customWidth="1"/>
    <col min="2" max="2" width="23.140625" style="5" customWidth="1"/>
    <col min="3" max="3" width="12.7109375" style="5" customWidth="1"/>
    <col min="4" max="4" width="16.28515625" style="5" customWidth="1"/>
    <col min="5" max="5" width="20.42578125" style="5" customWidth="1"/>
    <col min="6" max="6" width="10.140625" style="5" bestFit="1" customWidth="1"/>
    <col min="7" max="9" width="9.140625" style="5"/>
    <col min="10" max="10" width="4.7109375" style="5" customWidth="1"/>
    <col min="11" max="16384" width="9.140625" style="5"/>
  </cols>
  <sheetData>
    <row r="1" spans="1:15" x14ac:dyDescent="0.25">
      <c r="B1" s="5" t="s">
        <v>1</v>
      </c>
      <c r="D1" s="5" t="s">
        <v>59</v>
      </c>
    </row>
    <row r="2" spans="1:15" s="37" customFormat="1" ht="43.5" customHeight="1" x14ac:dyDescent="0.2">
      <c r="B2" s="45"/>
      <c r="C2" s="38"/>
      <c r="D2" s="38"/>
      <c r="E2" s="38"/>
      <c r="F2" s="39" t="s">
        <v>31</v>
      </c>
      <c r="G2" s="41"/>
      <c r="H2" s="40"/>
      <c r="I2" s="40"/>
      <c r="J2" s="40"/>
      <c r="K2" s="40"/>
      <c r="L2" s="40"/>
      <c r="M2" s="40"/>
      <c r="N2" s="40"/>
      <c r="O2" s="42"/>
    </row>
    <row r="3" spans="1:15" s="37" customFormat="1" ht="36.75" customHeight="1" x14ac:dyDescent="0.2">
      <c r="B3" s="43"/>
      <c r="C3" s="43"/>
      <c r="D3" s="43"/>
      <c r="E3" s="43"/>
      <c r="F3" s="44" t="s">
        <v>32</v>
      </c>
      <c r="G3" s="41"/>
      <c r="H3" s="40"/>
      <c r="I3" s="40"/>
      <c r="J3" s="40"/>
      <c r="K3" s="40"/>
      <c r="L3" s="40"/>
      <c r="M3" s="40"/>
      <c r="N3" s="40"/>
      <c r="O3" s="42"/>
    </row>
    <row r="4" spans="1:15" ht="41.25" customHeight="1" x14ac:dyDescent="0.25">
      <c r="B4" s="4" t="s">
        <v>47</v>
      </c>
    </row>
    <row r="5" spans="1:15" x14ac:dyDescent="0.25">
      <c r="B5" s="51" t="s">
        <v>53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x14ac:dyDescent="0.25">
      <c r="B6" s="51" t="s">
        <v>52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5" x14ac:dyDescent="0.25">
      <c r="B7" s="51" t="s">
        <v>57</v>
      </c>
      <c r="C7" s="6"/>
      <c r="D7" s="6"/>
      <c r="E7" s="6"/>
      <c r="F7" s="53">
        <v>24000</v>
      </c>
      <c r="G7" s="6"/>
      <c r="H7" s="6"/>
      <c r="I7" s="6"/>
      <c r="J7" s="6"/>
      <c r="K7" s="6"/>
      <c r="L7" s="6"/>
      <c r="M7" s="6"/>
      <c r="N7" s="6"/>
    </row>
    <row r="8" spans="1:15" ht="19.5" customHeight="1" x14ac:dyDescent="0.25">
      <c r="B8" s="5" t="s">
        <v>68</v>
      </c>
      <c r="D8" s="74"/>
      <c r="F8" s="75">
        <v>300000</v>
      </c>
    </row>
    <row r="9" spans="1:15" ht="51" x14ac:dyDescent="0.25">
      <c r="B9" s="3" t="s">
        <v>9</v>
      </c>
      <c r="C9" s="2" t="s">
        <v>4</v>
      </c>
      <c r="D9" s="3" t="s">
        <v>3</v>
      </c>
      <c r="E9" s="3" t="s">
        <v>8</v>
      </c>
      <c r="K9" s="52"/>
      <c r="L9"/>
    </row>
    <row r="10" spans="1:15" ht="48.75" customHeight="1" x14ac:dyDescent="0.25">
      <c r="B10" s="7"/>
      <c r="C10" s="8"/>
      <c r="D10" s="9">
        <f>+B10*C10/100</f>
        <v>0</v>
      </c>
      <c r="E10" s="10">
        <f>+D10+B10</f>
        <v>0</v>
      </c>
    </row>
    <row r="11" spans="1:15" ht="28.5" customHeight="1" x14ac:dyDescent="0.25">
      <c r="B11" s="11"/>
      <c r="C11" s="12"/>
      <c r="D11" s="11"/>
      <c r="E11" s="11"/>
    </row>
    <row r="12" spans="1:15" ht="38.25" x14ac:dyDescent="0.25">
      <c r="B12" s="27" t="s">
        <v>6</v>
      </c>
      <c r="C12" s="1" t="s">
        <v>2</v>
      </c>
      <c r="D12" s="27" t="s">
        <v>5</v>
      </c>
      <c r="E12" s="27" t="s">
        <v>7</v>
      </c>
    </row>
    <row r="13" spans="1:15" ht="24.75" customHeight="1" x14ac:dyDescent="0.25">
      <c r="B13" s="61">
        <f>+F8*48</f>
        <v>14400000</v>
      </c>
      <c r="C13" s="31" t="s">
        <v>20</v>
      </c>
      <c r="D13" s="32"/>
      <c r="E13" s="33"/>
    </row>
    <row r="14" spans="1:15" ht="24.75" customHeight="1" x14ac:dyDescent="0.25">
      <c r="A14" s="11"/>
      <c r="B14" s="62"/>
      <c r="C14" s="28" t="s">
        <v>19</v>
      </c>
      <c r="D14" s="29"/>
      <c r="E14" s="30"/>
    </row>
    <row r="15" spans="1:15" ht="30.75" customHeight="1" x14ac:dyDescent="0.25">
      <c r="B15" s="13">
        <f>+B13*B10</f>
        <v>0</v>
      </c>
      <c r="C15" s="14">
        <f>+C10</f>
        <v>0</v>
      </c>
      <c r="D15" s="15">
        <f>+B15*C15/100</f>
        <v>0</v>
      </c>
      <c r="E15" s="13">
        <f>+D15+B15</f>
        <v>0</v>
      </c>
    </row>
    <row r="16" spans="1:15" x14ac:dyDescent="0.25">
      <c r="B16" s="20" t="s">
        <v>21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2:12" x14ac:dyDescent="0.25">
      <c r="B17" s="20" t="s">
        <v>36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2" x14ac:dyDescent="0.25">
      <c r="B18" s="20" t="s">
        <v>35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2:12" x14ac:dyDescent="0.25">
      <c r="B19" s="20" t="s">
        <v>33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2:12" x14ac:dyDescent="0.25">
      <c r="B20" s="20" t="s">
        <v>22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2:12" x14ac:dyDescent="0.25">
      <c r="B21" s="20" t="s">
        <v>37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2:12" x14ac:dyDescent="0.25">
      <c r="B22" s="20" t="s">
        <v>23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2:12" x14ac:dyDescent="0.2">
      <c r="B23" s="34" t="s">
        <v>24</v>
      </c>
      <c r="C23" s="17" t="s">
        <v>25</v>
      </c>
      <c r="D23" s="20"/>
      <c r="E23" s="20"/>
      <c r="F23" s="20"/>
      <c r="G23" s="20"/>
      <c r="H23" s="20"/>
      <c r="I23" s="20"/>
      <c r="J23" s="20"/>
      <c r="K23" s="20"/>
      <c r="L23" s="20"/>
    </row>
    <row r="24" spans="2:12" ht="29.25" customHeight="1" x14ac:dyDescent="0.25">
      <c r="B24" s="11"/>
      <c r="C24" s="12"/>
      <c r="D24" s="11"/>
      <c r="E24" s="11"/>
    </row>
    <row r="25" spans="2:12" x14ac:dyDescent="0.25">
      <c r="B25" s="5" t="s">
        <v>17</v>
      </c>
      <c r="C25" s="16"/>
      <c r="D25" s="16"/>
      <c r="E25" s="16"/>
    </row>
    <row r="26" spans="2:12" ht="15" x14ac:dyDescent="0.25">
      <c r="B26" s="5" t="s">
        <v>29</v>
      </c>
      <c r="C26" s="16"/>
      <c r="D26" s="16"/>
      <c r="E26" s="16"/>
    </row>
    <row r="27" spans="2:12" ht="15" x14ac:dyDescent="0.25">
      <c r="B27" s="36" t="s">
        <v>16</v>
      </c>
      <c r="C27" s="16"/>
      <c r="D27" s="16"/>
      <c r="E27" s="16"/>
    </row>
    <row r="28" spans="2:12" ht="51" x14ac:dyDescent="0.25">
      <c r="B28" s="3" t="s">
        <v>28</v>
      </c>
      <c r="C28" s="2" t="s">
        <v>4</v>
      </c>
      <c r="D28" s="3" t="s">
        <v>3</v>
      </c>
      <c r="E28" s="3" t="s">
        <v>27</v>
      </c>
    </row>
    <row r="29" spans="2:12" ht="37.5" customHeight="1" x14ac:dyDescent="0.25">
      <c r="B29" s="26"/>
      <c r="C29" s="8"/>
      <c r="D29" s="15">
        <f>+B29*C29/100</f>
        <v>0</v>
      </c>
      <c r="E29" s="13">
        <f>+D29+B29</f>
        <v>0</v>
      </c>
    </row>
    <row r="30" spans="2:12" ht="47.25" customHeight="1" x14ac:dyDescent="0.25">
      <c r="B30" s="11"/>
      <c r="C30" s="12"/>
      <c r="D30" s="11"/>
      <c r="E30" s="11"/>
    </row>
    <row r="31" spans="2:12" ht="19.5" customHeight="1" x14ac:dyDescent="0.25">
      <c r="B31" s="5" t="s">
        <v>69</v>
      </c>
      <c r="C31" s="12"/>
      <c r="D31" s="11"/>
      <c r="E31" s="11"/>
    </row>
    <row r="32" spans="2:12" ht="34.5" customHeight="1" x14ac:dyDescent="0.25">
      <c r="B32" s="46"/>
      <c r="C32" s="35" t="s">
        <v>38</v>
      </c>
      <c r="D32" s="11"/>
      <c r="E32" s="11"/>
    </row>
    <row r="33" spans="2:10" ht="23.25" customHeight="1" x14ac:dyDescent="0.25">
      <c r="B33" s="11"/>
      <c r="C33" s="12"/>
      <c r="D33" s="11"/>
      <c r="E33" s="11"/>
    </row>
    <row r="34" spans="2:10" ht="19.5" customHeight="1" x14ac:dyDescent="0.25">
      <c r="B34" s="5" t="s">
        <v>40</v>
      </c>
      <c r="C34" s="12"/>
      <c r="D34" s="11"/>
      <c r="E34" s="11"/>
    </row>
    <row r="35" spans="2:10" ht="34.5" customHeight="1" x14ac:dyDescent="0.25">
      <c r="B35" s="46"/>
      <c r="C35" s="49" t="s">
        <v>39</v>
      </c>
      <c r="D35" s="50" t="s">
        <v>41</v>
      </c>
      <c r="E35" s="11"/>
    </row>
    <row r="36" spans="2:10" ht="23.25" customHeight="1" x14ac:dyDescent="0.25">
      <c r="B36" s="11"/>
      <c r="C36" s="12"/>
      <c r="D36" s="11"/>
      <c r="E36" s="11"/>
    </row>
    <row r="37" spans="2:10" ht="18.75" customHeight="1" x14ac:dyDescent="0.25">
      <c r="B37" s="5" t="s">
        <v>26</v>
      </c>
      <c r="C37" s="12"/>
      <c r="D37" s="11"/>
      <c r="E37" s="11"/>
    </row>
    <row r="38" spans="2:10" ht="21.75" customHeight="1" x14ac:dyDescent="0.25">
      <c r="B38" s="18" t="s">
        <v>10</v>
      </c>
      <c r="C38" s="22"/>
      <c r="D38" s="23"/>
      <c r="E38" s="23"/>
      <c r="F38" s="24"/>
    </row>
    <row r="39" spans="2:10" ht="18.75" customHeight="1" x14ac:dyDescent="0.25">
      <c r="B39" s="19" t="s">
        <v>11</v>
      </c>
      <c r="C39" s="22"/>
      <c r="D39" s="25"/>
      <c r="E39" s="25"/>
      <c r="F39" s="24"/>
    </row>
    <row r="40" spans="2:10" ht="21.75" customHeight="1" x14ac:dyDescent="0.25">
      <c r="B40" s="19" t="s">
        <v>12</v>
      </c>
      <c r="C40" s="25"/>
      <c r="D40" s="25"/>
      <c r="E40" s="25"/>
      <c r="F40" s="24"/>
    </row>
    <row r="41" spans="2:10" ht="23.25" customHeight="1" x14ac:dyDescent="0.25">
      <c r="B41" s="16"/>
      <c r="C41" s="16"/>
      <c r="D41" s="16"/>
      <c r="E41" s="16"/>
    </row>
    <row r="42" spans="2:10" ht="15" x14ac:dyDescent="0.25">
      <c r="B42" s="5" t="s">
        <v>30</v>
      </c>
    </row>
    <row r="43" spans="2:10" x14ac:dyDescent="0.25">
      <c r="B43" s="5" t="s">
        <v>18</v>
      </c>
    </row>
    <row r="44" spans="2:10" x14ac:dyDescent="0.25">
      <c r="B44" s="21" t="s">
        <v>15</v>
      </c>
    </row>
    <row r="45" spans="2:10" ht="21" customHeight="1" x14ac:dyDescent="0.25">
      <c r="B45" s="19" t="s">
        <v>13</v>
      </c>
      <c r="C45" s="22"/>
      <c r="D45" s="23"/>
      <c r="E45" s="23"/>
      <c r="F45" s="24"/>
    </row>
    <row r="46" spans="2:10" ht="23.25" customHeight="1" x14ac:dyDescent="0.25">
      <c r="B46" s="19" t="s">
        <v>14</v>
      </c>
      <c r="C46" s="22"/>
      <c r="D46" s="23"/>
      <c r="E46" s="23"/>
      <c r="F46" s="24"/>
      <c r="J46" s="5" t="s">
        <v>34</v>
      </c>
    </row>
    <row r="49" spans="2:2" x14ac:dyDescent="0.25">
      <c r="B49" s="47"/>
    </row>
    <row r="51" spans="2:2" x14ac:dyDescent="0.25">
      <c r="B51" s="48"/>
    </row>
    <row r="52" spans="2:2" x14ac:dyDescent="0.25">
      <c r="B52" s="48"/>
    </row>
    <row r="53" spans="2:2" x14ac:dyDescent="0.25">
      <c r="B53" s="48"/>
    </row>
    <row r="54" spans="2:2" x14ac:dyDescent="0.25">
      <c r="B54" s="48"/>
    </row>
  </sheetData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Header>&amp;LPONUDBA CENE&amp;CČIŠČENJE POSLOVNIH PROSTOROV&amp;RMORS 147/2019-ODP</oddHeader>
    <oddFooter>&amp;Lizpis: &amp;D&amp;C&amp;F&amp;R&amp;"-,Bold"&amp;12&amp;A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workbookViewId="0">
      <selection activeCell="B2" sqref="B2"/>
    </sheetView>
  </sheetViews>
  <sheetFormatPr defaultRowHeight="14.25" x14ac:dyDescent="0.25"/>
  <cols>
    <col min="1" max="1" width="3.28515625" style="5" customWidth="1"/>
    <col min="2" max="2" width="23.140625" style="5" customWidth="1"/>
    <col min="3" max="3" width="12.7109375" style="5" customWidth="1"/>
    <col min="4" max="4" width="16.28515625" style="5" customWidth="1"/>
    <col min="5" max="5" width="20.42578125" style="5" customWidth="1"/>
    <col min="6" max="9" width="9.140625" style="5"/>
    <col min="10" max="10" width="4.7109375" style="5" customWidth="1"/>
    <col min="11" max="16384" width="9.140625" style="5"/>
  </cols>
  <sheetData>
    <row r="1" spans="1:15" x14ac:dyDescent="0.25">
      <c r="B1" s="5" t="s">
        <v>1</v>
      </c>
      <c r="D1" s="5" t="s">
        <v>59</v>
      </c>
    </row>
    <row r="2" spans="1:15" s="37" customFormat="1" ht="43.5" customHeight="1" x14ac:dyDescent="0.2">
      <c r="B2" s="45"/>
      <c r="C2" s="38"/>
      <c r="D2" s="38"/>
      <c r="E2" s="38"/>
      <c r="F2" s="39" t="s">
        <v>31</v>
      </c>
      <c r="G2" s="41"/>
      <c r="H2" s="40"/>
      <c r="I2" s="40"/>
      <c r="J2" s="40"/>
      <c r="K2" s="40"/>
      <c r="L2" s="40"/>
      <c r="M2" s="40"/>
      <c r="N2" s="40"/>
      <c r="O2" s="42"/>
    </row>
    <row r="3" spans="1:15" s="37" customFormat="1" ht="36.75" customHeight="1" x14ac:dyDescent="0.2">
      <c r="B3" s="43"/>
      <c r="C3" s="43"/>
      <c r="D3" s="43"/>
      <c r="E3" s="43"/>
      <c r="F3" s="44" t="s">
        <v>32</v>
      </c>
      <c r="G3" s="41"/>
      <c r="H3" s="40"/>
      <c r="I3" s="40"/>
      <c r="J3" s="40"/>
      <c r="K3" s="40"/>
      <c r="L3" s="40"/>
      <c r="M3" s="40"/>
      <c r="N3" s="40"/>
      <c r="O3" s="42"/>
    </row>
    <row r="4" spans="1:15" ht="41.25" customHeight="1" x14ac:dyDescent="0.25">
      <c r="B4" s="4" t="s">
        <v>60</v>
      </c>
    </row>
    <row r="5" spans="1:15" x14ac:dyDescent="0.25">
      <c r="B5" s="51" t="s">
        <v>54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x14ac:dyDescent="0.25">
      <c r="B6" s="51" t="s">
        <v>55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5" x14ac:dyDescent="0.25">
      <c r="B7" s="51" t="s">
        <v>57</v>
      </c>
      <c r="C7" s="6"/>
      <c r="D7" s="6"/>
      <c r="E7" s="6"/>
      <c r="F7" s="53">
        <v>9000</v>
      </c>
      <c r="G7" s="6"/>
      <c r="H7" s="6"/>
      <c r="I7" s="6"/>
      <c r="J7" s="6"/>
      <c r="K7" s="6"/>
      <c r="L7" s="6"/>
      <c r="M7" s="6"/>
      <c r="N7" s="6"/>
    </row>
    <row r="8" spans="1:15" ht="19.5" customHeight="1" x14ac:dyDescent="0.25">
      <c r="B8" s="5" t="s">
        <v>68</v>
      </c>
      <c r="D8" s="74"/>
      <c r="F8" s="75">
        <v>70000</v>
      </c>
    </row>
    <row r="9" spans="1:15" ht="51" x14ac:dyDescent="0.2">
      <c r="B9" s="3" t="s">
        <v>9</v>
      </c>
      <c r="C9" s="2" t="s">
        <v>4</v>
      </c>
      <c r="D9" s="3" t="s">
        <v>3</v>
      </c>
      <c r="E9" s="3" t="s">
        <v>8</v>
      </c>
      <c r="K9" s="52"/>
      <c r="L9" s="52"/>
    </row>
    <row r="10" spans="1:15" ht="48.75" customHeight="1" x14ac:dyDescent="0.25">
      <c r="B10" s="7"/>
      <c r="C10" s="8"/>
      <c r="D10" s="9">
        <f>+B10*C10/100</f>
        <v>0</v>
      </c>
      <c r="E10" s="10">
        <f>+D10+B10</f>
        <v>0</v>
      </c>
    </row>
    <row r="11" spans="1:15" ht="28.5" customHeight="1" x14ac:dyDescent="0.25">
      <c r="B11" s="11"/>
      <c r="C11" s="12"/>
      <c r="D11" s="11"/>
      <c r="E11" s="11"/>
    </row>
    <row r="12" spans="1:15" ht="38.25" x14ac:dyDescent="0.25">
      <c r="B12" s="27" t="s">
        <v>6</v>
      </c>
      <c r="C12" s="1" t="s">
        <v>2</v>
      </c>
      <c r="D12" s="27" t="s">
        <v>5</v>
      </c>
      <c r="E12" s="27" t="s">
        <v>7</v>
      </c>
    </row>
    <row r="13" spans="1:15" ht="24.75" customHeight="1" x14ac:dyDescent="0.25">
      <c r="B13" s="61">
        <f>+F8*48</f>
        <v>3360000</v>
      </c>
      <c r="C13" s="31" t="s">
        <v>20</v>
      </c>
      <c r="D13" s="32"/>
      <c r="E13" s="33"/>
    </row>
    <row r="14" spans="1:15" ht="24.75" customHeight="1" x14ac:dyDescent="0.25">
      <c r="A14" s="11"/>
      <c r="B14" s="62"/>
      <c r="C14" s="28" t="s">
        <v>19</v>
      </c>
      <c r="D14" s="29"/>
      <c r="E14" s="30"/>
    </row>
    <row r="15" spans="1:15" ht="30.75" customHeight="1" x14ac:dyDescent="0.25">
      <c r="B15" s="13">
        <f>+B13*B10</f>
        <v>0</v>
      </c>
      <c r="C15" s="14">
        <f>+C10</f>
        <v>0</v>
      </c>
      <c r="D15" s="15">
        <f>+B15*C15/100</f>
        <v>0</v>
      </c>
      <c r="E15" s="13">
        <f>+D15+B15</f>
        <v>0</v>
      </c>
    </row>
    <row r="16" spans="1:15" x14ac:dyDescent="0.25">
      <c r="B16" s="20" t="s">
        <v>21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2:12" x14ac:dyDescent="0.25">
      <c r="B17" s="20" t="s">
        <v>36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2" x14ac:dyDescent="0.25">
      <c r="B18" s="20" t="s">
        <v>35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2:12" x14ac:dyDescent="0.25">
      <c r="B19" s="20" t="s">
        <v>33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2:12" x14ac:dyDescent="0.25">
      <c r="B20" s="20" t="s">
        <v>22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2:12" x14ac:dyDescent="0.25">
      <c r="B21" s="20" t="s">
        <v>37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2:12" x14ac:dyDescent="0.25">
      <c r="B22" s="20" t="s">
        <v>23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2:12" x14ac:dyDescent="0.2">
      <c r="B23" s="34" t="s">
        <v>24</v>
      </c>
      <c r="C23" s="17" t="s">
        <v>25</v>
      </c>
      <c r="D23" s="20"/>
      <c r="E23" s="20"/>
      <c r="F23" s="20"/>
      <c r="G23" s="20"/>
      <c r="H23" s="20"/>
      <c r="I23" s="20"/>
      <c r="J23" s="20"/>
      <c r="K23" s="20"/>
      <c r="L23" s="20"/>
    </row>
    <row r="24" spans="2:12" ht="29.25" customHeight="1" x14ac:dyDescent="0.25">
      <c r="B24" s="11"/>
      <c r="C24" s="12"/>
      <c r="D24" s="11"/>
      <c r="E24" s="11"/>
    </row>
    <row r="25" spans="2:12" x14ac:dyDescent="0.25">
      <c r="B25" s="5" t="s">
        <v>17</v>
      </c>
      <c r="C25" s="16"/>
      <c r="D25" s="16"/>
      <c r="E25" s="16"/>
    </row>
    <row r="26" spans="2:12" ht="15" x14ac:dyDescent="0.25">
      <c r="B26" s="5" t="s">
        <v>29</v>
      </c>
      <c r="C26" s="16"/>
      <c r="D26" s="16"/>
      <c r="E26" s="16"/>
    </row>
    <row r="27" spans="2:12" ht="15" x14ac:dyDescent="0.25">
      <c r="B27" s="36" t="s">
        <v>16</v>
      </c>
      <c r="C27" s="16"/>
      <c r="D27" s="16"/>
      <c r="E27" s="16"/>
    </row>
    <row r="28" spans="2:12" ht="51" x14ac:dyDescent="0.25">
      <c r="B28" s="3" t="s">
        <v>28</v>
      </c>
      <c r="C28" s="2" t="s">
        <v>4</v>
      </c>
      <c r="D28" s="3" t="s">
        <v>3</v>
      </c>
      <c r="E28" s="3" t="s">
        <v>27</v>
      </c>
    </row>
    <row r="29" spans="2:12" ht="37.5" customHeight="1" x14ac:dyDescent="0.25">
      <c r="B29" s="26"/>
      <c r="C29" s="8"/>
      <c r="D29" s="15">
        <f>+B29*C29/100</f>
        <v>0</v>
      </c>
      <c r="E29" s="13">
        <f>+D29+B29</f>
        <v>0</v>
      </c>
    </row>
    <row r="30" spans="2:12" ht="47.25" customHeight="1" x14ac:dyDescent="0.25">
      <c r="B30" s="11"/>
      <c r="C30" s="12"/>
      <c r="D30" s="11"/>
      <c r="E30" s="11"/>
    </row>
    <row r="31" spans="2:12" ht="19.5" customHeight="1" x14ac:dyDescent="0.25">
      <c r="B31" s="5" t="s">
        <v>69</v>
      </c>
      <c r="C31" s="12"/>
      <c r="D31" s="11"/>
      <c r="E31" s="11"/>
    </row>
    <row r="32" spans="2:12" ht="34.5" customHeight="1" x14ac:dyDescent="0.25">
      <c r="B32" s="46"/>
      <c r="C32" s="35" t="s">
        <v>38</v>
      </c>
      <c r="D32" s="11"/>
      <c r="E32" s="11"/>
    </row>
    <row r="33" spans="2:10" ht="23.25" customHeight="1" x14ac:dyDescent="0.25">
      <c r="B33" s="11"/>
      <c r="C33" s="12"/>
      <c r="D33" s="11"/>
      <c r="E33" s="11"/>
    </row>
    <row r="34" spans="2:10" ht="19.5" customHeight="1" x14ac:dyDescent="0.25">
      <c r="B34" s="5" t="s">
        <v>40</v>
      </c>
      <c r="C34" s="12"/>
      <c r="D34" s="11"/>
      <c r="E34" s="11"/>
    </row>
    <row r="35" spans="2:10" ht="34.5" customHeight="1" x14ac:dyDescent="0.25">
      <c r="B35" s="46"/>
      <c r="C35" s="49" t="s">
        <v>39</v>
      </c>
      <c r="D35" s="50" t="s">
        <v>41</v>
      </c>
      <c r="E35" s="11"/>
    </row>
    <row r="36" spans="2:10" ht="23.25" customHeight="1" x14ac:dyDescent="0.25">
      <c r="B36" s="11"/>
      <c r="C36" s="12"/>
      <c r="D36" s="11"/>
      <c r="E36" s="11"/>
    </row>
    <row r="37" spans="2:10" ht="18.75" customHeight="1" x14ac:dyDescent="0.25">
      <c r="B37" s="5" t="s">
        <v>26</v>
      </c>
      <c r="C37" s="12"/>
      <c r="D37" s="11"/>
      <c r="E37" s="11"/>
    </row>
    <row r="38" spans="2:10" ht="21.75" customHeight="1" x14ac:dyDescent="0.25">
      <c r="B38" s="18" t="s">
        <v>10</v>
      </c>
      <c r="C38" s="22"/>
      <c r="D38" s="23"/>
      <c r="E38" s="23"/>
      <c r="F38" s="24"/>
    </row>
    <row r="39" spans="2:10" ht="18.75" customHeight="1" x14ac:dyDescent="0.25">
      <c r="B39" s="19" t="s">
        <v>11</v>
      </c>
      <c r="C39" s="22"/>
      <c r="D39" s="25"/>
      <c r="E39" s="25"/>
      <c r="F39" s="24"/>
    </row>
    <row r="40" spans="2:10" ht="21.75" customHeight="1" x14ac:dyDescent="0.25">
      <c r="B40" s="19" t="s">
        <v>12</v>
      </c>
      <c r="C40" s="25"/>
      <c r="D40" s="25"/>
      <c r="E40" s="25"/>
      <c r="F40" s="24"/>
    </row>
    <row r="41" spans="2:10" ht="23.25" customHeight="1" x14ac:dyDescent="0.25">
      <c r="B41" s="16"/>
      <c r="C41" s="16"/>
      <c r="D41" s="16"/>
      <c r="E41" s="16"/>
    </row>
    <row r="42" spans="2:10" ht="15" x14ac:dyDescent="0.25">
      <c r="B42" s="5" t="s">
        <v>30</v>
      </c>
    </row>
    <row r="43" spans="2:10" x14ac:dyDescent="0.25">
      <c r="B43" s="5" t="s">
        <v>18</v>
      </c>
    </row>
    <row r="44" spans="2:10" x14ac:dyDescent="0.25">
      <c r="B44" s="21" t="s">
        <v>15</v>
      </c>
    </row>
    <row r="45" spans="2:10" ht="21" customHeight="1" x14ac:dyDescent="0.25">
      <c r="B45" s="19" t="s">
        <v>13</v>
      </c>
      <c r="C45" s="22"/>
      <c r="D45" s="23"/>
      <c r="E45" s="23"/>
      <c r="F45" s="24"/>
    </row>
    <row r="46" spans="2:10" ht="23.25" customHeight="1" x14ac:dyDescent="0.25">
      <c r="B46" s="19" t="s">
        <v>14</v>
      </c>
      <c r="C46" s="22"/>
      <c r="D46" s="23"/>
      <c r="E46" s="23"/>
      <c r="F46" s="24"/>
      <c r="J46" s="5" t="s">
        <v>34</v>
      </c>
    </row>
    <row r="49" spans="2:2" x14ac:dyDescent="0.25">
      <c r="B49" s="47"/>
    </row>
    <row r="51" spans="2:2" x14ac:dyDescent="0.25">
      <c r="B51" s="48"/>
    </row>
    <row r="52" spans="2:2" x14ac:dyDescent="0.25">
      <c r="B52" s="48"/>
    </row>
    <row r="53" spans="2:2" x14ac:dyDescent="0.25">
      <c r="B53" s="48"/>
    </row>
    <row r="54" spans="2:2" x14ac:dyDescent="0.25">
      <c r="B54" s="48"/>
    </row>
  </sheetData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Header>&amp;LPONUDBA CENE&amp;CČIŠČENJE POSLOVNIH PROSTOROV&amp;RMORS 147/2019-ODP</oddHeader>
    <oddFooter>&amp;Lizpis: &amp;D&amp;C&amp;F&amp;R&amp;"-,Bold"&amp;12&amp;A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workbookViewId="0">
      <selection activeCell="B2" sqref="B2"/>
    </sheetView>
  </sheetViews>
  <sheetFormatPr defaultRowHeight="14.25" x14ac:dyDescent="0.25"/>
  <cols>
    <col min="1" max="1" width="6.5703125" style="5" customWidth="1"/>
    <col min="2" max="2" width="39.7109375" style="5" customWidth="1"/>
    <col min="3" max="3" width="11.42578125" style="5" customWidth="1"/>
    <col min="4" max="4" width="9.85546875" style="5" customWidth="1"/>
    <col min="5" max="5" width="12.28515625" style="5" customWidth="1"/>
    <col min="6" max="6" width="12.140625" style="5" customWidth="1"/>
    <col min="7" max="7" width="14.28515625" style="5" customWidth="1"/>
    <col min="8" max="9" width="15.85546875" style="5" customWidth="1"/>
    <col min="10" max="10" width="14.5703125" style="5" customWidth="1"/>
    <col min="11" max="11" width="15.5703125" style="5" customWidth="1"/>
    <col min="12" max="12" width="6" style="55" customWidth="1"/>
    <col min="13" max="13" width="6.7109375" style="5" customWidth="1"/>
    <col min="14" max="16384" width="9.140625" style="5"/>
  </cols>
  <sheetData>
    <row r="1" spans="1:14" x14ac:dyDescent="0.25">
      <c r="B1" s="5" t="s">
        <v>59</v>
      </c>
    </row>
    <row r="2" spans="1:14" x14ac:dyDescent="0.25">
      <c r="B2" s="5" t="s">
        <v>64</v>
      </c>
    </row>
    <row r="3" spans="1:14" x14ac:dyDescent="0.25">
      <c r="B3" s="63" t="s">
        <v>65</v>
      </c>
    </row>
    <row r="4" spans="1:14" s="60" customFormat="1" ht="62.25" customHeight="1" x14ac:dyDescent="0.25">
      <c r="B4" s="59" t="s">
        <v>56</v>
      </c>
      <c r="C4" s="59" t="s">
        <v>61</v>
      </c>
      <c r="D4" s="59" t="s">
        <v>62</v>
      </c>
      <c r="E4" s="59" t="s">
        <v>8</v>
      </c>
      <c r="F4" s="59" t="s">
        <v>63</v>
      </c>
      <c r="G4" s="59" t="s">
        <v>67</v>
      </c>
      <c r="H4" s="59" t="s">
        <v>20</v>
      </c>
      <c r="I4" s="59" t="s">
        <v>6</v>
      </c>
      <c r="J4" s="59" t="s">
        <v>5</v>
      </c>
      <c r="K4" s="59" t="s">
        <v>7</v>
      </c>
      <c r="L4" s="56" t="s">
        <v>58</v>
      </c>
      <c r="M4" s="56" t="s">
        <v>58</v>
      </c>
      <c r="N4" s="59" t="s">
        <v>70</v>
      </c>
    </row>
    <row r="5" spans="1:14" ht="15" x14ac:dyDescent="0.25">
      <c r="B5" s="64" t="str">
        <f>+'I.skl-LJ'!B4</f>
        <v>I. sklop - ljubljansko območje</v>
      </c>
      <c r="C5" s="65">
        <f>+'I.skl-LJ'!B10</f>
        <v>0</v>
      </c>
      <c r="D5" s="66">
        <f>+'I.skl-LJ'!D10</f>
        <v>0</v>
      </c>
      <c r="E5" s="67">
        <f>+'I.skl-LJ'!E10</f>
        <v>0</v>
      </c>
      <c r="F5" s="73">
        <f>+'I.skl-LJ'!F7</f>
        <v>77000</v>
      </c>
      <c r="G5" s="73">
        <f>+'I.skl-LJ'!F8</f>
        <v>900000</v>
      </c>
      <c r="H5" s="68">
        <f>+'I.skl-LJ'!B13</f>
        <v>43200000</v>
      </c>
      <c r="I5" s="69">
        <f>+'I.skl-LJ'!B15</f>
        <v>0</v>
      </c>
      <c r="J5" s="70">
        <f>+'I.skl-LJ'!D15</f>
        <v>0</v>
      </c>
      <c r="K5" s="69">
        <f>+'I.skl-LJ'!E15</f>
        <v>0</v>
      </c>
      <c r="L5" s="57">
        <f>+(E5*G5*48)-K5</f>
        <v>0</v>
      </c>
      <c r="M5" s="57">
        <f>+(E5*H5)-K5</f>
        <v>0</v>
      </c>
      <c r="N5" s="66">
        <f>+'I.skl-LJ'!B29</f>
        <v>0</v>
      </c>
    </row>
    <row r="6" spans="1:14" ht="15" x14ac:dyDescent="0.25">
      <c r="B6" s="64" t="str">
        <f>+'II.skl-dolenj-koč'!B4</f>
        <v>II. sklop – dolenjsko-kočevsko območje</v>
      </c>
      <c r="C6" s="65">
        <f>+'II.skl-dolenj-koč'!B10</f>
        <v>0</v>
      </c>
      <c r="D6" s="66">
        <f>+'II.skl-dolenj-koč'!D10</f>
        <v>0</v>
      </c>
      <c r="E6" s="67">
        <f>+'II.skl-dolenj-koč'!E10</f>
        <v>0</v>
      </c>
      <c r="F6" s="68">
        <f>+'II.skl-dolenj-koč'!F7</f>
        <v>48000</v>
      </c>
      <c r="G6" s="68">
        <f>+'II.skl-dolenj-koč'!F8</f>
        <v>600000</v>
      </c>
      <c r="H6" s="68">
        <f>+'II.skl-dolenj-koč'!B13</f>
        <v>28800000</v>
      </c>
      <c r="I6" s="69">
        <f>+'II.skl-dolenj-koč'!B15</f>
        <v>0</v>
      </c>
      <c r="J6" s="70">
        <f>+'II.skl-dolenj-koč'!D15</f>
        <v>0</v>
      </c>
      <c r="K6" s="69">
        <f>+'II.skl-dolenj-koč'!E15</f>
        <v>0</v>
      </c>
      <c r="L6" s="57">
        <f t="shared" ref="L6:L10" si="0">+(E6*G6*48)-K6</f>
        <v>0</v>
      </c>
      <c r="M6" s="57">
        <f t="shared" ref="M6:M10" si="1">+(E6*H6)-K6</f>
        <v>0</v>
      </c>
      <c r="N6" s="66">
        <f>+'II.skl-dolenj-koč'!B29</f>
        <v>0</v>
      </c>
    </row>
    <row r="7" spans="1:14" ht="15" x14ac:dyDescent="0.25">
      <c r="B7" s="64" t="str">
        <f>+'III.skl-štaj-pek'!B4</f>
        <v>III. sklop – štajersko-prekmursko območje</v>
      </c>
      <c r="C7" s="65">
        <f>+'III.skl-štaj-pek'!B10</f>
        <v>0</v>
      </c>
      <c r="D7" s="66">
        <f>+'III.skl-štaj-pek'!D10</f>
        <v>0</v>
      </c>
      <c r="E7" s="67">
        <f>+'III.skl-štaj-pek'!E10</f>
        <v>0</v>
      </c>
      <c r="F7" s="68">
        <f>+'III.skl-štaj-pek'!F7</f>
        <v>49000</v>
      </c>
      <c r="G7" s="68">
        <f>+'III.skl-štaj-pek'!F8</f>
        <v>500000</v>
      </c>
      <c r="H7" s="68">
        <f>+'III.skl-štaj-pek'!B13</f>
        <v>24000000</v>
      </c>
      <c r="I7" s="69">
        <f>+'III.skl-štaj-pek'!B15</f>
        <v>0</v>
      </c>
      <c r="J7" s="70">
        <f>+'III.skl-štaj-pek'!D15</f>
        <v>0</v>
      </c>
      <c r="K7" s="69">
        <f>+'III.skl-štaj-pek'!E15</f>
        <v>0</v>
      </c>
      <c r="L7" s="57">
        <f t="shared" si="0"/>
        <v>0</v>
      </c>
      <c r="M7" s="57">
        <f t="shared" si="1"/>
        <v>0</v>
      </c>
      <c r="N7" s="66">
        <f>+'III.skl-štaj-pek'!B29</f>
        <v>0</v>
      </c>
    </row>
    <row r="8" spans="1:14" ht="15" x14ac:dyDescent="0.25">
      <c r="B8" s="64" t="str">
        <f>+'IV.skl-gorenj'!B4</f>
        <v>IV. sklop - gorenjsko območje</v>
      </c>
      <c r="C8" s="65">
        <f>+'IV.skl-gorenj'!B10</f>
        <v>0</v>
      </c>
      <c r="D8" s="66">
        <f>+'IV.skl-gorenj'!D10</f>
        <v>0</v>
      </c>
      <c r="E8" s="67">
        <f>+'IV.skl-gorenj'!E10</f>
        <v>0</v>
      </c>
      <c r="F8" s="68">
        <f>+'IV.skl-gorenj'!F7</f>
        <v>26000</v>
      </c>
      <c r="G8" s="68">
        <f>+'IV.skl-gorenj'!F8</f>
        <v>300000</v>
      </c>
      <c r="H8" s="68">
        <f>+'IV.skl-gorenj'!B13</f>
        <v>14400000</v>
      </c>
      <c r="I8" s="69">
        <f>+'IV.skl-gorenj'!B15</f>
        <v>0</v>
      </c>
      <c r="J8" s="70">
        <f>+'IV.skl-gorenj'!D15</f>
        <v>0</v>
      </c>
      <c r="K8" s="69">
        <f>+'IV.skl-gorenj'!E15</f>
        <v>0</v>
      </c>
      <c r="L8" s="57">
        <f t="shared" si="0"/>
        <v>0</v>
      </c>
      <c r="M8" s="57">
        <f t="shared" si="1"/>
        <v>0</v>
      </c>
      <c r="N8" s="66">
        <f>+'IV.skl-gorenj'!B29</f>
        <v>0</v>
      </c>
    </row>
    <row r="9" spans="1:14" ht="15" x14ac:dyDescent="0.25">
      <c r="B9" s="64" t="str">
        <f>+'V.skl-prost-prim'!B4</f>
        <v>V. sklop – postojnsko-primorsko območje</v>
      </c>
      <c r="C9" s="65">
        <f>+'V.skl-prost-prim'!B10</f>
        <v>0</v>
      </c>
      <c r="D9" s="66">
        <f>+'V.skl-prost-prim'!D10</f>
        <v>0</v>
      </c>
      <c r="E9" s="67">
        <f>+'V.skl-prost-prim'!E10</f>
        <v>0</v>
      </c>
      <c r="F9" s="68">
        <f>+'V.skl-prost-prim'!F7</f>
        <v>24000</v>
      </c>
      <c r="G9" s="68">
        <f>+'V.skl-prost-prim'!F8</f>
        <v>300000</v>
      </c>
      <c r="H9" s="68">
        <f>+'V.skl-prost-prim'!B13</f>
        <v>14400000</v>
      </c>
      <c r="I9" s="69">
        <f>+'V.skl-prost-prim'!B15</f>
        <v>0</v>
      </c>
      <c r="J9" s="70">
        <f>+'V.skl-prost-prim'!D15</f>
        <v>0</v>
      </c>
      <c r="K9" s="69">
        <f>+'V.skl-prost-prim'!E15</f>
        <v>0</v>
      </c>
      <c r="L9" s="57">
        <f t="shared" si="0"/>
        <v>0</v>
      </c>
      <c r="M9" s="57">
        <f t="shared" si="1"/>
        <v>0</v>
      </c>
      <c r="N9" s="66">
        <f>+'V.skl-prost-prim'!B29</f>
        <v>0</v>
      </c>
    </row>
    <row r="10" spans="1:14" ht="15" x14ac:dyDescent="0.25">
      <c r="B10" s="64" t="str">
        <f>+'VI.skl-NG'!B4</f>
        <v>VI. sklop - novogoriško območje</v>
      </c>
      <c r="C10" s="65">
        <f>+'VI.skl-NG'!B10</f>
        <v>0</v>
      </c>
      <c r="D10" s="66">
        <f>+'VI.skl-NG'!D10</f>
        <v>0</v>
      </c>
      <c r="E10" s="67">
        <f>+'VI.skl-NG'!E10</f>
        <v>0</v>
      </c>
      <c r="F10" s="68">
        <f>+'VI.skl-NG'!F7</f>
        <v>9000</v>
      </c>
      <c r="G10" s="68">
        <f>+'VI.skl-NG'!F8</f>
        <v>70000</v>
      </c>
      <c r="H10" s="68">
        <f>+'VI.skl-NG'!B13</f>
        <v>3360000</v>
      </c>
      <c r="I10" s="69">
        <f>+'VI.skl-NG'!B15</f>
        <v>0</v>
      </c>
      <c r="J10" s="70">
        <f>+'VI.skl-NG'!D15</f>
        <v>0</v>
      </c>
      <c r="K10" s="69">
        <f>+'VI.skl-NG'!E15</f>
        <v>0</v>
      </c>
      <c r="L10" s="58">
        <f t="shared" si="0"/>
        <v>0</v>
      </c>
      <c r="M10" s="58">
        <f t="shared" si="1"/>
        <v>0</v>
      </c>
      <c r="N10" s="66">
        <f>+'VI.skl-NG'!B29</f>
        <v>0</v>
      </c>
    </row>
    <row r="11" spans="1:14" ht="21" customHeight="1" x14ac:dyDescent="0.25">
      <c r="F11" s="71"/>
      <c r="G11" s="71"/>
      <c r="H11" s="71"/>
      <c r="I11" s="69">
        <f t="shared" ref="I11:K11" si="2">SUM(I5:I10)</f>
        <v>0</v>
      </c>
      <c r="J11" s="70">
        <f t="shared" si="2"/>
        <v>0</v>
      </c>
      <c r="K11" s="72">
        <f t="shared" si="2"/>
        <v>0</v>
      </c>
      <c r="M11" s="55"/>
    </row>
    <row r="12" spans="1:14" x14ac:dyDescent="0.25">
      <c r="A12" s="60">
        <v>1</v>
      </c>
      <c r="B12" s="50">
        <f>+'I.skl-LJ'!B2</f>
        <v>0</v>
      </c>
      <c r="M12" s="55"/>
    </row>
    <row r="13" spans="1:14" x14ac:dyDescent="0.25">
      <c r="A13" s="60">
        <v>1</v>
      </c>
      <c r="B13" s="50">
        <f>+'I.skl-LJ'!B3</f>
        <v>0</v>
      </c>
    </row>
    <row r="14" spans="1:14" x14ac:dyDescent="0.25">
      <c r="A14" s="60">
        <v>2</v>
      </c>
      <c r="B14" s="50">
        <f>+'II.skl-dolenj-koč'!B2</f>
        <v>0</v>
      </c>
    </row>
    <row r="15" spans="1:14" x14ac:dyDescent="0.25">
      <c r="A15" s="60">
        <v>2</v>
      </c>
      <c r="B15" s="50">
        <f>+'II.skl-dolenj-koč'!B3</f>
        <v>0</v>
      </c>
    </row>
    <row r="16" spans="1:14" x14ac:dyDescent="0.25">
      <c r="A16" s="60">
        <v>3</v>
      </c>
      <c r="B16" s="50">
        <f>+'III.skl-štaj-pek'!B2</f>
        <v>0</v>
      </c>
    </row>
    <row r="17" spans="1:2" x14ac:dyDescent="0.25">
      <c r="A17" s="60">
        <v>3</v>
      </c>
      <c r="B17" s="50">
        <f>+'III.skl-štaj-pek'!B3</f>
        <v>0</v>
      </c>
    </row>
    <row r="18" spans="1:2" x14ac:dyDescent="0.25">
      <c r="A18" s="60">
        <v>4</v>
      </c>
      <c r="B18" s="50">
        <f>+'IV.skl-gorenj'!B2</f>
        <v>0</v>
      </c>
    </row>
    <row r="19" spans="1:2" x14ac:dyDescent="0.25">
      <c r="A19" s="60">
        <v>4</v>
      </c>
      <c r="B19" s="50">
        <f>+'IV.skl-gorenj'!B3</f>
        <v>0</v>
      </c>
    </row>
    <row r="20" spans="1:2" x14ac:dyDescent="0.25">
      <c r="A20" s="60">
        <v>5</v>
      </c>
      <c r="B20" s="50">
        <f>+'V.skl-prost-prim'!B2</f>
        <v>0</v>
      </c>
    </row>
    <row r="21" spans="1:2" x14ac:dyDescent="0.25">
      <c r="A21" s="60">
        <v>5</v>
      </c>
      <c r="B21" s="50">
        <f>+'V.skl-prost-prim'!B3</f>
        <v>0</v>
      </c>
    </row>
    <row r="22" spans="1:2" x14ac:dyDescent="0.25">
      <c r="A22" s="60">
        <v>6</v>
      </c>
      <c r="B22" s="50">
        <f>+'VI.skl-NG'!B2</f>
        <v>0</v>
      </c>
    </row>
    <row r="23" spans="1:2" x14ac:dyDescent="0.25">
      <c r="A23" s="60">
        <v>6</v>
      </c>
      <c r="B23" s="50">
        <f>+'VI.skl-NG'!B3</f>
        <v>0</v>
      </c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>&amp;LPONUDBA CENE&amp;CČIŠČENJE POSLOVNIH PROSTOROV&amp;RMORS 147/2019-ODP</oddHeader>
    <oddFooter>&amp;Lizpis: &amp;D&amp;C&amp;F&amp;R&amp;"-,Bold"&amp;12&amp;A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I.skl-LJ</vt:lpstr>
      <vt:lpstr>II.skl-dolenj-koč</vt:lpstr>
      <vt:lpstr>III.skl-štaj-pek</vt:lpstr>
      <vt:lpstr>IV.skl-gorenj</vt:lpstr>
      <vt:lpstr>V.skl-prost-prim</vt:lpstr>
      <vt:lpstr>VI.skl-NG</vt:lpstr>
      <vt:lpstr>147vse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FALEŽ Marjetka</cp:lastModifiedBy>
  <cp:lastPrinted>2019-10-22T09:34:12Z</cp:lastPrinted>
  <dcterms:created xsi:type="dcterms:W3CDTF">2019-09-30T13:05:20Z</dcterms:created>
  <dcterms:modified xsi:type="dcterms:W3CDTF">2019-10-29T06:48:44Z</dcterms:modified>
</cp:coreProperties>
</file>