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TANJE-28.05.2019\DOKUMENTI-28.05.2019\JAVNA-NAROČILA\JN-OPERATIVA\VSE-ŠOLE\OŠ-IDRIJA\"/>
    </mc:Choice>
  </mc:AlternateContent>
  <bookViews>
    <workbookView xWindow="0" yWindow="0" windowWidth="22500" windowHeight="6990" tabRatio="904"/>
  </bookViews>
  <sheets>
    <sheet name="Meso in mesni izdelki" sheetId="1" r:id="rId1"/>
    <sheet name="Eko meso" sheetId="2" r:id="rId2"/>
    <sheet name="Perutninsko meso" sheetId="3" r:id="rId3"/>
    <sheet name="Jajca" sheetId="4" r:id="rId4"/>
    <sheet name="Eko jajca" sheetId="5" r:id="rId5"/>
    <sheet name="Zamrznjene ribe" sheetId="6" r:id="rId6"/>
    <sheet name="Sveže ribe" sheetId="9" r:id="rId7"/>
    <sheet name="Mleko in mlečni izdelki" sheetId="7" r:id="rId8"/>
    <sheet name=" Nehomogenizirano mleko" sheetId="8" r:id="rId9"/>
    <sheet name="Eko mleko" sheetId="10" r:id="rId10"/>
    <sheet name="Kruh in krušni izdelki" sheetId="11" r:id="rId11"/>
    <sheet name="Pekovski izdelki in sladice" sheetId="12" r:id="rId12"/>
    <sheet name="Eko kruh" sheetId="13" r:id="rId13"/>
    <sheet name="Sendviči" sheetId="14" r:id="rId14"/>
    <sheet name="Zamrznjeni izdelki iz testa" sheetId="15" r:id="rId15"/>
    <sheet name="Pripravljene gotove jedi" sheetId="16" r:id="rId16"/>
    <sheet name="Žlikrofi" sheetId="17" r:id="rId17"/>
    <sheet name="Zamrznjeni njoki" sheetId="18" r:id="rId18"/>
    <sheet name="Mlevski izdelki" sheetId="19" r:id="rId19"/>
    <sheet name="Eko mlevski izdelki" sheetId="20" r:id="rId20"/>
    <sheet name="Sadje, zelenjava " sheetId="22" r:id="rId21"/>
    <sheet name="Eko sadje" sheetId="23" r:id="rId22"/>
    <sheet name="Kislo zelje in repa" sheetId="24" r:id="rId23"/>
    <sheet name="Zamrznjeno sadje in zelenjava" sheetId="25" r:id="rId24"/>
    <sheet name="Sadni sokovi" sheetId="26" r:id="rId25"/>
    <sheet name="Splošno blago" sheetId="27" r:id="rId26"/>
    <sheet name="Konzervirana živila" sheetId="28" r:id="rId27"/>
    <sheet name="Sadne rezine" sheetId="29" r:id="rId28"/>
    <sheet name="Eko med" sheetId="30" r:id="rId29"/>
    <sheet name="Dietna živila" sheetId="31" r:id="rId30"/>
  </sheets>
  <definedNames>
    <definedName name="_xlnm.Print_Titles" localSheetId="8">' Nehomogenizirano mleko'!$10:$10</definedName>
    <definedName name="_xlnm.Print_Titles" localSheetId="29">'Dietna živila'!$10:$10</definedName>
    <definedName name="_xlnm.Print_Titles" localSheetId="4">'Eko jajca'!$10:$10</definedName>
    <definedName name="_xlnm.Print_Titles" localSheetId="12">'Eko kruh'!$10:$10</definedName>
    <definedName name="_xlnm.Print_Titles" localSheetId="28">'Eko med'!$10:$10</definedName>
    <definedName name="_xlnm.Print_Titles" localSheetId="1">'Eko meso'!$10:$10</definedName>
    <definedName name="_xlnm.Print_Titles" localSheetId="9">'Eko mleko'!$10:$10</definedName>
    <definedName name="_xlnm.Print_Titles" localSheetId="19">'Eko mlevski izdelki'!$10:$10</definedName>
    <definedName name="_xlnm.Print_Titles" localSheetId="21">'Eko sadje'!#REF!</definedName>
    <definedName name="_xlnm.Print_Titles" localSheetId="3">Jajca!$10:$10</definedName>
    <definedName name="_xlnm.Print_Titles" localSheetId="22">'Kislo zelje in repa'!#REF!</definedName>
    <definedName name="_xlnm.Print_Titles" localSheetId="26">'Konzervirana živila'!$10:$10</definedName>
    <definedName name="_xlnm.Print_Titles" localSheetId="10">'Kruh in krušni izdelki'!$10:$10</definedName>
    <definedName name="_xlnm.Print_Titles" localSheetId="0">'Meso in mesni izdelki'!$10:$10</definedName>
    <definedName name="_xlnm.Print_Titles" localSheetId="7">'Mleko in mlečni izdelki'!$10:$10</definedName>
    <definedName name="_xlnm.Print_Titles" localSheetId="18">'Mlevski izdelki'!$10:$10</definedName>
    <definedName name="_xlnm.Print_Titles" localSheetId="11">'Pekovski izdelki in sladice'!$10:$10</definedName>
    <definedName name="_xlnm.Print_Titles" localSheetId="2">'Perutninsko meso'!$10:$10</definedName>
    <definedName name="_xlnm.Print_Titles" localSheetId="15">'Pripravljene gotove jedi'!$10:$10</definedName>
    <definedName name="_xlnm.Print_Titles" localSheetId="20">'Sadje, zelenjava '!#REF!</definedName>
    <definedName name="_xlnm.Print_Titles" localSheetId="27">'Sadne rezine'!$10:$10</definedName>
    <definedName name="_xlnm.Print_Titles" localSheetId="24">'Sadni sokovi'!$10:$10</definedName>
    <definedName name="_xlnm.Print_Titles" localSheetId="13">Sendviči!$10:$10</definedName>
    <definedName name="_xlnm.Print_Titles" localSheetId="25">'Splošno blago'!$10:$10</definedName>
    <definedName name="_xlnm.Print_Titles" localSheetId="6">'Sveže ribe'!$10:$10</definedName>
    <definedName name="_xlnm.Print_Titles" localSheetId="5">'Zamrznjene ribe'!$10:$10</definedName>
    <definedName name="_xlnm.Print_Titles" localSheetId="14">'Zamrznjeni izdelki iz testa'!$10:$10</definedName>
    <definedName name="_xlnm.Print_Titles" localSheetId="17">'Zamrznjeni njoki'!$10:$10</definedName>
    <definedName name="_xlnm.Print_Titles" localSheetId="23">'Zamrznjeno sadje in zelenjava'!$10:$10</definedName>
    <definedName name="_xlnm.Print_Titles" localSheetId="16">Žlikrofi!$10:$10</definedName>
    <definedName name="Z_05B2066C_458C_4B30_A1F9_3375CFE90D77_.wvu.PrintTitles" localSheetId="8" hidden="1">' Nehomogenizirano mleko'!$10:$10</definedName>
    <definedName name="Z_05B2066C_458C_4B30_A1F9_3375CFE90D77_.wvu.PrintTitles" localSheetId="29" hidden="1">'Dietna živila'!$10:$10</definedName>
    <definedName name="Z_05B2066C_458C_4B30_A1F9_3375CFE90D77_.wvu.PrintTitles" localSheetId="4" hidden="1">'Eko jajca'!$10:$10</definedName>
    <definedName name="Z_05B2066C_458C_4B30_A1F9_3375CFE90D77_.wvu.PrintTitles" localSheetId="12" hidden="1">'Eko kruh'!$10:$10</definedName>
    <definedName name="Z_05B2066C_458C_4B30_A1F9_3375CFE90D77_.wvu.PrintTitles" localSheetId="28" hidden="1">'Eko med'!$10:$10</definedName>
    <definedName name="Z_05B2066C_458C_4B30_A1F9_3375CFE90D77_.wvu.PrintTitles" localSheetId="1" hidden="1">'Eko meso'!$10:$10</definedName>
    <definedName name="Z_05B2066C_458C_4B30_A1F9_3375CFE90D77_.wvu.PrintTitles" localSheetId="9" hidden="1">'Eko mleko'!$10:$10</definedName>
    <definedName name="Z_05B2066C_458C_4B30_A1F9_3375CFE90D77_.wvu.PrintTitles" localSheetId="19" hidden="1">'Eko mlevski izdelki'!$10:$10</definedName>
    <definedName name="Z_05B2066C_458C_4B30_A1F9_3375CFE90D77_.wvu.PrintTitles" localSheetId="21" hidden="1">'Eko sadje'!#REF!</definedName>
    <definedName name="Z_05B2066C_458C_4B30_A1F9_3375CFE90D77_.wvu.PrintTitles" localSheetId="3" hidden="1">Jajca!$10:$10</definedName>
    <definedName name="Z_05B2066C_458C_4B30_A1F9_3375CFE90D77_.wvu.PrintTitles" localSheetId="22" hidden="1">'Kislo zelje in repa'!#REF!</definedName>
    <definedName name="Z_05B2066C_458C_4B30_A1F9_3375CFE90D77_.wvu.PrintTitles" localSheetId="26" hidden="1">'Konzervirana živila'!$10:$10</definedName>
    <definedName name="Z_05B2066C_458C_4B30_A1F9_3375CFE90D77_.wvu.PrintTitles" localSheetId="10" hidden="1">'Kruh in krušni izdelki'!$10:$10</definedName>
    <definedName name="Z_05B2066C_458C_4B30_A1F9_3375CFE90D77_.wvu.PrintTitles" localSheetId="0" hidden="1">'Meso in mesni izdelki'!$10:$10</definedName>
    <definedName name="Z_05B2066C_458C_4B30_A1F9_3375CFE90D77_.wvu.PrintTitles" localSheetId="7" hidden="1">'Mleko in mlečni izdelki'!$10:$10</definedName>
    <definedName name="Z_05B2066C_458C_4B30_A1F9_3375CFE90D77_.wvu.PrintTitles" localSheetId="18" hidden="1">'Mlevski izdelki'!$10:$10</definedName>
    <definedName name="Z_05B2066C_458C_4B30_A1F9_3375CFE90D77_.wvu.PrintTitles" localSheetId="11" hidden="1">'Pekovski izdelki in sladice'!$10:$10</definedName>
    <definedName name="Z_05B2066C_458C_4B30_A1F9_3375CFE90D77_.wvu.PrintTitles" localSheetId="2" hidden="1">'Perutninsko meso'!$10:$10</definedName>
    <definedName name="Z_05B2066C_458C_4B30_A1F9_3375CFE90D77_.wvu.PrintTitles" localSheetId="15" hidden="1">'Pripravljene gotove jedi'!$10:$10</definedName>
    <definedName name="Z_05B2066C_458C_4B30_A1F9_3375CFE90D77_.wvu.PrintTitles" localSheetId="20" hidden="1">'Sadje, zelenjava '!#REF!</definedName>
    <definedName name="Z_05B2066C_458C_4B30_A1F9_3375CFE90D77_.wvu.PrintTitles" localSheetId="27" hidden="1">'Sadne rezine'!$10:$10</definedName>
    <definedName name="Z_05B2066C_458C_4B30_A1F9_3375CFE90D77_.wvu.PrintTitles" localSheetId="24" hidden="1">'Sadni sokovi'!$10:$10</definedName>
    <definedName name="Z_05B2066C_458C_4B30_A1F9_3375CFE90D77_.wvu.PrintTitles" localSheetId="13" hidden="1">Sendviči!$10:$10</definedName>
    <definedName name="Z_05B2066C_458C_4B30_A1F9_3375CFE90D77_.wvu.PrintTitles" localSheetId="25" hidden="1">'Splošno blago'!$10:$10</definedName>
    <definedName name="Z_05B2066C_458C_4B30_A1F9_3375CFE90D77_.wvu.PrintTitles" localSheetId="6" hidden="1">'Sveže ribe'!$10:$10</definedName>
    <definedName name="Z_05B2066C_458C_4B30_A1F9_3375CFE90D77_.wvu.PrintTitles" localSheetId="5" hidden="1">'Zamrznjene ribe'!$10:$10</definedName>
    <definedName name="Z_05B2066C_458C_4B30_A1F9_3375CFE90D77_.wvu.PrintTitles" localSheetId="14" hidden="1">'Zamrznjeni izdelki iz testa'!$10:$10</definedName>
    <definedName name="Z_05B2066C_458C_4B30_A1F9_3375CFE90D77_.wvu.PrintTitles" localSheetId="17" hidden="1">'Zamrznjeni njoki'!$10:$10</definedName>
    <definedName name="Z_05B2066C_458C_4B30_A1F9_3375CFE90D77_.wvu.PrintTitles" localSheetId="23" hidden="1">'Zamrznjeno sadje in zelenjava'!$10:$10</definedName>
    <definedName name="Z_05B2066C_458C_4B30_A1F9_3375CFE90D77_.wvu.PrintTitles" localSheetId="16" hidden="1">Žlikrofi!$10:$10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29" l="1"/>
  <c r="I14" i="29" s="1"/>
  <c r="I15" i="29" s="1"/>
  <c r="I16" i="29" s="1"/>
  <c r="I17" i="29" s="1"/>
  <c r="I18" i="29" s="1"/>
  <c r="I19" i="29" s="1"/>
  <c r="I20" i="29" s="1"/>
  <c r="I12" i="29"/>
  <c r="P20" i="23" l="1"/>
  <c r="R20" i="23" s="1"/>
  <c r="O20" i="23"/>
  <c r="Q20" i="23" s="1"/>
  <c r="P81" i="22" l="1"/>
  <c r="R81" i="22" s="1"/>
  <c r="O81" i="22"/>
  <c r="Q81" i="22" s="1"/>
  <c r="B32" i="15" l="1"/>
  <c r="B13" i="12"/>
  <c r="B14" i="12" s="1"/>
  <c r="B15" i="12" s="1"/>
  <c r="B16" i="12" s="1"/>
  <c r="B17" i="12" s="1"/>
  <c r="B18" i="12" s="1"/>
  <c r="M32" i="15"/>
  <c r="N32" i="15" s="1"/>
  <c r="M61" i="11" l="1"/>
  <c r="M49" i="31" l="1"/>
  <c r="N49" i="31" s="1"/>
  <c r="M48" i="31"/>
  <c r="N48" i="31" s="1"/>
  <c r="M47" i="31"/>
  <c r="N47" i="31" s="1"/>
  <c r="M46" i="31"/>
  <c r="N46" i="31" s="1"/>
  <c r="M45" i="31"/>
  <c r="N45" i="31" s="1"/>
  <c r="M44" i="31"/>
  <c r="N44" i="31" s="1"/>
  <c r="M43" i="31"/>
  <c r="N43" i="31" s="1"/>
  <c r="M42" i="31"/>
  <c r="N42" i="31" s="1"/>
  <c r="M41" i="31"/>
  <c r="N41" i="31" s="1"/>
  <c r="M40" i="31"/>
  <c r="N40" i="31" s="1"/>
  <c r="M39" i="31"/>
  <c r="N39" i="31" s="1"/>
  <c r="M38" i="31"/>
  <c r="N38" i="31" s="1"/>
  <c r="M37" i="31"/>
  <c r="N37" i="31" s="1"/>
  <c r="M36" i="31"/>
  <c r="N36" i="31" s="1"/>
  <c r="M35" i="31"/>
  <c r="N35" i="31" s="1"/>
  <c r="M34" i="31"/>
  <c r="N34" i="31" s="1"/>
  <c r="M33" i="31"/>
  <c r="N33" i="31" s="1"/>
  <c r="M32" i="31"/>
  <c r="N32" i="31" s="1"/>
  <c r="M31" i="31"/>
  <c r="N31" i="31" s="1"/>
  <c r="M30" i="31"/>
  <c r="N30" i="31" s="1"/>
  <c r="M29" i="31"/>
  <c r="N29" i="31" s="1"/>
  <c r="M28" i="31"/>
  <c r="N28" i="31" s="1"/>
  <c r="M27" i="31"/>
  <c r="N27" i="31" s="1"/>
  <c r="M26" i="31"/>
  <c r="N26" i="31" s="1"/>
  <c r="M25" i="31"/>
  <c r="N25" i="31" s="1"/>
  <c r="M24" i="31"/>
  <c r="N24" i="31" s="1"/>
  <c r="M23" i="31"/>
  <c r="N23" i="31" s="1"/>
  <c r="M22" i="31"/>
  <c r="N22" i="31" s="1"/>
  <c r="M21" i="31"/>
  <c r="N21" i="31" s="1"/>
  <c r="M20" i="31"/>
  <c r="N20" i="31" s="1"/>
  <c r="M19" i="31"/>
  <c r="N19" i="31" s="1"/>
  <c r="M18" i="31"/>
  <c r="N18" i="31" s="1"/>
  <c r="M17" i="31"/>
  <c r="N17" i="31" s="1"/>
  <c r="M16" i="31"/>
  <c r="N16" i="31" s="1"/>
  <c r="M15" i="31"/>
  <c r="N15" i="31" s="1"/>
  <c r="M14" i="31"/>
  <c r="N14" i="31" s="1"/>
  <c r="M13" i="31"/>
  <c r="N13" i="31" s="1"/>
  <c r="M12" i="31"/>
  <c r="N12" i="31" s="1"/>
  <c r="B12" i="31"/>
  <c r="B13" i="31" s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B47" i="31" s="1"/>
  <c r="B48" i="31" s="1"/>
  <c r="B49" i="31" s="1"/>
  <c r="M11" i="31"/>
  <c r="N11" i="31" s="1"/>
  <c r="M12" i="30"/>
  <c r="N12" i="30" s="1"/>
  <c r="B12" i="30"/>
  <c r="M11" i="30"/>
  <c r="N11" i="30" s="1"/>
  <c r="M20" i="29"/>
  <c r="N20" i="29" s="1"/>
  <c r="M19" i="29"/>
  <c r="N19" i="29" s="1"/>
  <c r="M18" i="29"/>
  <c r="N18" i="29" s="1"/>
  <c r="M17" i="29"/>
  <c r="N17" i="29" s="1"/>
  <c r="M16" i="29"/>
  <c r="N16" i="29" s="1"/>
  <c r="M15" i="29"/>
  <c r="N15" i="29" s="1"/>
  <c r="M14" i="29"/>
  <c r="N14" i="29" s="1"/>
  <c r="M13" i="29"/>
  <c r="N13" i="29" s="1"/>
  <c r="M12" i="29"/>
  <c r="N12" i="29" s="1"/>
  <c r="B12" i="29"/>
  <c r="B13" i="29" s="1"/>
  <c r="B14" i="29" s="1"/>
  <c r="B15" i="29" s="1"/>
  <c r="B16" i="29" s="1"/>
  <c r="B17" i="29" s="1"/>
  <c r="B18" i="29" s="1"/>
  <c r="B19" i="29" s="1"/>
  <c r="B20" i="29" s="1"/>
  <c r="M11" i="29"/>
  <c r="N11" i="29" s="1"/>
  <c r="M33" i="28"/>
  <c r="N33" i="28" s="1"/>
  <c r="M32" i="28"/>
  <c r="N32" i="28" s="1"/>
  <c r="M31" i="28"/>
  <c r="N31" i="28" s="1"/>
  <c r="M30" i="28"/>
  <c r="N30" i="28" s="1"/>
  <c r="M29" i="28"/>
  <c r="N29" i="28" s="1"/>
  <c r="M28" i="28"/>
  <c r="N28" i="28" s="1"/>
  <c r="M27" i="28"/>
  <c r="N27" i="28" s="1"/>
  <c r="M26" i="28"/>
  <c r="N26" i="28" s="1"/>
  <c r="M25" i="28"/>
  <c r="N25" i="28" s="1"/>
  <c r="M24" i="28"/>
  <c r="N24" i="28" s="1"/>
  <c r="M23" i="28"/>
  <c r="N23" i="28" s="1"/>
  <c r="M22" i="28"/>
  <c r="N22" i="28" s="1"/>
  <c r="M21" i="28"/>
  <c r="N21" i="28" s="1"/>
  <c r="M20" i="28"/>
  <c r="N20" i="28" s="1"/>
  <c r="M19" i="28"/>
  <c r="N19" i="28" s="1"/>
  <c r="M18" i="28"/>
  <c r="N18" i="28" s="1"/>
  <c r="M17" i="28"/>
  <c r="N17" i="28" s="1"/>
  <c r="M16" i="28"/>
  <c r="N16" i="28" s="1"/>
  <c r="M15" i="28"/>
  <c r="N15" i="28" s="1"/>
  <c r="M14" i="28"/>
  <c r="N14" i="28" s="1"/>
  <c r="M13" i="28"/>
  <c r="N13" i="28" s="1"/>
  <c r="M12" i="28"/>
  <c r="N12" i="28" s="1"/>
  <c r="B12" i="28"/>
  <c r="B13" i="28" s="1"/>
  <c r="B14" i="28" s="1"/>
  <c r="B15" i="28" s="1"/>
  <c r="B16" i="28" s="1"/>
  <c r="B17" i="28" s="1"/>
  <c r="B18" i="28" s="1"/>
  <c r="B19" i="28" s="1"/>
  <c r="B20" i="28" s="1"/>
  <c r="B21" i="28" s="1"/>
  <c r="B22" i="28" s="1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M11" i="28"/>
  <c r="N11" i="28" s="1"/>
  <c r="M62" i="27"/>
  <c r="N62" i="27" s="1"/>
  <c r="M98" i="27"/>
  <c r="N98" i="27" s="1"/>
  <c r="M97" i="27"/>
  <c r="N97" i="27" s="1"/>
  <c r="M96" i="27"/>
  <c r="N96" i="27" s="1"/>
  <c r="M95" i="27"/>
  <c r="N95" i="27" s="1"/>
  <c r="M94" i="27"/>
  <c r="N94" i="27" s="1"/>
  <c r="M93" i="27"/>
  <c r="N93" i="27" s="1"/>
  <c r="M92" i="27"/>
  <c r="N92" i="27" s="1"/>
  <c r="M91" i="27"/>
  <c r="N91" i="27" s="1"/>
  <c r="M90" i="27"/>
  <c r="N90" i="27" s="1"/>
  <c r="M89" i="27"/>
  <c r="N89" i="27" s="1"/>
  <c r="M88" i="27"/>
  <c r="N88" i="27" s="1"/>
  <c r="M87" i="27"/>
  <c r="N87" i="27" s="1"/>
  <c r="M86" i="27"/>
  <c r="N86" i="27" s="1"/>
  <c r="M85" i="27"/>
  <c r="N85" i="27" s="1"/>
  <c r="M84" i="27"/>
  <c r="N84" i="27" s="1"/>
  <c r="M83" i="27"/>
  <c r="N83" i="27" s="1"/>
  <c r="M82" i="27"/>
  <c r="N82" i="27" s="1"/>
  <c r="M81" i="27"/>
  <c r="N81" i="27" s="1"/>
  <c r="M80" i="27"/>
  <c r="N80" i="27" s="1"/>
  <c r="M79" i="27"/>
  <c r="N79" i="27" s="1"/>
  <c r="M78" i="27"/>
  <c r="N78" i="27" s="1"/>
  <c r="M77" i="27"/>
  <c r="N77" i="27" s="1"/>
  <c r="M76" i="27"/>
  <c r="N76" i="27" s="1"/>
  <c r="M75" i="27"/>
  <c r="N75" i="27" s="1"/>
  <c r="M74" i="27"/>
  <c r="N74" i="27" s="1"/>
  <c r="M73" i="27"/>
  <c r="N73" i="27" s="1"/>
  <c r="M72" i="27"/>
  <c r="N72" i="27" s="1"/>
  <c r="M71" i="27"/>
  <c r="N71" i="27" s="1"/>
  <c r="M70" i="27"/>
  <c r="N70" i="27" s="1"/>
  <c r="N69" i="27"/>
  <c r="M69" i="27"/>
  <c r="M68" i="27"/>
  <c r="N68" i="27" s="1"/>
  <c r="M67" i="27"/>
  <c r="N67" i="27" s="1"/>
  <c r="M66" i="27"/>
  <c r="N66" i="27" s="1"/>
  <c r="M65" i="27"/>
  <c r="N65" i="27" s="1"/>
  <c r="M64" i="27"/>
  <c r="N64" i="27" s="1"/>
  <c r="M63" i="27"/>
  <c r="N63" i="27" s="1"/>
  <c r="N61" i="27"/>
  <c r="M61" i="27"/>
  <c r="M60" i="27"/>
  <c r="N60" i="27" s="1"/>
  <c r="M59" i="27"/>
  <c r="N59" i="27" s="1"/>
  <c r="M58" i="27"/>
  <c r="N58" i="27" s="1"/>
  <c r="M57" i="27"/>
  <c r="N57" i="27" s="1"/>
  <c r="M56" i="27"/>
  <c r="N56" i="27" s="1"/>
  <c r="M55" i="27"/>
  <c r="N55" i="27" s="1"/>
  <c r="M54" i="27"/>
  <c r="N54" i="27" s="1"/>
  <c r="M53" i="27"/>
  <c r="N53" i="27" s="1"/>
  <c r="M52" i="27"/>
  <c r="N52" i="27" s="1"/>
  <c r="M51" i="27"/>
  <c r="N51" i="27" s="1"/>
  <c r="M50" i="27"/>
  <c r="N50" i="27" s="1"/>
  <c r="M49" i="27"/>
  <c r="N49" i="27" s="1"/>
  <c r="M48" i="27"/>
  <c r="N48" i="27" s="1"/>
  <c r="M47" i="27"/>
  <c r="N47" i="27" s="1"/>
  <c r="M46" i="27"/>
  <c r="N46" i="27" s="1"/>
  <c r="M45" i="27"/>
  <c r="N45" i="27" s="1"/>
  <c r="M44" i="27"/>
  <c r="N44" i="27" s="1"/>
  <c r="M43" i="27"/>
  <c r="N43" i="27" s="1"/>
  <c r="M42" i="27"/>
  <c r="N42" i="27" s="1"/>
  <c r="M41" i="27"/>
  <c r="N41" i="27" s="1"/>
  <c r="M40" i="27"/>
  <c r="N40" i="27" s="1"/>
  <c r="M39" i="27"/>
  <c r="N39" i="27" s="1"/>
  <c r="M38" i="27"/>
  <c r="N38" i="27" s="1"/>
  <c r="M37" i="27"/>
  <c r="N37" i="27" s="1"/>
  <c r="M36" i="27"/>
  <c r="N36" i="27" s="1"/>
  <c r="M35" i="27"/>
  <c r="N35" i="27" s="1"/>
  <c r="M34" i="27"/>
  <c r="N34" i="27" s="1"/>
  <c r="M33" i="27"/>
  <c r="N33" i="27" s="1"/>
  <c r="M32" i="27"/>
  <c r="N32" i="27" s="1"/>
  <c r="M31" i="27"/>
  <c r="N31" i="27" s="1"/>
  <c r="M30" i="27"/>
  <c r="N30" i="27" s="1"/>
  <c r="M29" i="27"/>
  <c r="N29" i="27" s="1"/>
  <c r="M28" i="27"/>
  <c r="N28" i="27" s="1"/>
  <c r="M27" i="27"/>
  <c r="N27" i="27" s="1"/>
  <c r="M26" i="27"/>
  <c r="N26" i="27" s="1"/>
  <c r="M25" i="27"/>
  <c r="N25" i="27" s="1"/>
  <c r="M24" i="27"/>
  <c r="N24" i="27" s="1"/>
  <c r="M23" i="27"/>
  <c r="N23" i="27" s="1"/>
  <c r="M22" i="27"/>
  <c r="N22" i="27" s="1"/>
  <c r="M21" i="27"/>
  <c r="N21" i="27" s="1"/>
  <c r="M20" i="27"/>
  <c r="N20" i="27" s="1"/>
  <c r="M19" i="27"/>
  <c r="N19" i="27" s="1"/>
  <c r="M18" i="27"/>
  <c r="N18" i="27" s="1"/>
  <c r="M17" i="27"/>
  <c r="N17" i="27" s="1"/>
  <c r="M16" i="27"/>
  <c r="N16" i="27" s="1"/>
  <c r="M15" i="27"/>
  <c r="N15" i="27" s="1"/>
  <c r="M14" i="27"/>
  <c r="N14" i="27" s="1"/>
  <c r="M13" i="27"/>
  <c r="N13" i="27" s="1"/>
  <c r="M12" i="27"/>
  <c r="N12" i="27" s="1"/>
  <c r="B12" i="27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B64" i="27" s="1"/>
  <c r="B65" i="27" s="1"/>
  <c r="B66" i="27" s="1"/>
  <c r="B67" i="27" s="1"/>
  <c r="B68" i="27" s="1"/>
  <c r="B69" i="27" s="1"/>
  <c r="B70" i="27" s="1"/>
  <c r="B71" i="27" s="1"/>
  <c r="B72" i="27" s="1"/>
  <c r="B73" i="27" s="1"/>
  <c r="B74" i="27" s="1"/>
  <c r="B75" i="27" s="1"/>
  <c r="B76" i="27" s="1"/>
  <c r="B77" i="27" s="1"/>
  <c r="B78" i="27" s="1"/>
  <c r="B79" i="27" s="1"/>
  <c r="B80" i="27" s="1"/>
  <c r="B81" i="27" s="1"/>
  <c r="B82" i="27" s="1"/>
  <c r="B83" i="27" s="1"/>
  <c r="B84" i="27" s="1"/>
  <c r="B85" i="27" s="1"/>
  <c r="B86" i="27" s="1"/>
  <c r="B87" i="27" s="1"/>
  <c r="B88" i="27" s="1"/>
  <c r="B89" i="27" s="1"/>
  <c r="B90" i="27" s="1"/>
  <c r="B91" i="27" s="1"/>
  <c r="B92" i="27" s="1"/>
  <c r="B93" i="27" s="1"/>
  <c r="B94" i="27" s="1"/>
  <c r="B95" i="27" s="1"/>
  <c r="B96" i="27" s="1"/>
  <c r="B97" i="27" s="1"/>
  <c r="B98" i="27" s="1"/>
  <c r="M11" i="27"/>
  <c r="N11" i="27" s="1"/>
  <c r="M30" i="26"/>
  <c r="N30" i="26" s="1"/>
  <c r="M29" i="26"/>
  <c r="N29" i="26" s="1"/>
  <c r="M28" i="26"/>
  <c r="N28" i="26" s="1"/>
  <c r="M27" i="26"/>
  <c r="N27" i="26" s="1"/>
  <c r="M26" i="26"/>
  <c r="N26" i="26" s="1"/>
  <c r="M25" i="26"/>
  <c r="N25" i="26" s="1"/>
  <c r="M24" i="26"/>
  <c r="N24" i="26" s="1"/>
  <c r="M23" i="26"/>
  <c r="N23" i="26" s="1"/>
  <c r="M22" i="26"/>
  <c r="N22" i="26" s="1"/>
  <c r="M21" i="26"/>
  <c r="N21" i="26" s="1"/>
  <c r="M20" i="26"/>
  <c r="N20" i="26" s="1"/>
  <c r="M19" i="26"/>
  <c r="N19" i="26" s="1"/>
  <c r="M18" i="26"/>
  <c r="N18" i="26" s="1"/>
  <c r="M17" i="26"/>
  <c r="N17" i="26" s="1"/>
  <c r="M16" i="26"/>
  <c r="N16" i="26" s="1"/>
  <c r="M15" i="26"/>
  <c r="N15" i="26" s="1"/>
  <c r="M14" i="26"/>
  <c r="N14" i="26" s="1"/>
  <c r="M13" i="26"/>
  <c r="N13" i="26" s="1"/>
  <c r="M12" i="26"/>
  <c r="N12" i="26" s="1"/>
  <c r="M11" i="26"/>
  <c r="N11" i="26" s="1"/>
  <c r="B12" i="26"/>
  <c r="B13" i="26" s="1"/>
  <c r="B14" i="26" s="1"/>
  <c r="B15" i="26" s="1"/>
  <c r="B16" i="26" s="1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28" i="26" s="1"/>
  <c r="B29" i="26" s="1"/>
  <c r="B30" i="26" s="1"/>
  <c r="M26" i="25"/>
  <c r="N26" i="25" s="1"/>
  <c r="M25" i="25"/>
  <c r="N25" i="25" s="1"/>
  <c r="M24" i="25"/>
  <c r="N24" i="25" s="1"/>
  <c r="M23" i="25"/>
  <c r="N23" i="25" s="1"/>
  <c r="M22" i="25"/>
  <c r="N22" i="25" s="1"/>
  <c r="M21" i="25"/>
  <c r="N21" i="25" s="1"/>
  <c r="M20" i="25"/>
  <c r="N20" i="25" s="1"/>
  <c r="M19" i="25"/>
  <c r="N19" i="25" s="1"/>
  <c r="M18" i="25"/>
  <c r="N18" i="25" s="1"/>
  <c r="M17" i="25"/>
  <c r="N17" i="25" s="1"/>
  <c r="M16" i="25"/>
  <c r="N16" i="25" s="1"/>
  <c r="M15" i="25"/>
  <c r="N15" i="25" s="1"/>
  <c r="M14" i="25"/>
  <c r="N14" i="25" s="1"/>
  <c r="M13" i="25"/>
  <c r="N13" i="25" s="1"/>
  <c r="M12" i="25"/>
  <c r="N12" i="25" s="1"/>
  <c r="B12" i="25"/>
  <c r="B13" i="25" s="1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M11" i="25"/>
  <c r="N11" i="25" s="1"/>
  <c r="P15" i="24"/>
  <c r="R15" i="24" s="1"/>
  <c r="O15" i="24"/>
  <c r="Q15" i="24" s="1"/>
  <c r="P14" i="24"/>
  <c r="R14" i="24" s="1"/>
  <c r="O14" i="24"/>
  <c r="Q14" i="24" s="1"/>
  <c r="B14" i="24"/>
  <c r="B15" i="24" s="1"/>
  <c r="P19" i="23"/>
  <c r="R19" i="23" s="1"/>
  <c r="O19" i="23"/>
  <c r="Q19" i="23" s="1"/>
  <c r="P18" i="23"/>
  <c r="R18" i="23" s="1"/>
  <c r="O18" i="23"/>
  <c r="Q18" i="23" s="1"/>
  <c r="P17" i="23"/>
  <c r="R17" i="23" s="1"/>
  <c r="O17" i="23"/>
  <c r="Q17" i="23" s="1"/>
  <c r="P16" i="23"/>
  <c r="R16" i="23" s="1"/>
  <c r="O16" i="23"/>
  <c r="Q16" i="23" s="1"/>
  <c r="P15" i="23"/>
  <c r="R15" i="23" s="1"/>
  <c r="O15" i="23"/>
  <c r="Q15" i="23" s="1"/>
  <c r="P14" i="23"/>
  <c r="R14" i="23" s="1"/>
  <c r="R21" i="23" s="1"/>
  <c r="O14" i="23"/>
  <c r="Q14" i="23" s="1"/>
  <c r="B14" i="23"/>
  <c r="B15" i="23" s="1"/>
  <c r="B16" i="23" s="1"/>
  <c r="B17" i="23" s="1"/>
  <c r="B18" i="23" s="1"/>
  <c r="B19" i="23" s="1"/>
  <c r="B20" i="23" s="1"/>
  <c r="P80" i="22"/>
  <c r="R80" i="22" s="1"/>
  <c r="O80" i="22"/>
  <c r="Q80" i="22" s="1"/>
  <c r="P79" i="22"/>
  <c r="R79" i="22" s="1"/>
  <c r="O79" i="22"/>
  <c r="Q79" i="22" s="1"/>
  <c r="P78" i="22"/>
  <c r="R78" i="22" s="1"/>
  <c r="O78" i="22"/>
  <c r="Q78" i="22" s="1"/>
  <c r="P77" i="22"/>
  <c r="R77" i="22" s="1"/>
  <c r="O77" i="22"/>
  <c r="Q77" i="22" s="1"/>
  <c r="P76" i="22"/>
  <c r="R76" i="22" s="1"/>
  <c r="O76" i="22"/>
  <c r="Q76" i="22" s="1"/>
  <c r="P75" i="22"/>
  <c r="R75" i="22" s="1"/>
  <c r="O75" i="22"/>
  <c r="Q75" i="22" s="1"/>
  <c r="P74" i="22"/>
  <c r="R74" i="22" s="1"/>
  <c r="O74" i="22"/>
  <c r="Q74" i="22" s="1"/>
  <c r="P73" i="22"/>
  <c r="R73" i="22" s="1"/>
  <c r="O73" i="22"/>
  <c r="Q73" i="22" s="1"/>
  <c r="P72" i="22"/>
  <c r="R72" i="22" s="1"/>
  <c r="O72" i="22"/>
  <c r="Q72" i="22" s="1"/>
  <c r="P71" i="22"/>
  <c r="R71" i="22" s="1"/>
  <c r="O71" i="22"/>
  <c r="Q71" i="22" s="1"/>
  <c r="P70" i="22"/>
  <c r="R70" i="22" s="1"/>
  <c r="O70" i="22"/>
  <c r="Q70" i="22" s="1"/>
  <c r="P69" i="22"/>
  <c r="R69" i="22" s="1"/>
  <c r="O69" i="22"/>
  <c r="Q69" i="22" s="1"/>
  <c r="P68" i="22"/>
  <c r="R68" i="22" s="1"/>
  <c r="O68" i="22"/>
  <c r="Q68" i="22" s="1"/>
  <c r="P67" i="22"/>
  <c r="R67" i="22" s="1"/>
  <c r="O67" i="22"/>
  <c r="Q67" i="22" s="1"/>
  <c r="P66" i="22"/>
  <c r="R66" i="22" s="1"/>
  <c r="O66" i="22"/>
  <c r="Q66" i="22" s="1"/>
  <c r="P65" i="22"/>
  <c r="R65" i="22" s="1"/>
  <c r="O65" i="22"/>
  <c r="Q65" i="22" s="1"/>
  <c r="P64" i="22"/>
  <c r="R64" i="22" s="1"/>
  <c r="O64" i="22"/>
  <c r="Q64" i="22" s="1"/>
  <c r="P63" i="22"/>
  <c r="R63" i="22" s="1"/>
  <c r="O63" i="22"/>
  <c r="Q63" i="22" s="1"/>
  <c r="P62" i="22"/>
  <c r="R62" i="22" s="1"/>
  <c r="O62" i="22"/>
  <c r="Q62" i="22" s="1"/>
  <c r="P61" i="22"/>
  <c r="R61" i="22" s="1"/>
  <c r="O61" i="22"/>
  <c r="Q61" i="22" s="1"/>
  <c r="P60" i="22"/>
  <c r="R60" i="22" s="1"/>
  <c r="O60" i="22"/>
  <c r="Q60" i="22" s="1"/>
  <c r="P59" i="22"/>
  <c r="R59" i="22" s="1"/>
  <c r="O59" i="22"/>
  <c r="Q59" i="22" s="1"/>
  <c r="P58" i="22"/>
  <c r="R58" i="22" s="1"/>
  <c r="O58" i="22"/>
  <c r="Q58" i="22" s="1"/>
  <c r="P57" i="22"/>
  <c r="R57" i="22" s="1"/>
  <c r="O57" i="22"/>
  <c r="Q57" i="22" s="1"/>
  <c r="P56" i="22"/>
  <c r="R56" i="22" s="1"/>
  <c r="O56" i="22"/>
  <c r="Q56" i="22" s="1"/>
  <c r="P55" i="22"/>
  <c r="R55" i="22" s="1"/>
  <c r="O55" i="22"/>
  <c r="Q55" i="22" s="1"/>
  <c r="P54" i="22"/>
  <c r="R54" i="22" s="1"/>
  <c r="O54" i="22"/>
  <c r="Q54" i="22" s="1"/>
  <c r="P53" i="22"/>
  <c r="R53" i="22" s="1"/>
  <c r="O53" i="22"/>
  <c r="Q53" i="22" s="1"/>
  <c r="P52" i="22"/>
  <c r="R52" i="22" s="1"/>
  <c r="O52" i="22"/>
  <c r="Q52" i="22" s="1"/>
  <c r="P51" i="22"/>
  <c r="R51" i="22" s="1"/>
  <c r="O51" i="22"/>
  <c r="Q51" i="22" s="1"/>
  <c r="P50" i="22"/>
  <c r="R50" i="22" s="1"/>
  <c r="O50" i="22"/>
  <c r="Q50" i="22" s="1"/>
  <c r="P49" i="22"/>
  <c r="R49" i="22" s="1"/>
  <c r="O49" i="22"/>
  <c r="Q49" i="22" s="1"/>
  <c r="P48" i="22"/>
  <c r="R48" i="22" s="1"/>
  <c r="O48" i="22"/>
  <c r="Q48" i="22" s="1"/>
  <c r="P47" i="22"/>
  <c r="R47" i="22" s="1"/>
  <c r="O47" i="22"/>
  <c r="Q47" i="22" s="1"/>
  <c r="P46" i="22"/>
  <c r="R46" i="22" s="1"/>
  <c r="O46" i="22"/>
  <c r="Q46" i="22" s="1"/>
  <c r="P45" i="22"/>
  <c r="R45" i="22" s="1"/>
  <c r="O45" i="22"/>
  <c r="Q45" i="22" s="1"/>
  <c r="P44" i="22"/>
  <c r="R44" i="22" s="1"/>
  <c r="O44" i="22"/>
  <c r="Q44" i="22" s="1"/>
  <c r="P43" i="22"/>
  <c r="R43" i="22" s="1"/>
  <c r="O43" i="22"/>
  <c r="Q43" i="22" s="1"/>
  <c r="P42" i="22"/>
  <c r="R42" i="22" s="1"/>
  <c r="O42" i="22"/>
  <c r="Q42" i="22" s="1"/>
  <c r="P41" i="22"/>
  <c r="R41" i="22" s="1"/>
  <c r="O41" i="22"/>
  <c r="Q41" i="22" s="1"/>
  <c r="P40" i="22"/>
  <c r="R40" i="22" s="1"/>
  <c r="O40" i="22"/>
  <c r="Q40" i="22" s="1"/>
  <c r="P39" i="22"/>
  <c r="R39" i="22" s="1"/>
  <c r="O39" i="22"/>
  <c r="Q39" i="22" s="1"/>
  <c r="P38" i="22"/>
  <c r="R38" i="22" s="1"/>
  <c r="O38" i="22"/>
  <c r="Q38" i="22" s="1"/>
  <c r="P37" i="22"/>
  <c r="R37" i="22" s="1"/>
  <c r="O37" i="22"/>
  <c r="Q37" i="22" s="1"/>
  <c r="P36" i="22"/>
  <c r="R36" i="22" s="1"/>
  <c r="O36" i="22"/>
  <c r="Q36" i="22" s="1"/>
  <c r="P35" i="22"/>
  <c r="R35" i="22" s="1"/>
  <c r="O35" i="22"/>
  <c r="Q35" i="22" s="1"/>
  <c r="P34" i="22"/>
  <c r="R34" i="22" s="1"/>
  <c r="O34" i="22"/>
  <c r="Q34" i="22" s="1"/>
  <c r="P33" i="22"/>
  <c r="R33" i="22" s="1"/>
  <c r="O33" i="22"/>
  <c r="Q33" i="22" s="1"/>
  <c r="P32" i="22"/>
  <c r="R32" i="22" s="1"/>
  <c r="O32" i="22"/>
  <c r="Q32" i="22" s="1"/>
  <c r="P31" i="22"/>
  <c r="R31" i="22" s="1"/>
  <c r="O31" i="22"/>
  <c r="Q31" i="22" s="1"/>
  <c r="P30" i="22"/>
  <c r="R30" i="22" s="1"/>
  <c r="O30" i="22"/>
  <c r="Q30" i="22" s="1"/>
  <c r="P29" i="22"/>
  <c r="R29" i="22" s="1"/>
  <c r="O29" i="22"/>
  <c r="Q29" i="22" s="1"/>
  <c r="P28" i="22"/>
  <c r="R28" i="22" s="1"/>
  <c r="O28" i="22"/>
  <c r="Q28" i="22" s="1"/>
  <c r="P27" i="22"/>
  <c r="R27" i="22" s="1"/>
  <c r="O27" i="22"/>
  <c r="Q27" i="22" s="1"/>
  <c r="P26" i="22"/>
  <c r="R26" i="22" s="1"/>
  <c r="O26" i="22"/>
  <c r="Q26" i="22" s="1"/>
  <c r="P25" i="22"/>
  <c r="R25" i="22" s="1"/>
  <c r="O25" i="22"/>
  <c r="Q25" i="22" s="1"/>
  <c r="P24" i="22"/>
  <c r="R24" i="22" s="1"/>
  <c r="O24" i="22"/>
  <c r="Q24" i="22" s="1"/>
  <c r="P23" i="22"/>
  <c r="R23" i="22" s="1"/>
  <c r="O23" i="22"/>
  <c r="Q23" i="22" s="1"/>
  <c r="P22" i="22"/>
  <c r="R22" i="22" s="1"/>
  <c r="O22" i="22"/>
  <c r="Q22" i="22" s="1"/>
  <c r="P21" i="22"/>
  <c r="R21" i="22" s="1"/>
  <c r="O21" i="22"/>
  <c r="Q21" i="22" s="1"/>
  <c r="P20" i="22"/>
  <c r="R20" i="22" s="1"/>
  <c r="O20" i="22"/>
  <c r="Q20" i="22" s="1"/>
  <c r="P19" i="22"/>
  <c r="R19" i="22" s="1"/>
  <c r="O19" i="22"/>
  <c r="Q19" i="22" s="1"/>
  <c r="P18" i="22"/>
  <c r="R18" i="22" s="1"/>
  <c r="O18" i="22"/>
  <c r="Q18" i="22" s="1"/>
  <c r="P17" i="22"/>
  <c r="R17" i="22" s="1"/>
  <c r="O17" i="22"/>
  <c r="Q17" i="22" s="1"/>
  <c r="P16" i="22"/>
  <c r="R16" i="22" s="1"/>
  <c r="O16" i="22"/>
  <c r="Q16" i="22" s="1"/>
  <c r="P15" i="22"/>
  <c r="R15" i="22" s="1"/>
  <c r="O15" i="22"/>
  <c r="Q15" i="22" s="1"/>
  <c r="P14" i="22"/>
  <c r="R14" i="22" s="1"/>
  <c r="O14" i="22"/>
  <c r="Q14" i="22" s="1"/>
  <c r="B14" i="22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43" i="22" s="1"/>
  <c r="B44" i="22" s="1"/>
  <c r="B45" i="22" s="1"/>
  <c r="B46" i="22" s="1"/>
  <c r="B47" i="22" s="1"/>
  <c r="B48" i="22" s="1"/>
  <c r="B49" i="22" s="1"/>
  <c r="B50" i="22" s="1"/>
  <c r="B51" i="22" s="1"/>
  <c r="B52" i="22" s="1"/>
  <c r="B53" i="22" s="1"/>
  <c r="B54" i="22" s="1"/>
  <c r="B55" i="22" s="1"/>
  <c r="B56" i="22" s="1"/>
  <c r="B57" i="22" s="1"/>
  <c r="B58" i="22" s="1"/>
  <c r="B59" i="22" s="1"/>
  <c r="B60" i="22" s="1"/>
  <c r="B61" i="22" s="1"/>
  <c r="B62" i="22" s="1"/>
  <c r="B63" i="22" s="1"/>
  <c r="B64" i="22" s="1"/>
  <c r="B65" i="22" s="1"/>
  <c r="B66" i="22" s="1"/>
  <c r="B67" i="22" s="1"/>
  <c r="B68" i="22" s="1"/>
  <c r="B69" i="22" s="1"/>
  <c r="B70" i="22" s="1"/>
  <c r="B71" i="22" s="1"/>
  <c r="B72" i="22" s="1"/>
  <c r="B73" i="22" s="1"/>
  <c r="B74" i="22" s="1"/>
  <c r="B75" i="22" s="1"/>
  <c r="B76" i="22" s="1"/>
  <c r="B77" i="22" s="1"/>
  <c r="B78" i="22" s="1"/>
  <c r="B79" i="22" s="1"/>
  <c r="B80" i="22" s="1"/>
  <c r="B81" i="22" s="1"/>
  <c r="M17" i="20"/>
  <c r="N17" i="20" s="1"/>
  <c r="M16" i="20"/>
  <c r="N16" i="20" s="1"/>
  <c r="M15" i="20"/>
  <c r="N15" i="20" s="1"/>
  <c r="M14" i="20"/>
  <c r="N14" i="20" s="1"/>
  <c r="M13" i="20"/>
  <c r="N13" i="20" s="1"/>
  <c r="M12" i="20"/>
  <c r="N12" i="20" s="1"/>
  <c r="B12" i="20"/>
  <c r="B13" i="20" s="1"/>
  <c r="B14" i="20" s="1"/>
  <c r="B15" i="20" s="1"/>
  <c r="B16" i="20" s="1"/>
  <c r="B17" i="20" s="1"/>
  <c r="M11" i="20"/>
  <c r="N11" i="20" s="1"/>
  <c r="M46" i="19"/>
  <c r="N46" i="19" s="1"/>
  <c r="M45" i="19"/>
  <c r="N45" i="19" s="1"/>
  <c r="M44" i="19"/>
  <c r="N44" i="19" s="1"/>
  <c r="M43" i="19"/>
  <c r="N43" i="19" s="1"/>
  <c r="M42" i="19"/>
  <c r="N42" i="19" s="1"/>
  <c r="M41" i="19"/>
  <c r="N41" i="19" s="1"/>
  <c r="M40" i="19"/>
  <c r="N40" i="19" s="1"/>
  <c r="M39" i="19"/>
  <c r="N39" i="19" s="1"/>
  <c r="M38" i="19"/>
  <c r="N38" i="19" s="1"/>
  <c r="M37" i="19"/>
  <c r="N37" i="19" s="1"/>
  <c r="M36" i="19"/>
  <c r="N36" i="19" s="1"/>
  <c r="M35" i="19"/>
  <c r="N35" i="19" s="1"/>
  <c r="M34" i="19"/>
  <c r="N34" i="19" s="1"/>
  <c r="M33" i="19"/>
  <c r="N33" i="19" s="1"/>
  <c r="M32" i="19"/>
  <c r="N32" i="19" s="1"/>
  <c r="M31" i="19"/>
  <c r="N31" i="19" s="1"/>
  <c r="M30" i="19"/>
  <c r="N30" i="19" s="1"/>
  <c r="M29" i="19"/>
  <c r="N29" i="19" s="1"/>
  <c r="M28" i="19"/>
  <c r="N28" i="19" s="1"/>
  <c r="M27" i="19"/>
  <c r="N27" i="19" s="1"/>
  <c r="M26" i="19"/>
  <c r="N26" i="19" s="1"/>
  <c r="N25" i="19"/>
  <c r="M25" i="19"/>
  <c r="M24" i="19"/>
  <c r="N24" i="19" s="1"/>
  <c r="M23" i="19"/>
  <c r="N23" i="19" s="1"/>
  <c r="M22" i="19"/>
  <c r="N22" i="19" s="1"/>
  <c r="M21" i="19"/>
  <c r="N21" i="19" s="1"/>
  <c r="M20" i="19"/>
  <c r="N20" i="19" s="1"/>
  <c r="M19" i="19"/>
  <c r="N19" i="19" s="1"/>
  <c r="M18" i="19"/>
  <c r="N18" i="19" s="1"/>
  <c r="M17" i="19"/>
  <c r="N17" i="19" s="1"/>
  <c r="M16" i="19"/>
  <c r="N16" i="19" s="1"/>
  <c r="M15" i="19"/>
  <c r="N15" i="19" s="1"/>
  <c r="M14" i="19"/>
  <c r="N14" i="19" s="1"/>
  <c r="M13" i="19"/>
  <c r="N13" i="19" s="1"/>
  <c r="B13" i="19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M12" i="19"/>
  <c r="N12" i="19" s="1"/>
  <c r="B12" i="19"/>
  <c r="M11" i="19"/>
  <c r="N11" i="19" s="1"/>
  <c r="M14" i="18"/>
  <c r="N14" i="18" s="1"/>
  <c r="M13" i="18"/>
  <c r="N13" i="18" s="1"/>
  <c r="M12" i="18"/>
  <c r="N12" i="18" s="1"/>
  <c r="B12" i="18"/>
  <c r="B13" i="18" s="1"/>
  <c r="B14" i="18" s="1"/>
  <c r="M11" i="18"/>
  <c r="N11" i="18" s="1"/>
  <c r="M11" i="17"/>
  <c r="N11" i="17" s="1"/>
  <c r="M11" i="16"/>
  <c r="N11" i="16" s="1"/>
  <c r="M31" i="15"/>
  <c r="N31" i="15" s="1"/>
  <c r="M30" i="15"/>
  <c r="N30" i="15" s="1"/>
  <c r="M29" i="15"/>
  <c r="N29" i="15" s="1"/>
  <c r="M28" i="15"/>
  <c r="N28" i="15" s="1"/>
  <c r="M27" i="15"/>
  <c r="N27" i="15" s="1"/>
  <c r="M26" i="15"/>
  <c r="N26" i="15" s="1"/>
  <c r="M25" i="15"/>
  <c r="N25" i="15" s="1"/>
  <c r="M24" i="15"/>
  <c r="N24" i="15" s="1"/>
  <c r="M23" i="15"/>
  <c r="N23" i="15" s="1"/>
  <c r="M22" i="15"/>
  <c r="N22" i="15" s="1"/>
  <c r="M21" i="15"/>
  <c r="N21" i="15" s="1"/>
  <c r="M20" i="15"/>
  <c r="N20" i="15" s="1"/>
  <c r="M19" i="15"/>
  <c r="N19" i="15" s="1"/>
  <c r="M18" i="15"/>
  <c r="N18" i="15" s="1"/>
  <c r="M17" i="15"/>
  <c r="N17" i="15" s="1"/>
  <c r="M16" i="15"/>
  <c r="N16" i="15" s="1"/>
  <c r="M15" i="15"/>
  <c r="N15" i="15" s="1"/>
  <c r="M14" i="15"/>
  <c r="N14" i="15" s="1"/>
  <c r="M13" i="15"/>
  <c r="N13" i="15" s="1"/>
  <c r="M12" i="15"/>
  <c r="N12" i="15" s="1"/>
  <c r="B12" i="15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M11" i="15"/>
  <c r="N11" i="15" s="1"/>
  <c r="M20" i="14"/>
  <c r="N20" i="14" s="1"/>
  <c r="N19" i="14"/>
  <c r="M19" i="14"/>
  <c r="M18" i="14"/>
  <c r="N18" i="14" s="1"/>
  <c r="M17" i="14"/>
  <c r="N17" i="14" s="1"/>
  <c r="M16" i="14"/>
  <c r="N16" i="14" s="1"/>
  <c r="M15" i="14"/>
  <c r="N15" i="14" s="1"/>
  <c r="M14" i="14"/>
  <c r="N14" i="14" s="1"/>
  <c r="M13" i="14"/>
  <c r="N13" i="14" s="1"/>
  <c r="B13" i="14"/>
  <c r="B14" i="14" s="1"/>
  <c r="B15" i="14" s="1"/>
  <c r="B16" i="14" s="1"/>
  <c r="B17" i="14" s="1"/>
  <c r="B18" i="14" s="1"/>
  <c r="B19" i="14" s="1"/>
  <c r="B20" i="14" s="1"/>
  <c r="M12" i="14"/>
  <c r="N12" i="14" s="1"/>
  <c r="B12" i="14"/>
  <c r="M11" i="14"/>
  <c r="N11" i="14" s="1"/>
  <c r="M16" i="13"/>
  <c r="N16" i="13" s="1"/>
  <c r="M15" i="13"/>
  <c r="N15" i="13" s="1"/>
  <c r="M14" i="13"/>
  <c r="N14" i="13" s="1"/>
  <c r="M13" i="13"/>
  <c r="N13" i="13" s="1"/>
  <c r="M12" i="13"/>
  <c r="N12" i="13" s="1"/>
  <c r="B12" i="13"/>
  <c r="B13" i="13" s="1"/>
  <c r="B14" i="13" s="1"/>
  <c r="B15" i="13" s="1"/>
  <c r="B16" i="13" s="1"/>
  <c r="M11" i="13"/>
  <c r="N11" i="13" s="1"/>
  <c r="M18" i="12"/>
  <c r="N18" i="12" s="1"/>
  <c r="M17" i="12"/>
  <c r="N17" i="12" s="1"/>
  <c r="M16" i="12"/>
  <c r="N16" i="12" s="1"/>
  <c r="M15" i="12"/>
  <c r="N15" i="12" s="1"/>
  <c r="M14" i="12"/>
  <c r="N14" i="12" s="1"/>
  <c r="M13" i="12"/>
  <c r="N13" i="12" s="1"/>
  <c r="M12" i="12"/>
  <c r="N12" i="12" s="1"/>
  <c r="B12" i="12"/>
  <c r="M11" i="12"/>
  <c r="N11" i="12" s="1"/>
  <c r="M72" i="11"/>
  <c r="N72" i="11" s="1"/>
  <c r="N71" i="11"/>
  <c r="M71" i="11"/>
  <c r="M70" i="11"/>
  <c r="N70" i="11" s="1"/>
  <c r="M69" i="11"/>
  <c r="N69" i="11" s="1"/>
  <c r="M68" i="11"/>
  <c r="N68" i="11" s="1"/>
  <c r="M67" i="11"/>
  <c r="N67" i="11" s="1"/>
  <c r="N66" i="11"/>
  <c r="M66" i="11"/>
  <c r="M65" i="11"/>
  <c r="N65" i="11" s="1"/>
  <c r="M64" i="11"/>
  <c r="N64" i="11" s="1"/>
  <c r="N63" i="11"/>
  <c r="M63" i="11"/>
  <c r="N62" i="11"/>
  <c r="M62" i="11"/>
  <c r="N61" i="11"/>
  <c r="M60" i="11"/>
  <c r="N60" i="11" s="1"/>
  <c r="N59" i="11"/>
  <c r="M59" i="11"/>
  <c r="N58" i="11"/>
  <c r="M58" i="11"/>
  <c r="M57" i="11"/>
  <c r="N57" i="11" s="1"/>
  <c r="M56" i="11"/>
  <c r="N56" i="11" s="1"/>
  <c r="M55" i="11"/>
  <c r="N55" i="11" s="1"/>
  <c r="M54" i="11"/>
  <c r="N54" i="11" s="1"/>
  <c r="M53" i="11"/>
  <c r="N53" i="11" s="1"/>
  <c r="M52" i="11"/>
  <c r="N52" i="11" s="1"/>
  <c r="M51" i="11"/>
  <c r="N51" i="11" s="1"/>
  <c r="M50" i="11"/>
  <c r="N50" i="11" s="1"/>
  <c r="M49" i="11"/>
  <c r="N49" i="11" s="1"/>
  <c r="M48" i="11"/>
  <c r="N48" i="11" s="1"/>
  <c r="M47" i="11"/>
  <c r="N47" i="11" s="1"/>
  <c r="M46" i="11"/>
  <c r="N46" i="11" s="1"/>
  <c r="M45" i="11"/>
  <c r="N45" i="11" s="1"/>
  <c r="M44" i="11"/>
  <c r="N44" i="11" s="1"/>
  <c r="M43" i="11"/>
  <c r="N43" i="11" s="1"/>
  <c r="M42" i="11"/>
  <c r="N42" i="11" s="1"/>
  <c r="M41" i="11"/>
  <c r="N41" i="11" s="1"/>
  <c r="M40" i="11"/>
  <c r="N40" i="11" s="1"/>
  <c r="N39" i="11"/>
  <c r="M39" i="11"/>
  <c r="M38" i="11"/>
  <c r="N38" i="11" s="1"/>
  <c r="M37" i="11"/>
  <c r="N37" i="11" s="1"/>
  <c r="M36" i="11"/>
  <c r="N36" i="11" s="1"/>
  <c r="M35" i="11"/>
  <c r="N35" i="11" s="1"/>
  <c r="M34" i="11"/>
  <c r="N34" i="11" s="1"/>
  <c r="M33" i="11"/>
  <c r="N33" i="11" s="1"/>
  <c r="M32" i="11"/>
  <c r="N32" i="11" s="1"/>
  <c r="M31" i="11"/>
  <c r="N31" i="11" s="1"/>
  <c r="M30" i="11"/>
  <c r="N30" i="11" s="1"/>
  <c r="M29" i="11"/>
  <c r="N29" i="11" s="1"/>
  <c r="M28" i="11"/>
  <c r="N28" i="11" s="1"/>
  <c r="M27" i="11"/>
  <c r="N27" i="11" s="1"/>
  <c r="N26" i="11"/>
  <c r="M26" i="11"/>
  <c r="M25" i="11"/>
  <c r="N25" i="11" s="1"/>
  <c r="M24" i="11"/>
  <c r="N24" i="11" s="1"/>
  <c r="N23" i="11"/>
  <c r="M23" i="11"/>
  <c r="M22" i="11"/>
  <c r="N22" i="11" s="1"/>
  <c r="M21" i="11"/>
  <c r="N21" i="11" s="1"/>
  <c r="M20" i="11"/>
  <c r="N20" i="11" s="1"/>
  <c r="M19" i="11"/>
  <c r="N19" i="11" s="1"/>
  <c r="M18" i="11"/>
  <c r="N18" i="11" s="1"/>
  <c r="M17" i="11"/>
  <c r="N17" i="11" s="1"/>
  <c r="N16" i="11"/>
  <c r="M16" i="11"/>
  <c r="M15" i="11"/>
  <c r="N15" i="11" s="1"/>
  <c r="M14" i="11"/>
  <c r="N14" i="11" s="1"/>
  <c r="M13" i="11"/>
  <c r="N13" i="11" s="1"/>
  <c r="M12" i="11"/>
  <c r="N12" i="11" s="1"/>
  <c r="B12" i="1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67" i="11" s="1"/>
  <c r="B68" i="11" s="1"/>
  <c r="B69" i="11" s="1"/>
  <c r="B70" i="11" s="1"/>
  <c r="B71" i="11" s="1"/>
  <c r="B72" i="11" s="1"/>
  <c r="M11" i="11"/>
  <c r="N11" i="11" s="1"/>
  <c r="M15" i="10"/>
  <c r="N15" i="10" s="1"/>
  <c r="M14" i="10"/>
  <c r="N14" i="10" s="1"/>
  <c r="M13" i="10"/>
  <c r="N13" i="10" s="1"/>
  <c r="M12" i="10"/>
  <c r="N12" i="10" s="1"/>
  <c r="B12" i="10"/>
  <c r="B13" i="10" s="1"/>
  <c r="B14" i="10" s="1"/>
  <c r="B15" i="10" s="1"/>
  <c r="M11" i="10"/>
  <c r="N11" i="10" s="1"/>
  <c r="M11" i="9"/>
  <c r="N11" i="9" s="1"/>
  <c r="N33" i="15" l="1"/>
  <c r="Q21" i="23"/>
  <c r="R82" i="22"/>
  <c r="Q82" i="22"/>
  <c r="N50" i="31"/>
  <c r="N47" i="19"/>
  <c r="N12" i="16"/>
  <c r="N13" i="30"/>
  <c r="N21" i="29"/>
  <c r="N34" i="28"/>
  <c r="N99" i="27"/>
  <c r="N31" i="26"/>
  <c r="N27" i="25"/>
  <c r="R16" i="24"/>
  <c r="Q16" i="24"/>
  <c r="N18" i="20"/>
  <c r="N15" i="18"/>
  <c r="N12" i="17"/>
  <c r="N21" i="14"/>
  <c r="N17" i="13"/>
  <c r="N19" i="12"/>
  <c r="N73" i="11"/>
  <c r="N16" i="10"/>
  <c r="N12" i="9"/>
  <c r="M22" i="8" l="1"/>
  <c r="N22" i="8" s="1"/>
  <c r="M21" i="8"/>
  <c r="N21" i="8" s="1"/>
  <c r="M20" i="8"/>
  <c r="N20" i="8" s="1"/>
  <c r="N19" i="8"/>
  <c r="M19" i="8"/>
  <c r="M18" i="8"/>
  <c r="N18" i="8" s="1"/>
  <c r="M17" i="8"/>
  <c r="N17" i="8" s="1"/>
  <c r="N16" i="8"/>
  <c r="M16" i="8"/>
  <c r="M15" i="8"/>
  <c r="N15" i="8" s="1"/>
  <c r="M14" i="8"/>
  <c r="N14" i="8" s="1"/>
  <c r="M13" i="8"/>
  <c r="N13" i="8" s="1"/>
  <c r="N12" i="8"/>
  <c r="M12" i="8"/>
  <c r="B12" i="8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M11" i="8"/>
  <c r="N11" i="8" s="1"/>
  <c r="M45" i="7"/>
  <c r="N45" i="7" s="1"/>
  <c r="M44" i="7"/>
  <c r="N44" i="7" s="1"/>
  <c r="M43" i="7"/>
  <c r="N43" i="7" s="1"/>
  <c r="M42" i="7"/>
  <c r="N42" i="7" s="1"/>
  <c r="M41" i="7"/>
  <c r="N41" i="7" s="1"/>
  <c r="M40" i="7"/>
  <c r="N40" i="7" s="1"/>
  <c r="M39" i="7"/>
  <c r="N39" i="7" s="1"/>
  <c r="N38" i="7"/>
  <c r="M38" i="7"/>
  <c r="M37" i="7"/>
  <c r="N37" i="7" s="1"/>
  <c r="M36" i="7"/>
  <c r="N36" i="7" s="1"/>
  <c r="N35" i="7"/>
  <c r="M35" i="7"/>
  <c r="M34" i="7"/>
  <c r="N34" i="7" s="1"/>
  <c r="M33" i="7"/>
  <c r="N33" i="7" s="1"/>
  <c r="M32" i="7"/>
  <c r="N32" i="7" s="1"/>
  <c r="M31" i="7"/>
  <c r="N31" i="7" s="1"/>
  <c r="M30" i="7"/>
  <c r="N30" i="7" s="1"/>
  <c r="M29" i="7"/>
  <c r="N29" i="7" s="1"/>
  <c r="M28" i="7"/>
  <c r="N28" i="7" s="1"/>
  <c r="M27" i="7"/>
  <c r="N27" i="7" s="1"/>
  <c r="M26" i="7"/>
  <c r="N26" i="7" s="1"/>
  <c r="M25" i="7"/>
  <c r="N25" i="7" s="1"/>
  <c r="M24" i="7"/>
  <c r="N24" i="7" s="1"/>
  <c r="M23" i="7"/>
  <c r="N23" i="7" s="1"/>
  <c r="M22" i="7"/>
  <c r="N22" i="7" s="1"/>
  <c r="M21" i="7"/>
  <c r="N21" i="7" s="1"/>
  <c r="M20" i="7"/>
  <c r="N20" i="7" s="1"/>
  <c r="M19" i="7"/>
  <c r="N19" i="7" s="1"/>
  <c r="M18" i="7"/>
  <c r="N18" i="7" s="1"/>
  <c r="M17" i="7"/>
  <c r="N17" i="7" s="1"/>
  <c r="M16" i="7"/>
  <c r="N16" i="7" s="1"/>
  <c r="M15" i="7"/>
  <c r="N15" i="7" s="1"/>
  <c r="M14" i="7"/>
  <c r="N14" i="7" s="1"/>
  <c r="M13" i="7"/>
  <c r="N13" i="7" s="1"/>
  <c r="M12" i="7"/>
  <c r="N12" i="7" s="1"/>
  <c r="B12" i="7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M11" i="7"/>
  <c r="N11" i="7" s="1"/>
  <c r="M17" i="6"/>
  <c r="N17" i="6" s="1"/>
  <c r="M16" i="6"/>
  <c r="N16" i="6" s="1"/>
  <c r="M15" i="6"/>
  <c r="N15" i="6" s="1"/>
  <c r="M14" i="6"/>
  <c r="N14" i="6" s="1"/>
  <c r="M13" i="6"/>
  <c r="N13" i="6" s="1"/>
  <c r="M12" i="6"/>
  <c r="N12" i="6" s="1"/>
  <c r="B12" i="6"/>
  <c r="B13" i="6" s="1"/>
  <c r="B14" i="6" s="1"/>
  <c r="B15" i="6" s="1"/>
  <c r="B16" i="6" s="1"/>
  <c r="B17" i="6" s="1"/>
  <c r="M11" i="6"/>
  <c r="N11" i="6" s="1"/>
  <c r="M11" i="5"/>
  <c r="N11" i="5" s="1"/>
  <c r="M12" i="4"/>
  <c r="N12" i="4" s="1"/>
  <c r="B12" i="4"/>
  <c r="M11" i="4"/>
  <c r="N11" i="4" s="1"/>
  <c r="M31" i="3"/>
  <c r="N31" i="3" s="1"/>
  <c r="M30" i="3"/>
  <c r="N30" i="3" s="1"/>
  <c r="M29" i="3"/>
  <c r="N29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N21" i="3"/>
  <c r="M21" i="3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M14" i="3"/>
  <c r="N14" i="3" s="1"/>
  <c r="M13" i="3"/>
  <c r="N13" i="3" s="1"/>
  <c r="M12" i="3"/>
  <c r="N12" i="3" s="1"/>
  <c r="B12" i="3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M11" i="3"/>
  <c r="N11" i="3" s="1"/>
  <c r="M15" i="2"/>
  <c r="N15" i="2" s="1"/>
  <c r="M14" i="2"/>
  <c r="N14" i="2" s="1"/>
  <c r="M13" i="2"/>
  <c r="N13" i="2" s="1"/>
  <c r="M12" i="2"/>
  <c r="N12" i="2" s="1"/>
  <c r="B12" i="2"/>
  <c r="B13" i="2" s="1"/>
  <c r="B14" i="2" s="1"/>
  <c r="B15" i="2" s="1"/>
  <c r="M11" i="2"/>
  <c r="N11" i="2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M11" i="1"/>
  <c r="N11" i="1" s="1"/>
  <c r="N46" i="7" l="1"/>
  <c r="N23" i="8"/>
  <c r="N18" i="6"/>
  <c r="N12" i="5"/>
  <c r="N13" i="4"/>
  <c r="N32" i="3"/>
  <c r="N16" i="2"/>
  <c r="N27" i="1"/>
</calcChain>
</file>

<file path=xl/sharedStrings.xml><?xml version="1.0" encoding="utf-8"?>
<sst xmlns="http://schemas.openxmlformats.org/spreadsheetml/2006/main" count="1973" uniqueCount="663">
  <si>
    <t>PONUDNIK: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</si>
  <si>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</si>
  <si>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</si>
  <si>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</si>
  <si>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</si>
  <si>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</si>
  <si>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</si>
  <si>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</si>
  <si>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</si>
  <si>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</si>
  <si>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</si>
  <si>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kom</t>
  </si>
  <si>
    <t>SLADKOR, beli, kristalni, 1/1 kg</t>
  </si>
  <si>
    <t>kg</t>
  </si>
  <si>
    <t>SLADKOR, mleti, 500 g</t>
  </si>
  <si>
    <t>SOL, morska, kuhinjska, drobno mleta, 1/1 kg</t>
  </si>
  <si>
    <t>TUNA, v rastlinskem olju, 1705 g</t>
  </si>
  <si>
    <t>OLJE SONČNIČNO, 1/1 l</t>
  </si>
  <si>
    <t>OLJE BUČNO, čisto 1/1 l</t>
  </si>
  <si>
    <t>SKUPAJ SKLOP 15: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</si>
  <si>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</si>
  <si>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</si>
  <si>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</si>
  <si>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</si>
  <si>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</si>
  <si>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</si>
  <si>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  OSNOVNA ŠOLA IDRIJA</t>
  </si>
  <si>
    <t>SLANINA - mleta</t>
  </si>
  <si>
    <t>PREKAJENA SLANINA - kot HAMBURŠKA</t>
  </si>
  <si>
    <t>ZASEKA- prekajeno</t>
  </si>
  <si>
    <t>PLESKAVICE - porcija 100g</t>
  </si>
  <si>
    <t>PRŠUT- suho mesnati izdelek iz svinjskega mesa, rezan na rezine</t>
  </si>
  <si>
    <t>DOMAČA SUHA SALAMA</t>
  </si>
  <si>
    <t>KUHAN PRŠUT</t>
  </si>
  <si>
    <t>MORTADELA</t>
  </si>
  <si>
    <t>SUHA PREKAJENA REBRA</t>
  </si>
  <si>
    <t>SLANINA- panceta suha, PEČENA</t>
  </si>
  <si>
    <t>MESNI SIR- rezan</t>
  </si>
  <si>
    <t xml:space="preserve">Sklop 1: Meso in mesni izdelki  </t>
  </si>
  <si>
    <t xml:space="preserve">                         Lapajnetova 50, Idrija</t>
  </si>
  <si>
    <t xml:space="preserve">SPECIFIKACIJA PREDRAČUNA  </t>
  </si>
  <si>
    <t>SVEŽA SVINJINA - svinjski file brez kosti</t>
  </si>
  <si>
    <t>SVEŽA SVINJINA - svinjsko stegno brez kosti</t>
  </si>
  <si>
    <t>SKUPAJ SKLOP 1:</t>
  </si>
  <si>
    <t xml:space="preserve">Sklop 2: Ekološko meso in izdelki </t>
  </si>
  <si>
    <t>SVEŽE EKOLOŠKO MESO JUNČJE- mleto</t>
  </si>
  <si>
    <t>SVEŽE EKOLOŠKO MESO JUNČJE- stegno brez kosti</t>
  </si>
  <si>
    <t>SVEŽE EKOLOŠKO  MLETO MESO TELETINA</t>
  </si>
  <si>
    <t>SVEŽE EKOLOŠKO JUNČJE MESO, kocke</t>
  </si>
  <si>
    <t>SVEŽE EKOLOŠKO JUNČJE MESO, zrezki</t>
  </si>
  <si>
    <t>PIŠČANČJE PRSI - s kostjo in kožo</t>
  </si>
  <si>
    <t>PIŠČANČJE PRSI - brez kosti in kože narezane na fileje 80g</t>
  </si>
  <si>
    <t>PIŠČANČJE PRSI- brez kosti in kože narezane na fileje 110g</t>
  </si>
  <si>
    <t>PIŠČANČJA BEDRA- s kostjo in kožo</t>
  </si>
  <si>
    <t>PIŠČANČJA STEGNA-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</si>
  <si>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</si>
  <si>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</si>
  <si>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</t>
  </si>
  <si>
    <t xml:space="preserve">PIŠČANČJE hrenovke, sveže, </t>
  </si>
  <si>
    <t>PURANJE PRSI - brez kosti in kože narezane na fileje 80g</t>
  </si>
  <si>
    <t>PURANJE PRSI- brez kosti in kože narezane na fileje 110g</t>
  </si>
  <si>
    <t>PURANJE PRSI- v kosu</t>
  </si>
  <si>
    <t xml:space="preserve">PURANJA NABODALA - sveže meso, stegno in/ali prsi (75%) narezano na koščke s koščki zelenjave nataknjeno na leseno paličico, dovoljene začimbe in aditivi po pravilniku, brez konzervansov </t>
  </si>
  <si>
    <t>CORDON BLEU</t>
  </si>
  <si>
    <t>PANIRAN PIŠČANČJI FILE- 100g</t>
  </si>
  <si>
    <t>POSEBNA SALAMA, obarjena, pasterizirana iz piščančjega mesa, v ovoju, kot POLI</t>
  </si>
  <si>
    <t>PIŠČANČJE PRSI V OVITKU-rezana na rezine,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</si>
  <si>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</si>
  <si>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</si>
  <si>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</si>
  <si>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PANIRANI PIŠČANČJI MEDALJONI</t>
  </si>
  <si>
    <t xml:space="preserve">Sklop 3: Perutninsko meso in izdelki </t>
  </si>
  <si>
    <t>SKUPAJ SKLOP 3:</t>
  </si>
  <si>
    <t>Izdelkom te skupine morajo biti ob dostavi priloženi ustrezni certifikati !</t>
  </si>
  <si>
    <t xml:space="preserve">Sklop 4: Jajca </t>
  </si>
  <si>
    <t>SKUPAJ SKLOP 4:</t>
  </si>
  <si>
    <t>JAJCA,masa L, "A" razred,  pakirana v kartonske škatle 10/1, talna reja, cena na kom.</t>
  </si>
  <si>
    <t>JAJCA,masa L, "A" razred, razporejena v paketu 30/1, talna reja, cena na kom.</t>
  </si>
  <si>
    <t>SKUPAJ SKLOP 5:</t>
  </si>
  <si>
    <t>EKOLOŠKA JAJCA, kvalitete  A, velikost M</t>
  </si>
  <si>
    <t xml:space="preserve">Sklop 5: Ekološka jajca </t>
  </si>
  <si>
    <t>SKUPAJ SKLOP 6:</t>
  </si>
  <si>
    <t>OSLIČ- file,</t>
  </si>
  <si>
    <t>LOSOS, file brez kože, porcijski 150-200g, kosi po naročilu</t>
  </si>
  <si>
    <t>SMUČ-file, porcijski 150-200g, kosi po naročilu, pakirani</t>
  </si>
  <si>
    <t xml:space="preserve">BRANCIN- file, porcijski 150-200g, kosi po naročilu, </t>
  </si>
  <si>
    <t>ŠKARPENA- file, očiščen zamrznjen, porcijski 150-200g,</t>
  </si>
  <si>
    <t>MEDALJON OSLIČA</t>
  </si>
  <si>
    <t>RIBJE PALČKE, panirane - 100% meso</t>
  </si>
  <si>
    <t xml:space="preserve">Sklop 6: Zamrznjene ribe </t>
  </si>
  <si>
    <t>MLEKO, sterilizirano, 3,5 %, m.m. 0,2 l brik  (1/5)</t>
  </si>
  <si>
    <t>SMETANA sladka za stepanje, 0,5l, kot ALPSKA SMETANA</t>
  </si>
  <si>
    <t>SMETANA, sveža za stepanje, 1l</t>
  </si>
  <si>
    <t>SMETANA kisla, pasterizirana, 18-30%m.m., v lončku, do 500g</t>
  </si>
  <si>
    <t>SKUTA sveža 35%m.m, 5 kg</t>
  </si>
  <si>
    <t>SKUTA sveža  35% m.m, 0,5 kg</t>
  </si>
  <si>
    <t>SUROVO MASLO 82% m.m, 1. kvaliteta 250g</t>
  </si>
  <si>
    <t>SUROVO MASLO 82% m.m, 1. kvaliteta, porcijsko, 15g</t>
  </si>
  <si>
    <t>JOGURT, navadni 3,2 % m.m, lonček, 180g</t>
  </si>
  <si>
    <t xml:space="preserve">JOGURT, navadni,  3,2% m.m lonček, 150g </t>
  </si>
  <si>
    <t>JOGURT, tekoči, navadni 1,3 % 0,5l</t>
  </si>
  <si>
    <t>JOGURT, tekoči, navadni 3,2 % 1/1 l</t>
  </si>
  <si>
    <t>JOGURT SADNI- 3,2% m.m., v lončku, do 180g</t>
  </si>
  <si>
    <t>KEFIR navadni do 200 g</t>
  </si>
  <si>
    <t>SADNI JOGURT 2,5-3,2% m.m., 180g, z naravno aromo in brez barvil, z manjšo količino sladkorja</t>
  </si>
  <si>
    <t>KEFIR SADNI , različni okusi, do 200g</t>
  </si>
  <si>
    <t>PROBIOTIČNI JOGURT, navadni od 1,5%m.m , KOT EG0, 250g</t>
  </si>
  <si>
    <t>GRŠKI TIP JOGURTA, NAVADEN, 150g, kot MU ATHENTIKOS</t>
  </si>
  <si>
    <t>GRŠKI TIP JOGURTA, različni okusi, 150g, kot MU ATHENTIKOS</t>
  </si>
  <si>
    <t>PROBIOTIČNI JOGURT, sadni od 1,5%m.m, različni okusi kot EGO 250g</t>
  </si>
  <si>
    <t>KREM MASLO, 2,5 kg</t>
  </si>
  <si>
    <t xml:space="preserve">SIRNI  NAMAZ S SMETANO,50-70% m.m. v 25% suhe snovi, PS lonček 140g  </t>
  </si>
  <si>
    <t xml:space="preserve">SIRNI  NAMAZ S SMETANO,50-70% m.m. v 25% suhe snovi,  PS lonec 2,5kg </t>
  </si>
  <si>
    <t xml:space="preserve">MLEČNI NAMAZ Z ZELIŠČI, porcijski, 50-70% m.m. v 25% suhe snovi, PS lonček 140g  </t>
  </si>
  <si>
    <t>POLTRDI SIR 45% m.m. v suhi snovi</t>
  </si>
  <si>
    <t>MASTNI TOPLJENI SIR, 35% m.m., 140g (17,5g x 8 trikotnikov), kot ZDENKA</t>
  </si>
  <si>
    <t>SLADOLED, lonček, 120 ml, priložena desertna žlička</t>
  </si>
  <si>
    <t>SLADOLED, lučka, 70g</t>
  </si>
  <si>
    <t>KAJMAK, pakirano, do,5 kg</t>
  </si>
  <si>
    <t>MLEKO BREZ LAKTOZE, 3,5%m.m., 1/5 l</t>
  </si>
  <si>
    <t>MLEKO BREZ LAKTOZE, 3,5%m.m., 1/1 l</t>
  </si>
  <si>
    <t>MLEKO, sterilizirano, 3,5 %, m.m.  1/1 l</t>
  </si>
  <si>
    <t>RASTLINSKA smetana sladka 1/1 l</t>
  </si>
  <si>
    <t>PARMEZAN 1/1 kg</t>
  </si>
  <si>
    <t>l</t>
  </si>
  <si>
    <t>SKUPAJ SKLOP 7:</t>
  </si>
  <si>
    <t>NEHOMOGENIZIRANO SUROVO MLEKO 1l</t>
  </si>
  <si>
    <t>NEHOMOGENIZIRANO SUROVO MLEKO 10/1</t>
  </si>
  <si>
    <t>JOGURT SADNI - različni okusi/VANILIJA 10l</t>
  </si>
  <si>
    <t>JOGURT SADNI - različni okusi/VANILIJA, 1l</t>
  </si>
  <si>
    <t>JOGURT NAVADNI 1l</t>
  </si>
  <si>
    <t>JOGURT NAVADNI 10/1</t>
  </si>
  <si>
    <t>JOGURT NAVADNI 500g</t>
  </si>
  <si>
    <t>JOGURT NAVADNI 250g</t>
  </si>
  <si>
    <t>ALBUMINSKA SKUTA, do 1kg</t>
  </si>
  <si>
    <t>SIRNI NAMAZ, 5KG</t>
  </si>
  <si>
    <t>SIR, trdi, 38% mlečne maščobe</t>
  </si>
  <si>
    <t>MASLO</t>
  </si>
  <si>
    <t>SKUPAJ SKLOP 8:</t>
  </si>
  <si>
    <t xml:space="preserve">Sklop 7: Sveže sladkovodne ribe  </t>
  </si>
  <si>
    <t>SVEŽI FILE POSTRVI</t>
  </si>
  <si>
    <t xml:space="preserve">Sklop 8: Mleko in mlečni izdelki </t>
  </si>
  <si>
    <t xml:space="preserve">Sklop 9: Nehomogenizirano surovo mleko in izdelki </t>
  </si>
  <si>
    <t>SKUPAJ SKLOP 9:</t>
  </si>
  <si>
    <t>BIO NAVADNI JOGURT- 1 l</t>
  </si>
  <si>
    <t>Bio kefir  3,5,% mm, sadni, razni okusi, 150g , kot KREPKO</t>
  </si>
  <si>
    <t>Bio kefir krepko 3,5,% mm 150g</t>
  </si>
  <si>
    <t>Bio probiotični jogurt 3,5% sadni, razni okusi,  150g,  kot KREPKO</t>
  </si>
  <si>
    <t>Krepki bio probiotični jogurt 3,5% okus banana  150 g</t>
  </si>
  <si>
    <t>EKO EDAMEC</t>
  </si>
  <si>
    <t>Ekološko maslo</t>
  </si>
  <si>
    <t>BIO SIRNI/SKUTNI NAMAZ 500g</t>
  </si>
  <si>
    <t xml:space="preserve">Sklop 10: Ekološko mleko in izdelki </t>
  </si>
  <si>
    <t>SKUPAJ SKLOP 10:</t>
  </si>
  <si>
    <t xml:space="preserve">Sklop 11: Kruh in krušni izdelki </t>
  </si>
  <si>
    <t>KRUH, domač</t>
  </si>
  <si>
    <t>KRUH, beli, štruca 1 kg, rezan</t>
  </si>
  <si>
    <t>KRUH, koruzni mešani, štruca 1 kg, rezan, pakiran, brez aditivov in konzervansov</t>
  </si>
  <si>
    <t>KRUH, ovseni, štruca 1 kg, rezan, pakiran, brez aditivov in konzervansov</t>
  </si>
  <si>
    <t>KRUH, polbeli, štruca 1 kg, rezan, pakiran</t>
  </si>
  <si>
    <t>KRUH,  polnozrnat , štruca, rezan, pakiran, 1kg</t>
  </si>
  <si>
    <t>Kruh polnozrnat 1000 g</t>
  </si>
  <si>
    <t>KRUH pisan, 1000g, rezan, pakiran</t>
  </si>
  <si>
    <t>Kruh ajdov z orehi 1000 g</t>
  </si>
  <si>
    <t>KRUH črni, 1 kg, rezan, pakiran</t>
  </si>
  <si>
    <t>KRUH rženi, 1kg, rezan, pakiran,</t>
  </si>
  <si>
    <t>KRUH s semeni, 0,750 kg, rezan, pakiran,</t>
  </si>
  <si>
    <t>KRUH ovsen, 0,750 kg, rezan, pakiran,</t>
  </si>
  <si>
    <t>KRUH graham, ,0,750 kg, rezan, pakiran,</t>
  </si>
  <si>
    <t>ŽEMLJA, koruzna, mešana 0,08 kg , REZANA</t>
  </si>
  <si>
    <t>ŽEMLJA, mala, koruzna, 5 dag - brez aditivov in konzervansov - 200 kom</t>
  </si>
  <si>
    <t>ŽEMLJA, koruzna, mešana 0,10 kg, REZANA</t>
  </si>
  <si>
    <t>ŽEMLJA, polnozrnata,0,08 kg, REZANA</t>
  </si>
  <si>
    <t>ŽEMLJA,  polnozrnata, 0,10 kg, REZANA</t>
  </si>
  <si>
    <t>ŽEMLJA, ržena, 0,10 kg, REZANA</t>
  </si>
  <si>
    <t>ŽEMLJA, ržena, 0,08 kg, REZANA</t>
  </si>
  <si>
    <t>ŽEMLJA, črna 0,08 kg, REZANA</t>
  </si>
  <si>
    <t>ŽEMLJA, črna, 0,10 kg, REZANA</t>
  </si>
  <si>
    <t>BOMBETA, koruzna, mešana 0.08 kg, REZANA</t>
  </si>
  <si>
    <t>BOMBETA, koruzna, mešana 0,10 kg REZANA</t>
  </si>
  <si>
    <t>BOMBETA, polnozrnata,0,08 kg, REZANA</t>
  </si>
  <si>
    <t>BOMBETA, polnozrnata, 0,10 kg, REZANA</t>
  </si>
  <si>
    <t>BOMBETA, ržena, 0,08 kg, REZANA</t>
  </si>
  <si>
    <t>BOMBETA, ržena, 0,10 kg, REZANA</t>
  </si>
  <si>
    <t xml:space="preserve"> BOMBETA, ovsena, 0,08 kg , REZANA</t>
  </si>
  <si>
    <t xml:space="preserve"> BOMBETA, ovsena, 0,10 kg , REZANA</t>
  </si>
  <si>
    <t xml:space="preserve"> BOMBETA, 0,08 kg, REZANA</t>
  </si>
  <si>
    <t xml:space="preserve"> BOMBETA,  0,10 kg , REZANA</t>
  </si>
  <si>
    <t xml:space="preserve"> BOMBETA, črna, 0,08 kg , REZANA</t>
  </si>
  <si>
    <t xml:space="preserve"> BOMBETA, črna, 0,10 kg , RAZANA</t>
  </si>
  <si>
    <t>ŠTRUČKA, makova, 0,08 kg</t>
  </si>
  <si>
    <t>ŠTRUČKA, makova, 0,10 kg</t>
  </si>
  <si>
    <t>ŠTRUČKA, sirova, 0,06 kg</t>
  </si>
  <si>
    <t>ŠTRUČKA, sirova, 0,08 kg</t>
  </si>
  <si>
    <t>ŠTRUČKA, sirova, 0,12 kg</t>
  </si>
  <si>
    <t>ŠTRUČKA, šunka, sir, 0,08 kg</t>
  </si>
  <si>
    <t>ŠTRUČKA, šunka, sir 0,10 kg</t>
  </si>
  <si>
    <t>ŠTRUČKA, s sezamom, 0,08 kg</t>
  </si>
  <si>
    <t>KAJZERICA, črna, 0,08 kg</t>
  </si>
  <si>
    <t>KAJZERICA, črna, 0,10 kg</t>
  </si>
  <si>
    <t>KAJZERICA, s semeni, 0,06 kg</t>
  </si>
  <si>
    <t>KAJZERICA, s semeni, 0,08 kg</t>
  </si>
  <si>
    <t>ROGLJIČ, mlečni,  0,08 kg</t>
  </si>
  <si>
    <t>ROGLJIČ, francoski, 0,08 kg</t>
  </si>
  <si>
    <t>ROGLJIČ, francoski, polnozrnati,  0,08 kg</t>
  </si>
  <si>
    <t>PIZZA, šunka, sir, 0,12 kg</t>
  </si>
  <si>
    <t>PIZZA, šunka, sir, 0,15 kg</t>
  </si>
  <si>
    <t>PIZZA, sir, 0,12 kg</t>
  </si>
  <si>
    <t>PIZZA, sir, 0,15 kg</t>
  </si>
  <si>
    <t>PLETENA ŠTRUČKA, 100g</t>
  </si>
  <si>
    <t>PLETENA ŠTRUČKA, 80g</t>
  </si>
  <si>
    <t>PLETENA ŠTRUČKA, S SEZAMOM 100g</t>
  </si>
  <si>
    <t>PLETENA ŠTRUČKA, S SEZAMOM 80g</t>
  </si>
  <si>
    <t>HAMBURGER (KRUH)</t>
  </si>
  <si>
    <t>HAMBURGER (KRUH), S SEZAMOM</t>
  </si>
  <si>
    <t>SIROV POLŽ 80g</t>
  </si>
  <si>
    <t>SIROV POLŽ 100g</t>
  </si>
  <si>
    <t>SLANIK, 0,10 kg</t>
  </si>
  <si>
    <t>SLANIK, 0,080kg</t>
  </si>
  <si>
    <t>kos</t>
  </si>
  <si>
    <t>SKUPAJ SKLOP 11:</t>
  </si>
  <si>
    <t xml:space="preserve">Sklop 12: Pekovski izdelki in sladice  </t>
  </si>
  <si>
    <t>ZAVITEK, jabolčni, 0,100 kg</t>
  </si>
  <si>
    <t>ZAVITEK, jabolčni, 0,160 kg</t>
  </si>
  <si>
    <t>ZAVITEK, skutin, 0,100 kg</t>
  </si>
  <si>
    <t>ZAVITEK, skutin, 0,160kg</t>
  </si>
  <si>
    <t xml:space="preserve">KREM REZINA, 0,100 kg </t>
  </si>
  <si>
    <t>BUREK, s sirom, 0,150 kg</t>
  </si>
  <si>
    <t>HABANCA, polžasti zavitek z ocvirki 100g</t>
  </si>
  <si>
    <t>BUHTELJ, kvašeno testo polnjeno z marmelado, 0,080 kg</t>
  </si>
  <si>
    <t>BUHTELJ, kvašeno testo polnjeno z marmelado, 0,100 kg</t>
  </si>
  <si>
    <t>SKUPAJ SKLOP 12:</t>
  </si>
  <si>
    <t xml:space="preserve">Sklop 13: Ekološki kruh in pekovsko pecivo </t>
  </si>
  <si>
    <t>BIO ROGLJIČEK Z MARMELADO, 100g</t>
  </si>
  <si>
    <t>BIO PIRINA ŽEMLJA, 100g</t>
  </si>
  <si>
    <t>BIO PIRINA ŽEMLJA 80g</t>
  </si>
  <si>
    <t>BIO AJDOVA BOMBETA Z OREHI, 80g</t>
  </si>
  <si>
    <t>BIO KAMUTOVA ŠTRUČKA, 80g</t>
  </si>
  <si>
    <t>BIO KAMUTOVA ŠTRUČKA, 100g</t>
  </si>
  <si>
    <t>SKUPAJ SKLOP 13:</t>
  </si>
  <si>
    <t>SKUPAJ SKLOP 14:</t>
  </si>
  <si>
    <t>Sklop 14: Sendviči</t>
  </si>
  <si>
    <t>SENDVIČ, šunka-sir 120g - pakiran</t>
  </si>
  <si>
    <t>SENDVIČ, šunka-sir 150g - pakiran</t>
  </si>
  <si>
    <t>SENDVIČ SIR 150g - pakiran</t>
  </si>
  <si>
    <t>SENDVIČ SIR 120g - pakiran</t>
  </si>
  <si>
    <t>SENDVIČ MORTADELA 150g - pakiran</t>
  </si>
  <si>
    <t>SENDVIČ MORTADELA 120g - pakiran</t>
  </si>
  <si>
    <t>SENDVIČ S - PLETENKA S SEZAMOM 150g - pakiran</t>
  </si>
  <si>
    <t>SENDVIČ - PLETENKA S SEZAMOM, 120g - pakiran</t>
  </si>
  <si>
    <t>SENDVIČ PIŠČANČJA PRSA, 150 g - pakiran</t>
  </si>
  <si>
    <t>SENDVIČ PIŠČANČJA PRSA, 120g - pakiran</t>
  </si>
  <si>
    <t xml:space="preserve">Sklop 15: Zamrznjeni izdelki iz testa </t>
  </si>
  <si>
    <t>POLPETI, sojini, pakirano 1 kg</t>
  </si>
  <si>
    <t>ŠTRUKLJI, orehovi, pakirano 2,5 kg</t>
  </si>
  <si>
    <t>ŠTRUKLJI, ajdovi z orehi, 2,5 kg</t>
  </si>
  <si>
    <t>ŠTRUKLJI, sirovi, pakirano 2,5 kg</t>
  </si>
  <si>
    <t>POLPETI, zelenjavni, pakirano 1 kg</t>
  </si>
  <si>
    <t>CMOKI, slivovi, pakirano 2,5 kg</t>
  </si>
  <si>
    <t>CMOKI, marelični, pakirano 2,5 kg</t>
  </si>
  <si>
    <t>SVALJKI, krompirjevi pakirano, do 2,5 kg</t>
  </si>
  <si>
    <t>SVALJKI, krompirjevi  polnozrnati, pakirano, 2,5 kg</t>
  </si>
  <si>
    <t>PALAČINKE, pečene, prazne, pakirane</t>
  </si>
  <si>
    <t>ROGLJIČEK, polnilo marelica</t>
  </si>
  <si>
    <t>ROGLJIČEK, polnilo čokolada/lešnik</t>
  </si>
  <si>
    <t>SIROVI OCVRTKI</t>
  </si>
  <si>
    <t>KANELONI S SIROM, 100g</t>
  </si>
  <si>
    <t>KANELONI, 100g</t>
  </si>
  <si>
    <t>KANELONI, šunka sir, 145g</t>
  </si>
  <si>
    <t>KANELONI, šunka sir, 100g</t>
  </si>
  <si>
    <t>POLPETI , cvetača, sir, do 60g</t>
  </si>
  <si>
    <t>TORTELINI, sirovi</t>
  </si>
  <si>
    <t>TESTO ZA LAZANJO</t>
  </si>
  <si>
    <t>KROMPIRJEVA MUSAKA Z BLITVO</t>
  </si>
  <si>
    <t xml:space="preserve">Sklop 16: Pripravljene gotove jedi </t>
  </si>
  <si>
    <t>SKUPAJ SKLOP 16:</t>
  </si>
  <si>
    <t>SKUPAJ SKLOP 17:</t>
  </si>
  <si>
    <t xml:space="preserve">Sklop 18: Zamrznjeni njoki </t>
  </si>
  <si>
    <t>NJOKI, do 2,5 kg</t>
  </si>
  <si>
    <t>NJOKI  s skuto, do 2,5</t>
  </si>
  <si>
    <t>NJOKI, ajdovi, do 2,5</t>
  </si>
  <si>
    <t>NJOKI , pirini, do 2,5</t>
  </si>
  <si>
    <t>SKUPAJ SKLOP 18:</t>
  </si>
  <si>
    <t xml:space="preserve">Sklop 19: Žita in mlevski izdelki </t>
  </si>
  <si>
    <t>MOKA tip 500 5/1</t>
  </si>
  <si>
    <t>MOKA tip 850 5/1</t>
  </si>
  <si>
    <t>PŠENIČNA OSTRA MOKA 1/1 kg</t>
  </si>
  <si>
    <t>MOKA AJDOVA, 1/1 kg</t>
  </si>
  <si>
    <t>MOKA KORUZNA 1/1 kg</t>
  </si>
  <si>
    <t>MOKA GRAHAM 1/1 kg</t>
  </si>
  <si>
    <t>JEŠPRENJ 1/1 kg</t>
  </si>
  <si>
    <t>ZDROB, koruzni, INSTANT 1/1 kg</t>
  </si>
  <si>
    <t>KAŠA, prosena, 1/1 kg</t>
  </si>
  <si>
    <t>Ajdova kaša 1/1 kg</t>
  </si>
  <si>
    <t>JAJČNE TESTENINE - TUBETTI, 500g</t>
  </si>
  <si>
    <t>OVSENI KOSMIČI  do 1000g</t>
  </si>
  <si>
    <t>ŠPAGETI  jajčne testenine 5/1 kg</t>
  </si>
  <si>
    <t>POLŽKI jajčne testenine 5/1 kg</t>
  </si>
  <si>
    <t>POLŽKI, polnozrnate testenine, 500g</t>
  </si>
  <si>
    <t>PERESNIKI jajčne testenine do 10kg</t>
  </si>
  <si>
    <t>KODRASTI REZANCI durum do 5000kg</t>
  </si>
  <si>
    <t>TRIBARVNE TESTENINE 400-4000g</t>
  </si>
  <si>
    <t>POLNOZRNATI špageti 300-500 g</t>
  </si>
  <si>
    <t xml:space="preserve">Svedri jajčni, 500g  </t>
  </si>
  <si>
    <t>JAJČNE TESTENINE - KRPICE, do 2000g</t>
  </si>
  <si>
    <t>JUŠNA ZAKUHA -zvezdice, jajčne 5/1 kg</t>
  </si>
  <si>
    <t>JUŠNA ZAKUHA -  rinčice  jajčni 5/1 kg</t>
  </si>
  <si>
    <t>JUŠNA ZAKUHA  - rižek, jajčni 5/1 kg</t>
  </si>
  <si>
    <t>VALJANI jušni rezanci jajčni 500-1000 g</t>
  </si>
  <si>
    <t>VALJANI široki, jajčni rezanci 1000 g</t>
  </si>
  <si>
    <t>RIBANA KAŠA s korenčkom 500 g</t>
  </si>
  <si>
    <t>VALJANI JUŠNI REZANCI s korenčkom 500 g</t>
  </si>
  <si>
    <t>ZLATE kroglice 500  g</t>
  </si>
  <si>
    <t>MLINCI</t>
  </si>
  <si>
    <t xml:space="preserve">TESTENINE peresniki, polnozrnati 500 g </t>
  </si>
  <si>
    <t xml:space="preserve">TESTENINE valvice, jajčne, 500 g </t>
  </si>
  <si>
    <t>KUS KUS 5000g</t>
  </si>
  <si>
    <t>GUSTIN</t>
  </si>
  <si>
    <t>KRUŠNE DROBTINE, 500 g</t>
  </si>
  <si>
    <t>SKUPAJ SKLOP 19:</t>
  </si>
  <si>
    <t xml:space="preserve">Sklop 20: Ekološki mlevski izdelki </t>
  </si>
  <si>
    <t>SKUPAJ SKLOP 20:</t>
  </si>
  <si>
    <t xml:space="preserve">SPECIFIKACIJA PREDRAČUNA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</si>
  <si>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</si>
  <si>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</si>
  <si>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</si>
  <si>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</si>
  <si>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</si>
  <si>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</si>
  <si>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</si>
  <si>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</si>
  <si>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</si>
  <si>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</si>
  <si>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</si>
  <si>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</si>
  <si>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JABOLKA, različne sorte</t>
  </si>
  <si>
    <t>ALFA KALČKI</t>
  </si>
  <si>
    <t>ANANAS</t>
  </si>
  <si>
    <t>BRESKVE</t>
  </si>
  <si>
    <t>ČEŠNJE</t>
  </si>
  <si>
    <t>BANANE</t>
  </si>
  <si>
    <t>GROZDJE, belo</t>
  </si>
  <si>
    <t>GROZDJE, črno</t>
  </si>
  <si>
    <t>HRUŠKE</t>
  </si>
  <si>
    <t>POMARANČE</t>
  </si>
  <si>
    <t>MANDARINE</t>
  </si>
  <si>
    <t>NEKTARINE</t>
  </si>
  <si>
    <t>JAGODE</t>
  </si>
  <si>
    <t>FIGE, suhe, rinfuza</t>
  </si>
  <si>
    <t>KLEMENTINE</t>
  </si>
  <si>
    <t>LIMONE</t>
  </si>
  <si>
    <t>LUBENICE</t>
  </si>
  <si>
    <t>MELONE</t>
  </si>
  <si>
    <t>MARELICE</t>
  </si>
  <si>
    <t>SLIVE</t>
  </si>
  <si>
    <t>SLIVE, suhe, prosto  brez pešk</t>
  </si>
  <si>
    <t>SOLATA, mehka</t>
  </si>
  <si>
    <t>GOBE, jurčki, suhi</t>
  </si>
  <si>
    <t>MARELICE, suhe</t>
  </si>
  <si>
    <t>SADJE, mešano, suho, prosto</t>
  </si>
  <si>
    <t>SOLATA, zelena, ledenka</t>
  </si>
  <si>
    <t>SOLATA, zelena, endivija</t>
  </si>
  <si>
    <t>SOLATA, zelena, rukola</t>
  </si>
  <si>
    <t>MOTOVILEC</t>
  </si>
  <si>
    <t>RADIČ, štrucar</t>
  </si>
  <si>
    <t>RADIČ, rdeči</t>
  </si>
  <si>
    <t>ŠAMPINJONI, sveži</t>
  </si>
  <si>
    <t>ČEBULA</t>
  </si>
  <si>
    <t>ČESEN</t>
  </si>
  <si>
    <t>KORENJE</t>
  </si>
  <si>
    <t>ZELJE, glave</t>
  </si>
  <si>
    <t>PARADIŽNIK OKRASNI (ČEŠNJEV PARADIŽNIK)</t>
  </si>
  <si>
    <t>LEČA</t>
  </si>
  <si>
    <t>PARADIŽNIK, sveži</t>
  </si>
  <si>
    <t>PAPRIKA, rumena</t>
  </si>
  <si>
    <t>PAPRIKA, rdeča</t>
  </si>
  <si>
    <t>PAPRIKA, zelena</t>
  </si>
  <si>
    <t>KUMARICE, sveže</t>
  </si>
  <si>
    <t>PETERŠILJ, svež</t>
  </si>
  <si>
    <t>FIŽOL, tetovec</t>
  </si>
  <si>
    <t>FIŽOL, češnjevec</t>
  </si>
  <si>
    <t>KOSTANJ</t>
  </si>
  <si>
    <t>KROMPIR mladi</t>
  </si>
  <si>
    <t>KROMPIR</t>
  </si>
  <si>
    <t>BUČKE</t>
  </si>
  <si>
    <t>CVETAČA</t>
  </si>
  <si>
    <t>POR</t>
  </si>
  <si>
    <t>ZELENA, gomolj</t>
  </si>
  <si>
    <t>ZELJE, kitajsko</t>
  </si>
  <si>
    <t>ZELJE, rdeče</t>
  </si>
  <si>
    <t>KOLERABA</t>
  </si>
  <si>
    <t>JAJČEVCI</t>
  </si>
  <si>
    <t>BROKOLI</t>
  </si>
  <si>
    <t>BLITVA</t>
  </si>
  <si>
    <t>OHROVT, glave</t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</si>
  <si>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</si>
  <si>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</si>
  <si>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</si>
  <si>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Sklop 21: Sveže  in suho sadje in zelenjava</t>
  </si>
  <si>
    <t>SKUPAJ SKLOP 21:</t>
  </si>
  <si>
    <t>SUHE BRUSNICE</t>
  </si>
  <si>
    <t>ROZINE</t>
  </si>
  <si>
    <t>JABOLČNI KRHLJI</t>
  </si>
  <si>
    <t>HRUŠKOVI KRHLJI</t>
  </si>
  <si>
    <t>LEŠNIKI, oluščena jedrca</t>
  </si>
  <si>
    <t>OREHI, oluščena jedrca</t>
  </si>
  <si>
    <t>INDIJSKI OREŠČKI</t>
  </si>
  <si>
    <t xml:space="preserve">* 1. obdobje od 1.01. 2020  do 30.04.2020 </t>
  </si>
  <si>
    <t>EKOLOŠKA JABOLKA, različne sorte</t>
  </si>
  <si>
    <t>KIVI</t>
  </si>
  <si>
    <t>SMOKVE</t>
  </si>
  <si>
    <t>SKUPAJ SKLOP 22:</t>
  </si>
  <si>
    <t>KISLO ZELJE</t>
  </si>
  <si>
    <t>KISLA REPA</t>
  </si>
  <si>
    <t>SKUPAJ SKLOP 23:</t>
  </si>
  <si>
    <t xml:space="preserve">Sklop 23: Kislo zelje in repa </t>
  </si>
  <si>
    <t xml:space="preserve">Sklop 24: Zamrznjeno sadje in zelenjava  </t>
  </si>
  <si>
    <t>SKUPAJ SKLOP 24:</t>
  </si>
  <si>
    <t>BROKOLI, pakirano 2,5 kg</t>
  </si>
  <si>
    <t>CVETAČA, pakirano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</si>
  <si>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</si>
  <si>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</si>
  <si>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</si>
  <si>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</si>
  <si>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</si>
  <si>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>ŠPINAČA, listi, pakirano 2,5 kg</t>
  </si>
  <si>
    <t>ŠPINAČA, pasirana, pakirano 2,5 kg</t>
  </si>
  <si>
    <t>ZELENJAVA, za juho, kaizer mix, pakirano 2,5 kg</t>
  </si>
  <si>
    <t>BOROVNICE, pakirane 2,5 kg</t>
  </si>
  <si>
    <t xml:space="preserve">ZELENJAVA, za francosko solato, pakirano 2,5 kg </t>
  </si>
  <si>
    <t>3. ZELENJAVA, za francosko solato, pakirano 2,5 kg - 50 kg</t>
  </si>
  <si>
    <t>ZELENJAVA ZA DŽUVEČ, 2,5 kg</t>
  </si>
  <si>
    <t>ZELENJAVNI MIX ZA PRILOGO (cvetača, brokoli, korenje), kot Kaiser mix 2,5 kg</t>
  </si>
  <si>
    <t>2. BLITVA, briketi, pakirano 2,5 kg -  166 kg</t>
  </si>
  <si>
    <t>ŠPARGLJI, 1 kg</t>
  </si>
  <si>
    <t>KROMPIRJEVI KRHLJI, 2,5kg</t>
  </si>
  <si>
    <t>SKUPAJ SKLOP 25:</t>
  </si>
  <si>
    <t xml:space="preserve">Sklop 25: Sadni sokovi, sirupi in sadne pijače </t>
  </si>
  <si>
    <t>Nektar, sadni, 2 dcl, pomaranča, brik</t>
  </si>
  <si>
    <t>SOK, nektar, sadni, 2 dcl, multivitamin- brez dodanega sladkorja, brik</t>
  </si>
  <si>
    <t>Nektar iz breskev in jabolk min. 80 % sd; brez dodanega sladkorja 2 dcl</t>
  </si>
  <si>
    <t>Nektar marelica, min. 43% sadni delež ( od tega min. 30 % marelične kaše ),  2 dcl tetrapak</t>
  </si>
  <si>
    <t>Nektar, sadni, 2 dcl, črni ribez min 25 % sd brik</t>
  </si>
  <si>
    <t>NEKTAR, BOROVNIČEV, sadni delež najmanj 35% ( od tega min. 24 % borovničevega soka ) 0,2 dcl</t>
  </si>
  <si>
    <t>Nektar sadni 2 dcl, hruška min 50 % sd, brik</t>
  </si>
  <si>
    <t>SADNO ZELENJAVNA PIJAČA  z manj sladkorja 2 dcl, kalorična vrednost pod 35 Kcal/100 ml</t>
  </si>
  <si>
    <t>100 % SOK  ananas, 2 dcl</t>
  </si>
  <si>
    <t>100 % SOK  jabolko, 2 dcl</t>
  </si>
  <si>
    <t xml:space="preserve">100 % MOTNI Jabolčni sok z dodanim Ca, 2 dcl </t>
  </si>
  <si>
    <t>100 % SOK  pomaranča, 2 dcl</t>
  </si>
  <si>
    <t>100 % SOK  ananas, 1/1 L</t>
  </si>
  <si>
    <t>100 % SOK  jabolko, 1 L</t>
  </si>
  <si>
    <t>100 % SOK  pomaranča, 1 L</t>
  </si>
  <si>
    <t>100% limonin sok 1 l</t>
  </si>
  <si>
    <t>100%SADNI NAPITEK SMOOTHIE Breskev, 250 ml, z dodanimi prehranskimi vlakninami</t>
  </si>
  <si>
    <t>100 % MULTIVITAMINSKI SOK (enakovredno kot Happy day) 0,2l</t>
  </si>
  <si>
    <t>MULTIVITAMINSKI SOK (kot Happy day)100% 0,2l</t>
  </si>
  <si>
    <t>BIO 100% SOK jab, grozdje, robidnica 200ml</t>
  </si>
  <si>
    <t>BIO 100% SOK jab, breskev, korenje 200ml</t>
  </si>
  <si>
    <t xml:space="preserve">Sklop 26: Splošno prehrambeno blago  </t>
  </si>
  <si>
    <t>SKUPAJ SKLOP 26:</t>
  </si>
  <si>
    <t>SLADKOR, rjavi, 1000 g</t>
  </si>
  <si>
    <t>RIŽ  parboild dolgozrnati  5000g</t>
  </si>
  <si>
    <t>RIŽ okroglozrnati  800-5000 g</t>
  </si>
  <si>
    <t>MOKA kokosova 500 g</t>
  </si>
  <si>
    <t>VANILIN SLADKOR 1000 g</t>
  </si>
  <si>
    <t>PECILNI PRAŠEK 1000g</t>
  </si>
  <si>
    <t>ČOKOLADA mlečna, 100 g</t>
  </si>
  <si>
    <t>ČOKOLADA jedilna, 200 g</t>
  </si>
  <si>
    <t>ČOKOLADNI NAMAZ dvobarvni 40 g kot Viki</t>
  </si>
  <si>
    <t>ČOKOLADNI NAMAZ dvobarvni 3500 g kot Viki</t>
  </si>
  <si>
    <t>KAKAV, instant, zrnca, 800 g  enakovredno kot Bencquick</t>
  </si>
  <si>
    <t>KAKAV, grenki, 100g</t>
  </si>
  <si>
    <t>PROJA enakovredno kot FRANCK, 1000 g</t>
  </si>
  <si>
    <t>KAVNI NAD.MEŠ.BE.K.FRANCK1KG</t>
  </si>
  <si>
    <t>KEKSI MASLENI , do 1000g kot Leibnitz</t>
  </si>
  <si>
    <t>KVAS, svež, 42 g</t>
  </si>
  <si>
    <t>MED, cvetlični 20g</t>
  </si>
  <si>
    <t>PAŠTETA, kokošja, 27 g enakovredna kot Argeta</t>
  </si>
  <si>
    <t>REPIČNO OLJE 1l</t>
  </si>
  <si>
    <t>OLJE SONČNIČNO, 10/1 l</t>
  </si>
  <si>
    <t>OLJE OLIVNO, extra deviško 1/1 l</t>
  </si>
  <si>
    <t>MARGARINA, 250 g</t>
  </si>
  <si>
    <t>MARGARINA, 1000g, enakovredno kot RAMA</t>
  </si>
  <si>
    <t>PRAŽENA ČEBULA, 1000g</t>
  </si>
  <si>
    <t>GOBOVA KREMNAJUHA , konceentrat, 1kg</t>
  </si>
  <si>
    <t>PARADIŽNIKOVA KREMNA JUHA, koncentrat, 1kg</t>
  </si>
  <si>
    <t>PREŽGANJE SVETLO</t>
  </si>
  <si>
    <t>PREŽGANJE TEMNO</t>
  </si>
  <si>
    <t>KIS, jabolčni, 1/1 l, enakovredno kot Aščičev, Matejev</t>
  </si>
  <si>
    <t>GOBE, šampioni, v slanici, 2400-3000 g</t>
  </si>
  <si>
    <t>FIŽOL RDEČI vložen v konzervi, 2500-5000 g</t>
  </si>
  <si>
    <t xml:space="preserve">MARMELADA porcijska, različni okusi (jagoda, marelica, sliva, mešana), do 28g, </t>
  </si>
  <si>
    <t>PUDING, različno sadni okusi, 1000g</t>
  </si>
  <si>
    <t>PUDING čokolada, 1000 g</t>
  </si>
  <si>
    <t>PUDING vanilija, 1000 g</t>
  </si>
  <si>
    <t>TEKOČA LAHKA MARGARINA ZA PEKO, 3,7l, kot RAMA COMBI PROFI</t>
  </si>
  <si>
    <t>CORN FLAKES  1000 g</t>
  </si>
  <si>
    <r>
      <t xml:space="preserve">ŽITNE KROGLICE, </t>
    </r>
    <r>
      <rPr>
        <sz val="8"/>
        <color indexed="8"/>
        <rFont val="Arial"/>
        <family val="2"/>
        <charset val="238"/>
      </rPr>
      <t>čokolada 1000 g</t>
    </r>
  </si>
  <si>
    <t>GRANOLA, različni okusi (sadni, čokoladni) 1000g</t>
  </si>
  <si>
    <t>JUŠNE KROGLICE, 500g</t>
  </si>
  <si>
    <t>JUŠNE KRUHOVE KOCKE 500g</t>
  </si>
  <si>
    <r>
      <t>M</t>
    </r>
    <r>
      <rPr>
        <sz val="8"/>
        <color indexed="8"/>
        <rFont val="Arial"/>
        <family val="2"/>
        <charset val="238"/>
      </rPr>
      <t>ÜSLI različni okusi (sadni, čokoladni)</t>
    </r>
  </si>
  <si>
    <t>PALČKE, 120 g  grisini</t>
  </si>
  <si>
    <t>KREKERJI, porcijsko pakiranje do 40g do 1000g na paket</t>
  </si>
  <si>
    <t>RUM, 1/1 L</t>
  </si>
  <si>
    <t>MEŠANICA SUHIH STROČNIC, 5000g</t>
  </si>
  <si>
    <t>KEKSI VANILIJEVI ROGLJIČKI</t>
  </si>
  <si>
    <t>LINŠKO PECIVO</t>
  </si>
  <si>
    <t>MEŠANO PECIVO</t>
  </si>
  <si>
    <t>TUNA  v konzervi v oljčnem olju 80 g, primerljivo z RIO MARE</t>
  </si>
  <si>
    <t>TUNA  v konzervi v oljčnem olj 1000 g</t>
  </si>
  <si>
    <t>TUNINA PAŠTETA 27 g</t>
  </si>
  <si>
    <t>KIS BALZAMIČNI 1/1 l</t>
  </si>
  <si>
    <t>KIS JABOLČNI 1/1 l</t>
  </si>
  <si>
    <t>BAZILIKA zdrobljena, do 340g</t>
  </si>
  <si>
    <t xml:space="preserve">DROBNJAK, rezani, do 340g </t>
  </si>
  <si>
    <t>MAJARON zdrobljeni, do 340g</t>
  </si>
  <si>
    <t>ORIGANO, zdrobljeni, do 340g</t>
  </si>
  <si>
    <t>PEHTRAN, v dozi s pokrovom,155g</t>
  </si>
  <si>
    <t>PETERŠILJ, do 340g</t>
  </si>
  <si>
    <t>TIMIJAN, v dozi s pokrovom, 215g</t>
  </si>
  <si>
    <t>CIMET MLETI, 20g</t>
  </si>
  <si>
    <t>PAPRIKA SLADKA, 100g</t>
  </si>
  <si>
    <t>POPER ČRNI MLETI, 100g</t>
  </si>
  <si>
    <t>POPER ČRNI CELI, v dozi s pokrovom, 600g</t>
  </si>
  <si>
    <t>MUŠKATNI OREŠČEK MLETI, 170 g  v dozi s pokrovom</t>
  </si>
  <si>
    <t>ŠETRAJ, zdrobljeni, 165g</t>
  </si>
  <si>
    <t>KUMINA MLETA, v dozi s pokrovom, 450g</t>
  </si>
  <si>
    <t>ROŽMARIN LISTI, 100g</t>
  </si>
  <si>
    <t>SEZAMOVA SEMENA SVETLA, v dozi s pokrovom, 740g</t>
  </si>
  <si>
    <t>KURKUMA, v dozi s pokrovom, 190g</t>
  </si>
  <si>
    <t>LOVOROV LIST, 75 g v dozi s pokrovom</t>
  </si>
  <si>
    <t>ČAJ, šipek, gastro, 1 kg</t>
  </si>
  <si>
    <t>ČAJ, planinski, gastro veriga 1 kg</t>
  </si>
  <si>
    <t>ČAJ, šipek-hibiskus, gastro veriga, 1,5 kg</t>
  </si>
  <si>
    <t>ČAJ, otroški, gastro veriga 1 kg</t>
  </si>
  <si>
    <t>ČAJ, borovnica,  pakiran v filter vrečke po 50g  enakovredno kot 1001 Cvet</t>
  </si>
  <si>
    <t>ČAJ, šipek-hibiskus, pakiran v filter vrečke po 60g, enakovredno  kot 1001 Cvet</t>
  </si>
  <si>
    <t xml:space="preserve">ČAJ bio bebe, 40 g,  enakovredno kot 1001 Cvet </t>
  </si>
  <si>
    <t>ČAJ, divja češnja, gastro veriga, do 1,5 kg</t>
  </si>
  <si>
    <t>ČAJ, gozdni sadeži, gastro veriga do 1,5 kg</t>
  </si>
  <si>
    <t>ČAJ, malina, gastro veriga do 1,5 kg</t>
  </si>
  <si>
    <t>ČAJ, jagoda-vanilija, gastro veriga do  1,5 kg</t>
  </si>
  <si>
    <t>*ZELIŠČNI ČAJI (ŠIPEK, PLANINSKI, ŠIPEK-HIBISKUS, OTROŠKI, BIO BEBE) NE SMEJO VSEBOVATI DODANIH AROM, OKUSOV, BARVIL IN OSTALIH ADITIVOV.</t>
  </si>
  <si>
    <t>Sklop 27:  Konzervirana živila</t>
  </si>
  <si>
    <t>SKUPAJ SKLOP 27:</t>
  </si>
  <si>
    <t>AJVAR, nepekoč, 680g</t>
  </si>
  <si>
    <t xml:space="preserve">AJVAR, nepekoč, 1000g, stekleni kozarec </t>
  </si>
  <si>
    <t>GORČICA,   do 700g</t>
  </si>
  <si>
    <t>GORČICA,  5000g</t>
  </si>
  <si>
    <t>ŠAMPINJONI V SLANICI 2500g</t>
  </si>
  <si>
    <t>FIŽOL RJAVI, zrnje vložen v konzervi, do 400g</t>
  </si>
  <si>
    <t>FIŽOL RJAVI, zrnje vložen v konzervi 4100g,Natureta ali enakovredno</t>
  </si>
  <si>
    <t>KORUZA, vložena v konzervi, do 2600g</t>
  </si>
  <si>
    <t>ČIČERIKA, vložena v konzervi, 400g</t>
  </si>
  <si>
    <t>KUMARICE, vložene, pasterizirane v konzervi 4000g</t>
  </si>
  <si>
    <t>KUMARICE, vložene, pasterizirane, Natureta ali enekovredno, v konzervi 4000g</t>
  </si>
  <si>
    <t>KUMARICE, vložene, pasterizirane, stekleni kozarec 670g</t>
  </si>
  <si>
    <t>KUMARICE, vložene, pasterizirane, Natureta ali enekovredno,stekleni kozarec 1000g</t>
  </si>
  <si>
    <t>OLIVE, 290g</t>
  </si>
  <si>
    <t xml:space="preserve">RDEČA PESA, vložena, v konzervi 4200g </t>
  </si>
  <si>
    <t xml:space="preserve">RDEČA PESA, vložena, v konzervi 4000g , Natureta ali enakovredna, </t>
  </si>
  <si>
    <t xml:space="preserve">RDEČA PESA, vložena, steklen kozarec 680g </t>
  </si>
  <si>
    <t>PAPRIKA, fileti,  steklen kozarec 680g</t>
  </si>
  <si>
    <t>PAPRIKA, fileti, Natureta ali enakovredna, steklen kozarec 1000g</t>
  </si>
  <si>
    <t>PAPRIKA, fileti, vloženi v konzervi, 4000g</t>
  </si>
  <si>
    <t>PAPRIKA, fileti, vloženi v konzervi, Natureta ali enakovredna, 4000g</t>
  </si>
  <si>
    <t>PARADIŽNIKOVI PELATI, 2500g</t>
  </si>
  <si>
    <t>PARADIŽNIKOVI PELATI, 2500g, Natureta ali enakovredno</t>
  </si>
  <si>
    <t>DVOJNI PARADIŽNIKOV KONCENTRAT, 4500g, v konzervi</t>
  </si>
  <si>
    <t>PARADIŽNIKOV KONCENTRAT, 4300g, v konzervi</t>
  </si>
  <si>
    <t>PELATI, v lastnem soku, v konzervi, 400 g, enako kot VALFRUTTA</t>
  </si>
  <si>
    <t>MAJONEZA, V VEDRU, 5000g</t>
  </si>
  <si>
    <t>MAJONEZA, Helmmanns ali enakovredno 630g</t>
  </si>
  <si>
    <t>MARMELADA MARELIČNA, domača 650g,  Natureta ali enakovredno</t>
  </si>
  <si>
    <t>MARMELADA jagodna domača, 650g</t>
  </si>
  <si>
    <t>MARMELADA jagodna 600 g, Natureta ali enakovredno</t>
  </si>
  <si>
    <t>SADNI NAMAZ, razni okusi, minimalno 35% sadnega deleža, 5kg</t>
  </si>
  <si>
    <t>SADNI NAMAZ z okusom marelice, minimalno 35%sadnega deleža, 5kg</t>
  </si>
  <si>
    <t>MARMELADA PORCIJSKA (razni okusi: marelica, jagoda, sliva) 28g</t>
  </si>
  <si>
    <t>KOMPOT, coctail (mešano sadje) 4200g</t>
  </si>
  <si>
    <t>KOMPOT, coctail (mešano sadje 2,5-3kg</t>
  </si>
  <si>
    <t xml:space="preserve">Sklop 28: Žitno sadne rezine  </t>
  </si>
  <si>
    <t>SADNO ŽITNA REZINA, gozdni sadeži min. 33 % sadja, 30 g</t>
  </si>
  <si>
    <t>SADNO ŽITNA REZINA JAGODA min. 38 % sadja, 30 g</t>
  </si>
  <si>
    <t>SADNO ŽITNA REZINA, marelica 30 g, min. 33% sadja</t>
  </si>
  <si>
    <t>SADNO ŽITNA REZINA, višnja 30 g, min. 33% sadja</t>
  </si>
  <si>
    <t>Sadna ploščica korenje, pomaranča, jabolko, žita min. 80 % sadja in zelenjave, 35 g</t>
  </si>
  <si>
    <t>Sadna ploščica malina, rdeča pesa, jabolko, žita min. 80 % sadja in zelenjave, 35 g</t>
  </si>
  <si>
    <t>Sadna ploščica sliva, jabolko, žita min. 80 % sadja, 35 g</t>
  </si>
  <si>
    <t>Žitna rezina, 7 sadežev min. 90 % sadja, 35 g ,enakovredno kot Frutabela</t>
  </si>
  <si>
    <t>Žitna rezina, Borovnica 44 g, enakovredno kot Frutabela</t>
  </si>
  <si>
    <t>SADNO ŽITNA REZINA s pomarančo in brez sladkornim čokokoladnim oblivom min. 50% s.d.,25 g</t>
  </si>
  <si>
    <t>SKUPAJ SKLOP 28:</t>
  </si>
  <si>
    <t>EKO CVETLIČNI MED, 900g</t>
  </si>
  <si>
    <t>EKO GOZDNI MED, 900g</t>
  </si>
  <si>
    <t xml:space="preserve">Sklop 29: Ekološki med  </t>
  </si>
  <si>
    <t>SKUPAJ SKLOP 29:</t>
  </si>
  <si>
    <t xml:space="preserve">Sklop 30: Dietna živila </t>
  </si>
  <si>
    <t>POLENTA RUMENA, 475g, kot MOLINO DI FERRO</t>
  </si>
  <si>
    <t>POLENTA BELA, 475g, kot MOLINO DI FERRO</t>
  </si>
  <si>
    <t>HRUSTLJAVE KORUZNE DROBTINE, brez glutena, 300g, kot ORGRAN</t>
  </si>
  <si>
    <t>KORUZNE TESTENINE , brez glutena, SPIRALE, 250g, kot ORGRAN</t>
  </si>
  <si>
    <t>TESTENINE IZ RIŽA IN KORUZE, polžki, 250g, kot ORGRAN</t>
  </si>
  <si>
    <t>TESTENINE IZ RIŽA IN KORUZE, peresniki, 250g</t>
  </si>
  <si>
    <t>TESTENINE IZ IŽA IN KORUZE, špageti, 250g, kot ORGRAN</t>
  </si>
  <si>
    <t>BIO RIŽEV NAPITEK, 200ml, kot VITARIZ</t>
  </si>
  <si>
    <t>BIO SOJIN NAPITEK, 200ml, jagoda, kot PROVAMEL</t>
  </si>
  <si>
    <t>TESTENINE ZA LAZANJO, brez glutena, 200g, kot ORGRAN</t>
  </si>
  <si>
    <t>BIO KORUZNI KOSMIČI BREZ GLUTENA, 375g, kot CEREALVIT</t>
  </si>
  <si>
    <t>KRHKI VANILIJEVI PIŠKOTI, brez glutena, SRČKI, 150g, kot ORGRAN</t>
  </si>
  <si>
    <t>MEŠANICA ZA PEKO KRUHA BREZ GLUTENA 450g, kot ORGRAN</t>
  </si>
  <si>
    <t>ČOKOLADA, 100G, kot SO FREE</t>
  </si>
  <si>
    <t>GRISINI, brez glutena, 150g</t>
  </si>
  <si>
    <t>DESERT SOYA, vanilija, 4X125g, kot PROVAMEL</t>
  </si>
  <si>
    <t>BIO RIŽEV DESERT z vanilijo, 4x100g, kot VITARIZ</t>
  </si>
  <si>
    <t>RASTLINSKI DESERT SOYA, 2x 125g, karamela, vanilija, kot VALSOIA</t>
  </si>
  <si>
    <t>RASTLINSKA  MAST, 200g, kot VITAGEN VITAQUELL</t>
  </si>
  <si>
    <t>MARGARINA, 200g, kot EXTRA VITAL, VITAQUELL</t>
  </si>
  <si>
    <t>SIR, veganski, brez glutena in konzervansov, kot VIOLIFE, REZINE, 200g</t>
  </si>
  <si>
    <t>SIR,veganski, brez glutena in konzervansov, kot VIOLIFE, v kosu, 200g</t>
  </si>
  <si>
    <t xml:space="preserve">BIO SADNI NAMAZ, marelica, sliva, 225g </t>
  </si>
  <si>
    <t>SOJIN JOGURT, RAZLIČNI OKUSI, 125g, kot VALSOIA</t>
  </si>
  <si>
    <t>BIO RIŽEVA KREMA ZA JUHO, 200ML</t>
  </si>
  <si>
    <t>ČOKOLADNI NAMAZ, 275g, kot SO FREE</t>
  </si>
  <si>
    <t>VANILIJEVI PIŠKOTI V OBLIKI ŽIVALI, brez glutena, 175g</t>
  </si>
  <si>
    <t>MINI VANILIJEVI PIŠKOTI V OBLIKI ŽIVALI, brez glutena, 175g</t>
  </si>
  <si>
    <t>DIABETIČNE TESTENINE BREZ JAJC, 500g</t>
  </si>
  <si>
    <t>BIO SOJIN JOGURT, 125g, razni okusi, kot SOJADE</t>
  </si>
  <si>
    <t>BIO SOJIN JOGURT, 150g, razni okusi, kot SOJADE</t>
  </si>
  <si>
    <t>DIETNA MARMELADA, 330g</t>
  </si>
  <si>
    <t>DIABETIČNI NAPITEK SOJA, 1l</t>
  </si>
  <si>
    <t>DIETNA MARELIČNA/SLIVOVA  MARMELADA, 320g</t>
  </si>
  <si>
    <t>NAVADNI KEKSI BREZ GLUTENA do 200g</t>
  </si>
  <si>
    <t>KEKSI BREZ GLUTENA, MLEKA, JAJC, do 200g</t>
  </si>
  <si>
    <t>MIKLAVŽ - PECIVO BREZ GLUTENA, MLEKA, JAJC</t>
  </si>
  <si>
    <t>ZAMRZNJEN KRUH, brez glutena, 600g, kot LINCER</t>
  </si>
  <si>
    <t>ŠIROKI REZANCI, brez glutena, do 500g</t>
  </si>
  <si>
    <t>SKUPAJ SKLOP 30:</t>
  </si>
  <si>
    <t>EKO AJDOVA KAŠA</t>
  </si>
  <si>
    <t>EKO PROSENA KAŠA</t>
  </si>
  <si>
    <t>EKO PIRIN ZDROB</t>
  </si>
  <si>
    <t>EKO JEŠPRENJ</t>
  </si>
  <si>
    <t xml:space="preserve">BIO PIRINA ZAKUHA </t>
  </si>
  <si>
    <t xml:space="preserve">BIO JUŠNI REZANCI DURUM </t>
  </si>
  <si>
    <t xml:space="preserve">BIO PIRINE TESTENINE 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</si>
  <si>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</si>
  <si>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r>
      <t xml:space="preserve">Dostava blaga se vrši v roku 48 ur od uradnega prejema naročila </t>
    </r>
    <r>
      <rPr>
        <b/>
        <sz val="8"/>
        <rFont val="Palatino Linotype"/>
        <family val="1"/>
        <charset val="238"/>
      </rPr>
      <t>od 7.00 do 8.00 ure</t>
    </r>
    <r>
      <rPr>
        <sz val="8"/>
        <rFont val="Palatino Linotype"/>
        <family val="1"/>
        <charset val="238"/>
      </rPr>
      <t xml:space="preserve"> zjutraj za tekoči dan porabe.</t>
    </r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</si>
  <si>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</si>
  <si>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</t>
    </r>
    <r>
      <rPr>
        <b/>
        <sz val="8"/>
        <rFont val="Palatino Linotype"/>
        <family val="1"/>
      </rPr>
      <t>od 8.00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do 11.00 ure.</t>
    </r>
  </si>
  <si>
    <t>PINJENEC sadni, različni okusi,  220g</t>
  </si>
  <si>
    <t>ŠTRUČKA bela, hot dog, z luknjo 120 g</t>
  </si>
  <si>
    <t>ŠTRUČKA, KVAŠENO LISTNATO TESTO, S SEMENI , kot KRALJEVA FIT ŠTRUČKA  80 g</t>
  </si>
  <si>
    <t xml:space="preserve">PREŠANA PUSTA ŠUNKA V OVOJU rezana na rezine </t>
  </si>
  <si>
    <t xml:space="preserve">SVINJSKA ŠUNKA  </t>
  </si>
  <si>
    <t xml:space="preserve">PREKAJEN VRAT   </t>
  </si>
  <si>
    <t>KAŠA, ribana, 1/1 kg</t>
  </si>
  <si>
    <t>JABOLČNI ČIPS</t>
  </si>
  <si>
    <r>
      <t xml:space="preserve">Sklop 17: Idrijski </t>
    </r>
    <r>
      <rPr>
        <b/>
        <sz val="9"/>
        <rFont val="Palatino Linotype"/>
        <family val="1"/>
      </rPr>
      <t>žlikrofi</t>
    </r>
    <r>
      <rPr>
        <b/>
        <sz val="9"/>
        <rFont val="Palatino Linotype"/>
        <family val="1"/>
        <charset val="238"/>
      </rPr>
      <t xml:space="preserve"> - sveži</t>
    </r>
  </si>
  <si>
    <t xml:space="preserve">SVEŽI IDRIJSKI ŽLIKROFI </t>
  </si>
  <si>
    <t>Sklop 22: Ekološko sadje in zelenjava</t>
  </si>
  <si>
    <t>Izdelkom  19., 20. te skupine morajo biti ob dostavi priloženi ustrezni certifikati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</si>
</sst>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sz val="7"/>
      <name val="Palatino Linotype"/>
      <family val="1"/>
      <charset val="238"/>
    </font>
    <font>
      <b/>
      <sz val="8"/>
      <name val="Palatino Linotype"/>
      <family val="1"/>
    </font>
    <font>
      <b/>
      <sz val="9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7"/>
      <color theme="1"/>
      <name val="Palatino Linotype"/>
      <family val="1"/>
      <charset val="238"/>
    </font>
    <font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color indexed="8"/>
      <name val="Arial"/>
      <family val="2"/>
      <charset val="238"/>
    </font>
    <font>
      <b/>
      <u/>
      <sz val="8"/>
      <name val="Palatino Linotype"/>
      <family val="1"/>
    </font>
    <font>
      <sz val="8"/>
      <color rgb="FF000000"/>
      <name val="Palatino Linotype"/>
      <family val="1"/>
    </font>
    <font>
      <b/>
      <sz val="9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6" fillId="0" borderId="0"/>
    <xf numFmtId="0" fontId="9" fillId="0" borderId="0"/>
    <xf numFmtId="0" fontId="1" fillId="0" borderId="0"/>
  </cellStyleXfs>
  <cellXfs count="250">
    <xf numFmtId="0" fontId="0" fillId="0" borderId="0" xfId="0"/>
    <xf numFmtId="0" fontId="2" fillId="0" borderId="0" xfId="0" applyFont="1" applyProtection="1"/>
    <xf numFmtId="0" fontId="3" fillId="0" borderId="0" xfId="0" applyFo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Protection="1"/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right" vertical="center"/>
      <protection locked="0"/>
    </xf>
    <xf numFmtId="0" fontId="10" fillId="0" borderId="1" xfId="0" applyFont="1" applyFill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3" fillId="0" borderId="0" xfId="0" applyFont="1" applyBorder="1"/>
    <xf numFmtId="0" fontId="4" fillId="0" borderId="1" xfId="0" applyFont="1" applyBorder="1" applyAlignment="1" applyProtection="1">
      <alignment horizontal="right"/>
      <protection locked="0"/>
    </xf>
    <xf numFmtId="0" fontId="4" fillId="0" borderId="1" xfId="0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</xf>
    <xf numFmtId="0" fontId="4" fillId="0" borderId="0" xfId="0" applyFont="1" applyBorder="1"/>
    <xf numFmtId="0" fontId="4" fillId="0" borderId="0" xfId="0" applyFont="1" applyBorder="1" applyProtection="1"/>
    <xf numFmtId="0" fontId="4" fillId="0" borderId="0" xfId="0" applyFont="1" applyBorder="1" applyAlignment="1">
      <alignment horizontal="center"/>
    </xf>
    <xf numFmtId="0" fontId="4" fillId="0" borderId="1" xfId="1" applyNumberFormat="1" applyFont="1" applyBorder="1" applyAlignment="1">
      <alignment horizontal="center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3" borderId="2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1" applyNumberFormat="1" applyFont="1" applyFill="1" applyBorder="1" applyAlignment="1">
      <alignment horizontal="center" vertical="top" wrapText="1"/>
    </xf>
    <xf numFmtId="0" fontId="4" fillId="3" borderId="1" xfId="0" applyFont="1" applyFill="1" applyBorder="1"/>
    <xf numFmtId="4" fontId="2" fillId="3" borderId="1" xfId="0" applyNumberFormat="1" applyFont="1" applyFill="1" applyBorder="1" applyAlignment="1">
      <alignment horizontal="center"/>
    </xf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14" fillId="0" borderId="0" xfId="0" applyFont="1" applyBorder="1" applyProtection="1"/>
    <xf numFmtId="0" fontId="4" fillId="4" borderId="1" xfId="0" applyFont="1" applyFill="1" applyBorder="1" applyAlignment="1" applyProtection="1">
      <alignment horizontal="center"/>
    </xf>
    <xf numFmtId="0" fontId="14" fillId="0" borderId="0" xfId="0" applyFont="1" applyFill="1" applyBorder="1" applyProtection="1"/>
    <xf numFmtId="0" fontId="4" fillId="0" borderId="0" xfId="0" applyFont="1" applyFill="1" applyBorder="1" applyProtection="1"/>
    <xf numFmtId="3" fontId="2" fillId="0" borderId="1" xfId="2" applyNumberFormat="1" applyFont="1" applyFill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top" wrapText="1"/>
    </xf>
    <xf numFmtId="0" fontId="18" fillId="0" borderId="6" xfId="0" applyFont="1" applyBorder="1" applyAlignment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  <protection locked="0"/>
    </xf>
    <xf numFmtId="0" fontId="2" fillId="2" borderId="7" xfId="0" applyNumberFormat="1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/>
    </xf>
    <xf numFmtId="0" fontId="2" fillId="2" borderId="2" xfId="0" applyFont="1" applyFill="1" applyBorder="1" applyAlignment="1" applyProtection="1"/>
    <xf numFmtId="0" fontId="2" fillId="2" borderId="4" xfId="0" applyFont="1" applyFill="1" applyBorder="1" applyAlignment="1" applyProtection="1">
      <alignment horizontal="center"/>
    </xf>
    <xf numFmtId="0" fontId="8" fillId="2" borderId="2" xfId="0" applyFont="1" applyFill="1" applyBorder="1" applyAlignment="1" applyProtection="1">
      <alignment horizontal="center"/>
    </xf>
    <xf numFmtId="0" fontId="8" fillId="2" borderId="3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/>
    </xf>
    <xf numFmtId="0" fontId="2" fillId="2" borderId="10" xfId="0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/>
    </xf>
    <xf numFmtId="0" fontId="8" fillId="2" borderId="12" xfId="0" applyFont="1" applyFill="1" applyBorder="1" applyAlignment="1" applyProtection="1">
      <alignment horizontal="center"/>
    </xf>
    <xf numFmtId="0" fontId="19" fillId="2" borderId="1" xfId="0" applyFont="1" applyFill="1" applyBorder="1" applyAlignment="1" applyProtection="1">
      <alignment horizontal="center"/>
    </xf>
    <xf numFmtId="0" fontId="2" fillId="2" borderId="13" xfId="0" applyNumberFormat="1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/>
    </xf>
    <xf numFmtId="0" fontId="8" fillId="2" borderId="15" xfId="0" applyFont="1" applyFill="1" applyBorder="1" applyAlignment="1" applyProtection="1">
      <alignment horizontal="center"/>
    </xf>
    <xf numFmtId="0" fontId="19" fillId="2" borderId="15" xfId="0" applyFont="1" applyFill="1" applyBorder="1" applyAlignment="1" applyProtection="1">
      <alignment horizontal="center"/>
    </xf>
    <xf numFmtId="0" fontId="4" fillId="0" borderId="1" xfId="3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center"/>
      <protection locked="0"/>
    </xf>
    <xf numFmtId="0" fontId="2" fillId="2" borderId="1" xfId="3" applyNumberFormat="1" applyFont="1" applyFill="1" applyBorder="1" applyAlignment="1">
      <alignment horizontal="center" vertical="top" wrapText="1"/>
    </xf>
    <xf numFmtId="0" fontId="4" fillId="2" borderId="1" xfId="0" applyFont="1" applyFill="1" applyBorder="1"/>
    <xf numFmtId="4" fontId="1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0" applyFont="1" applyBorder="1" applyProtection="1"/>
    <xf numFmtId="0" fontId="20" fillId="0" borderId="0" xfId="0" applyFont="1" applyBorder="1" applyProtection="1"/>
    <xf numFmtId="0" fontId="2" fillId="0" borderId="0" xfId="0" applyFont="1" applyFill="1" applyBorder="1" applyProtection="1"/>
    <xf numFmtId="0" fontId="4" fillId="0" borderId="1" xfId="2" applyFont="1" applyBorder="1" applyAlignment="1" applyProtection="1">
      <alignment horizontal="center"/>
    </xf>
    <xf numFmtId="0" fontId="4" fillId="0" borderId="1" xfId="2" applyFont="1" applyFill="1" applyBorder="1" applyAlignment="1" applyProtection="1">
      <alignment horizontal="center"/>
    </xf>
    <xf numFmtId="0" fontId="4" fillId="0" borderId="1" xfId="2" applyFont="1" applyFill="1" applyBorder="1" applyAlignment="1" applyProtection="1">
      <alignment horizont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22" fillId="0" borderId="0" xfId="0" applyFont="1" applyBorder="1" applyProtection="1"/>
    <xf numFmtId="0" fontId="23" fillId="0" borderId="6" xfId="0" applyFont="1" applyBorder="1" applyAlignment="1">
      <alignment horizontal="center" vertical="top" wrapText="1"/>
    </xf>
    <xf numFmtId="0" fontId="4" fillId="0" borderId="1" xfId="2" applyFont="1" applyBorder="1" applyAlignment="1" applyProtection="1">
      <alignment horizontal="center" vertical="center"/>
    </xf>
    <xf numFmtId="3" fontId="14" fillId="0" borderId="1" xfId="0" applyNumberFormat="1" applyFont="1" applyFill="1" applyBorder="1" applyAlignment="1" applyProtection="1">
      <alignment horizontal="center" vertical="center"/>
    </xf>
    <xf numFmtId="3" fontId="15" fillId="0" borderId="0" xfId="0" applyNumberFormat="1" applyFont="1" applyFill="1" applyAlignment="1" applyProtection="1">
      <alignment horizontal="center"/>
    </xf>
    <xf numFmtId="3" fontId="14" fillId="0" borderId="1" xfId="0" applyNumberFormat="1" applyFont="1" applyFill="1" applyBorder="1" applyAlignment="1" applyProtection="1">
      <alignment horizontal="center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3" fontId="2" fillId="0" borderId="1" xfId="2" applyNumberFormat="1" applyFont="1" applyFill="1" applyBorder="1" applyAlignment="1" applyProtection="1">
      <alignment horizontal="center" wrapText="1"/>
    </xf>
    <xf numFmtId="3" fontId="2" fillId="0" borderId="1" xfId="2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horizontal="center" vertical="top" wrapText="1"/>
    </xf>
    <xf numFmtId="0" fontId="2" fillId="2" borderId="14" xfId="0" applyNumberFormat="1" applyFont="1" applyFill="1" applyBorder="1" applyAlignment="1">
      <alignment horizontal="center" vertical="top" wrapText="1"/>
    </xf>
    <xf numFmtId="0" fontId="2" fillId="2" borderId="2" xfId="3" applyNumberFormat="1" applyFont="1" applyFill="1" applyBorder="1" applyAlignment="1">
      <alignment horizontal="center" vertical="top" wrapText="1"/>
    </xf>
    <xf numFmtId="0" fontId="4" fillId="0" borderId="1" xfId="3" applyNumberFormat="1" applyFont="1" applyBorder="1" applyAlignment="1">
      <alignment horizontal="right" wrapText="1"/>
    </xf>
    <xf numFmtId="0" fontId="4" fillId="0" borderId="2" xfId="3" applyNumberFormat="1" applyFont="1" applyBorder="1" applyAlignment="1">
      <alignment horizontal="right" wrapText="1"/>
    </xf>
    <xf numFmtId="0" fontId="2" fillId="0" borderId="1" xfId="0" applyFont="1" applyFill="1" applyBorder="1" applyAlignment="1" applyProtection="1">
      <alignment horizontal="center"/>
      <protection locked="0"/>
    </xf>
    <xf numFmtId="0" fontId="4" fillId="0" borderId="2" xfId="3" applyNumberFormat="1" applyFont="1" applyBorder="1" applyAlignment="1">
      <alignment horizontal="right" vertical="top" wrapText="1"/>
    </xf>
    <xf numFmtId="0" fontId="4" fillId="0" borderId="1" xfId="3" applyNumberFormat="1" applyFont="1" applyBorder="1" applyAlignment="1">
      <alignment horizontal="right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0" fillId="0" borderId="1" xfId="1" applyFont="1" applyBorder="1" applyAlignment="1" applyProtection="1">
      <alignment horizontal="left" wrapText="1"/>
    </xf>
    <xf numFmtId="0" fontId="10" fillId="0" borderId="1" xfId="1" applyFont="1" applyBorder="1" applyAlignment="1" applyProtection="1">
      <alignment horizontal="left" vertical="center" wrapText="1"/>
    </xf>
    <xf numFmtId="0" fontId="10" fillId="0" borderId="1" xfId="1" applyFont="1" applyFill="1" applyBorder="1" applyAlignment="1" applyProtection="1">
      <alignment horizontal="left" vertical="center" wrapText="1"/>
    </xf>
    <xf numFmtId="0" fontId="11" fillId="0" borderId="2" xfId="1" applyFont="1" applyFill="1" applyBorder="1" applyAlignment="1" applyProtection="1">
      <alignment horizontal="left" wrapText="1"/>
    </xf>
    <xf numFmtId="0" fontId="11" fillId="0" borderId="3" xfId="1" applyFont="1" applyFill="1" applyBorder="1" applyAlignment="1" applyProtection="1">
      <alignment horizontal="left" wrapText="1"/>
    </xf>
    <xf numFmtId="0" fontId="11" fillId="0" borderId="4" xfId="1" applyFont="1" applyFill="1" applyBorder="1" applyAlignment="1" applyProtection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0" fillId="0" borderId="2" xfId="1" applyFont="1" applyBorder="1" applyAlignment="1" applyProtection="1">
      <alignment horizontal="left" wrapText="1"/>
    </xf>
    <xf numFmtId="0" fontId="10" fillId="0" borderId="3" xfId="1" applyFont="1" applyBorder="1" applyAlignment="1" applyProtection="1">
      <alignment horizontal="left" wrapText="1"/>
    </xf>
    <xf numFmtId="0" fontId="10" fillId="0" borderId="4" xfId="1" applyFont="1" applyBorder="1" applyAlignment="1" applyProtection="1">
      <alignment horizontal="left" wrapText="1"/>
    </xf>
    <xf numFmtId="0" fontId="7" fillId="3" borderId="1" xfId="1" applyFont="1" applyFill="1" applyBorder="1" applyAlignment="1">
      <alignment horizontal="left" vertical="top" wrapText="1"/>
    </xf>
    <xf numFmtId="0" fontId="10" fillId="0" borderId="2" xfId="1" applyFont="1" applyFill="1" applyBorder="1" applyAlignment="1" applyProtection="1">
      <alignment horizontal="left" wrapText="1"/>
    </xf>
    <xf numFmtId="0" fontId="10" fillId="0" borderId="3" xfId="1" applyFont="1" applyFill="1" applyBorder="1" applyAlignment="1" applyProtection="1">
      <alignment horizontal="left" wrapText="1"/>
    </xf>
    <xf numFmtId="0" fontId="10" fillId="0" borderId="4" xfId="1" applyFont="1" applyFill="1" applyBorder="1" applyAlignment="1" applyProtection="1">
      <alignment horizontal="left" wrapText="1"/>
    </xf>
    <xf numFmtId="0" fontId="10" fillId="0" borderId="2" xfId="1" applyFont="1" applyBorder="1" applyAlignment="1" applyProtection="1">
      <alignment horizontal="left" vertical="top" wrapText="1"/>
    </xf>
    <xf numFmtId="0" fontId="10" fillId="0" borderId="3" xfId="1" applyFont="1" applyBorder="1" applyAlignment="1" applyProtection="1">
      <alignment horizontal="left" vertical="top" wrapText="1"/>
    </xf>
    <xf numFmtId="0" fontId="10" fillId="0" borderId="4" xfId="1" applyFont="1" applyBorder="1" applyAlignment="1" applyProtection="1">
      <alignment horizontal="left" vertical="top" wrapText="1"/>
    </xf>
    <xf numFmtId="0" fontId="10" fillId="0" borderId="2" xfId="0" applyFont="1" applyFill="1" applyBorder="1" applyAlignment="1" applyProtection="1">
      <alignment horizontal="left" vertical="top" wrapText="1"/>
    </xf>
    <xf numFmtId="0" fontId="10" fillId="0" borderId="3" xfId="0" applyFont="1" applyFill="1" applyBorder="1" applyAlignment="1" applyProtection="1">
      <alignment horizontal="left" vertical="top" wrapText="1"/>
    </xf>
    <xf numFmtId="0" fontId="10" fillId="0" borderId="4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/>
    </xf>
    <xf numFmtId="0" fontId="10" fillId="0" borderId="1" xfId="0" applyFont="1" applyFill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left"/>
    </xf>
    <xf numFmtId="0" fontId="10" fillId="0" borderId="1" xfId="0" applyFont="1" applyBorder="1" applyAlignment="1" applyProtection="1">
      <alignment horizontal="left" vertical="top" wrapText="1"/>
    </xf>
    <xf numFmtId="0" fontId="10" fillId="0" borderId="2" xfId="0" applyFont="1" applyFill="1" applyBorder="1" applyAlignment="1" applyProtection="1">
      <alignment horizontal="left" vertical="center" wrapText="1"/>
    </xf>
    <xf numFmtId="0" fontId="10" fillId="0" borderId="3" xfId="0" applyFont="1" applyFill="1" applyBorder="1" applyAlignment="1" applyProtection="1">
      <alignment horizontal="left" vertical="center" wrapText="1"/>
    </xf>
    <xf numFmtId="0" fontId="10" fillId="0" borderId="4" xfId="0" applyFont="1" applyFill="1" applyBorder="1" applyAlignment="1" applyProtection="1">
      <alignment horizontal="left" vertical="center" wrapText="1"/>
    </xf>
    <xf numFmtId="0" fontId="10" fillId="0" borderId="2" xfId="1" applyFont="1" applyFill="1" applyBorder="1" applyAlignment="1" applyProtection="1">
      <alignment horizontal="left" vertical="center" wrapText="1"/>
    </xf>
    <xf numFmtId="0" fontId="10" fillId="0" borderId="3" xfId="1" applyFont="1" applyFill="1" applyBorder="1" applyAlignment="1" applyProtection="1">
      <alignment horizontal="left" vertical="center" wrapText="1"/>
    </xf>
    <xf numFmtId="0" fontId="10" fillId="0" borderId="4" xfId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/>
    </xf>
    <xf numFmtId="0" fontId="4" fillId="0" borderId="3" xfId="0" applyFont="1" applyFill="1" applyBorder="1" applyAlignment="1" applyProtection="1">
      <alignment horizontal="left"/>
    </xf>
    <xf numFmtId="0" fontId="4" fillId="0" borderId="4" xfId="0" applyFont="1" applyFill="1" applyBorder="1" applyAlignment="1" applyProtection="1">
      <alignment horizontal="left"/>
    </xf>
    <xf numFmtId="0" fontId="4" fillId="0" borderId="2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left"/>
    </xf>
    <xf numFmtId="0" fontId="10" fillId="0" borderId="2" xfId="0" applyFont="1" applyBorder="1" applyAlignment="1" applyProtection="1">
      <alignment horizontal="left" vertical="top" wrapText="1"/>
    </xf>
    <xf numFmtId="0" fontId="10" fillId="0" borderId="3" xfId="0" applyFont="1" applyBorder="1" applyAlignment="1" applyProtection="1">
      <alignment horizontal="left" vertical="top" wrapText="1"/>
    </xf>
    <xf numFmtId="0" fontId="10" fillId="0" borderId="4" xfId="0" applyFont="1" applyBorder="1" applyAlignment="1" applyProtection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 applyProtection="1">
      <alignment horizontal="left" vertical="top" wrapText="1"/>
      <protection locked="0"/>
    </xf>
    <xf numFmtId="0" fontId="4" fillId="0" borderId="4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 applyProtection="1">
      <alignment horizontal="left" vertical="top" wrapText="1"/>
    </xf>
    <xf numFmtId="0" fontId="11" fillId="0" borderId="2" xfId="0" applyFont="1" applyFill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2" xfId="0" applyFont="1" applyBorder="1" applyAlignment="1" applyProtection="1">
      <alignment horizontal="left" vertical="top" wrapText="1"/>
    </xf>
    <xf numFmtId="0" fontId="11" fillId="0" borderId="3" xfId="0" applyFont="1" applyBorder="1" applyAlignment="1" applyProtection="1">
      <alignment horizontal="left" vertical="top" wrapText="1"/>
    </xf>
    <xf numFmtId="0" fontId="11" fillId="0" borderId="4" xfId="0" applyFont="1" applyBorder="1" applyAlignment="1" applyProtection="1">
      <alignment horizontal="left" vertical="top" wrapText="1"/>
    </xf>
    <xf numFmtId="0" fontId="10" fillId="0" borderId="1" xfId="2" applyFont="1" applyBorder="1" applyAlignment="1" applyProtection="1">
      <alignment horizontal="left" vertical="top" wrapText="1"/>
    </xf>
    <xf numFmtId="0" fontId="10" fillId="0" borderId="1" xfId="2" applyFont="1" applyFill="1" applyBorder="1" applyAlignment="1" applyProtection="1">
      <alignment horizontal="left" vertical="top" wrapText="1"/>
    </xf>
    <xf numFmtId="0" fontId="10" fillId="0" borderId="2" xfId="2" applyFont="1" applyBorder="1" applyAlignment="1" applyProtection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0" fillId="0" borderId="2" xfId="1" applyFont="1" applyFill="1" applyBorder="1" applyAlignment="1" applyProtection="1">
      <alignment horizontal="left" vertical="top" wrapText="1"/>
    </xf>
    <xf numFmtId="0" fontId="10" fillId="0" borderId="3" xfId="1" applyFont="1" applyFill="1" applyBorder="1" applyAlignment="1" applyProtection="1">
      <alignment horizontal="left" vertical="top" wrapText="1"/>
    </xf>
    <xf numFmtId="0" fontId="10" fillId="0" borderId="4" xfId="1" applyFont="1" applyFill="1" applyBorder="1" applyAlignment="1" applyProtection="1">
      <alignment horizontal="left" vertical="top" wrapText="1"/>
    </xf>
    <xf numFmtId="0" fontId="11" fillId="0" borderId="1" xfId="1" applyFont="1" applyFill="1" applyBorder="1" applyAlignment="1" applyProtection="1">
      <alignment horizontal="left" vertical="top" wrapText="1"/>
    </xf>
    <xf numFmtId="0" fontId="11" fillId="0" borderId="2" xfId="1" applyFont="1" applyFill="1" applyBorder="1" applyAlignment="1" applyProtection="1">
      <alignment horizontal="left" vertical="top" wrapText="1"/>
    </xf>
    <xf numFmtId="0" fontId="11" fillId="0" borderId="3" xfId="1" applyFont="1" applyFill="1" applyBorder="1" applyAlignment="1" applyProtection="1">
      <alignment horizontal="left" vertical="top" wrapText="1"/>
    </xf>
    <xf numFmtId="0" fontId="11" fillId="0" borderId="4" xfId="1" applyFont="1" applyFill="1" applyBorder="1" applyAlignment="1" applyProtection="1">
      <alignment horizontal="left" vertical="top" wrapText="1"/>
    </xf>
    <xf numFmtId="0" fontId="17" fillId="0" borderId="2" xfId="1" applyFont="1" applyFill="1" applyBorder="1" applyAlignment="1" applyProtection="1">
      <alignment horizontal="left" vertical="top" wrapText="1"/>
    </xf>
    <xf numFmtId="0" fontId="17" fillId="0" borderId="3" xfId="1" applyFont="1" applyFill="1" applyBorder="1" applyAlignment="1" applyProtection="1">
      <alignment horizontal="left" vertical="top" wrapText="1"/>
    </xf>
    <xf numFmtId="0" fontId="17" fillId="0" borderId="4" xfId="1" applyFont="1" applyFill="1" applyBorder="1" applyAlignment="1" applyProtection="1">
      <alignment horizontal="left" vertical="top" wrapText="1"/>
    </xf>
    <xf numFmtId="0" fontId="11" fillId="0" borderId="5" xfId="1" applyFont="1" applyFill="1" applyBorder="1" applyAlignment="1" applyProtection="1">
      <alignment horizontal="left" vertical="top" wrapText="1"/>
    </xf>
    <xf numFmtId="0" fontId="11" fillId="0" borderId="3" xfId="0" applyFont="1" applyFill="1" applyBorder="1" applyAlignment="1" applyProtection="1">
      <alignment horizontal="left" vertical="top" wrapText="1"/>
    </xf>
    <xf numFmtId="0" fontId="11" fillId="0" borderId="4" xfId="0" applyFont="1" applyFill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10" fillId="0" borderId="3" xfId="2" applyFont="1" applyBorder="1" applyAlignment="1" applyProtection="1">
      <alignment horizontal="left" vertical="top" wrapText="1"/>
    </xf>
    <xf numFmtId="0" fontId="10" fillId="0" borderId="4" xfId="2" applyFont="1" applyBorder="1" applyAlignment="1" applyProtection="1">
      <alignment horizontal="left" vertical="top" wrapText="1"/>
    </xf>
    <xf numFmtId="0" fontId="7" fillId="2" borderId="2" xfId="3" applyFont="1" applyFill="1" applyBorder="1" applyAlignment="1">
      <alignment horizontal="left" vertical="top" wrapText="1"/>
    </xf>
    <xf numFmtId="0" fontId="7" fillId="2" borderId="3" xfId="3" applyFont="1" applyFill="1" applyBorder="1" applyAlignment="1">
      <alignment horizontal="left" vertical="top" wrapText="1"/>
    </xf>
    <xf numFmtId="0" fontId="7" fillId="2" borderId="4" xfId="3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2" applyFont="1" applyFill="1" applyBorder="1" applyAlignment="1" applyProtection="1">
      <alignment horizontal="left" vertical="top" wrapText="1"/>
    </xf>
    <xf numFmtId="0" fontId="11" fillId="0" borderId="1" xfId="2" applyFont="1" applyBorder="1" applyAlignment="1" applyProtection="1">
      <alignment horizontal="left" vertical="top" wrapText="1"/>
    </xf>
    <xf numFmtId="0" fontId="17" fillId="0" borderId="1" xfId="2" applyFont="1" applyBorder="1" applyAlignment="1" applyProtection="1">
      <alignment horizontal="left" vertical="top" wrapText="1"/>
    </xf>
    <xf numFmtId="0" fontId="10" fillId="0" borderId="2" xfId="2" applyFont="1" applyFill="1" applyBorder="1" applyAlignment="1" applyProtection="1">
      <alignment horizontal="left" vertical="top" wrapText="1"/>
    </xf>
    <xf numFmtId="0" fontId="10" fillId="0" borderId="3" xfId="2" applyFont="1" applyFill="1" applyBorder="1" applyAlignment="1" applyProtection="1">
      <alignment horizontal="left" vertical="top" wrapText="1"/>
    </xf>
    <xf numFmtId="0" fontId="10" fillId="0" borderId="4" xfId="2" applyFont="1" applyFill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left" vertical="top" wrapText="1"/>
    </xf>
    <xf numFmtId="0" fontId="13" fillId="0" borderId="1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2" xfId="1" applyFont="1" applyFill="1" applyBorder="1" applyAlignment="1" applyProtection="1">
      <alignment horizontal="left" vertical="top" wrapText="1"/>
    </xf>
    <xf numFmtId="0" fontId="4" fillId="0" borderId="3" xfId="1" applyFont="1" applyFill="1" applyBorder="1" applyAlignment="1" applyProtection="1">
      <alignment horizontal="left" vertical="top" wrapText="1"/>
    </xf>
    <xf numFmtId="0" fontId="4" fillId="0" borderId="4" xfId="1" applyFont="1" applyFill="1" applyBorder="1" applyAlignment="1" applyProtection="1">
      <alignment horizontal="left" vertical="top" wrapText="1"/>
    </xf>
    <xf numFmtId="0" fontId="12" fillId="0" borderId="1" xfId="4" applyFont="1" applyFill="1" applyBorder="1" applyAlignment="1" applyProtection="1">
      <alignment horizontal="left" vertical="top" wrapText="1"/>
    </xf>
    <xf numFmtId="0" fontId="4" fillId="0" borderId="2" xfId="1" applyFont="1" applyBorder="1" applyAlignment="1" applyProtection="1">
      <alignment horizontal="left" vertical="top" wrapText="1"/>
    </xf>
    <xf numFmtId="0" fontId="4" fillId="0" borderId="3" xfId="1" applyFont="1" applyBorder="1" applyAlignment="1" applyProtection="1">
      <alignment horizontal="left" vertical="top" wrapText="1"/>
    </xf>
    <xf numFmtId="0" fontId="4" fillId="0" borderId="4" xfId="1" applyFont="1" applyBorder="1" applyAlignment="1" applyProtection="1">
      <alignment horizontal="left" vertical="top" wrapText="1"/>
    </xf>
    <xf numFmtId="0" fontId="4" fillId="0" borderId="2" xfId="1" applyFont="1" applyBorder="1" applyAlignment="1" applyProtection="1">
      <alignment horizontal="left" vertical="center" wrapText="1"/>
    </xf>
    <xf numFmtId="0" fontId="4" fillId="0" borderId="3" xfId="1" applyFont="1" applyBorder="1" applyAlignment="1" applyProtection="1">
      <alignment horizontal="left" vertical="center" wrapText="1"/>
    </xf>
    <xf numFmtId="0" fontId="4" fillId="0" borderId="4" xfId="1" applyFont="1" applyBorder="1" applyAlignment="1" applyProtection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10" fillId="0" borderId="1" xfId="2" applyFont="1" applyBorder="1" applyAlignment="1" applyProtection="1">
      <alignment horizontal="left" vertical="center" wrapText="1"/>
    </xf>
    <xf numFmtId="0" fontId="10" fillId="0" borderId="1" xfId="2" applyFont="1" applyFill="1" applyBorder="1" applyAlignment="1" applyProtection="1">
      <alignment horizontal="left" vertical="center" wrapText="1"/>
    </xf>
    <xf numFmtId="0" fontId="10" fillId="0" borderId="16" xfId="0" applyFont="1" applyBorder="1" applyAlignment="1" applyProtection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2" applyFont="1" applyBorder="1" applyAlignment="1" applyProtection="1">
      <alignment horizontal="left" vertical="center" wrapText="1"/>
    </xf>
    <xf numFmtId="0" fontId="10" fillId="0" borderId="3" xfId="2" applyFont="1" applyBorder="1" applyAlignment="1" applyProtection="1">
      <alignment horizontal="left" vertical="center" wrapText="1"/>
    </xf>
    <xf numFmtId="0" fontId="10" fillId="0" borderId="4" xfId="2" applyFont="1" applyBorder="1" applyAlignment="1" applyProtection="1">
      <alignment horizontal="left" vertical="center" wrapText="1"/>
    </xf>
    <xf numFmtId="0" fontId="4" fillId="0" borderId="16" xfId="0" applyFont="1" applyBorder="1" applyAlignment="1" applyProtection="1">
      <alignment horizontal="left" vertical="top" wrapText="1"/>
    </xf>
    <xf numFmtId="0" fontId="10" fillId="0" borderId="2" xfId="2" applyFont="1" applyFill="1" applyBorder="1" applyAlignment="1" applyProtection="1">
      <alignment horizontal="left" vertical="center" wrapText="1"/>
    </xf>
    <xf numFmtId="0" fontId="10" fillId="0" borderId="3" xfId="2" applyFont="1" applyFill="1" applyBorder="1" applyAlignment="1" applyProtection="1">
      <alignment horizontal="left" vertical="center" wrapText="1"/>
    </xf>
    <xf numFmtId="0" fontId="10" fillId="0" borderId="4" xfId="2" applyFont="1" applyFill="1" applyBorder="1" applyAlignment="1" applyProtection="1">
      <alignment horizontal="left" vertical="center" wrapText="1"/>
    </xf>
    <xf numFmtId="0" fontId="10" fillId="0" borderId="16" xfId="0" applyFont="1" applyFill="1" applyBorder="1" applyAlignment="1" applyProtection="1">
      <alignment horizontal="left" vertical="top" wrapText="1"/>
    </xf>
    <xf numFmtId="0" fontId="13" fillId="0" borderId="2" xfId="0" applyFont="1" applyFill="1" applyBorder="1" applyAlignment="1" applyProtection="1">
      <alignment horizontal="left" vertical="top" wrapText="1"/>
    </xf>
    <xf numFmtId="0" fontId="13" fillId="0" borderId="3" xfId="0" applyFont="1" applyFill="1" applyBorder="1" applyAlignment="1" applyProtection="1">
      <alignment horizontal="left" vertical="top" wrapText="1"/>
    </xf>
    <xf numFmtId="0" fontId="13" fillId="0" borderId="4" xfId="0" applyFont="1" applyFill="1" applyBorder="1" applyAlignment="1" applyProtection="1">
      <alignment horizontal="left" vertical="top" wrapText="1"/>
    </xf>
  </cellXfs>
  <cellStyles count="5">
    <cellStyle name="Navadno 10" xfId="2"/>
    <cellStyle name="Navadno 2" xfId="4"/>
    <cellStyle name="Navadno_List1" xfId="1"/>
    <cellStyle name="Navadno_List1 2 2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tabSelected="1" topLeftCell="A34" zoomScaleNormal="100" workbookViewId="0">
      <selection activeCell="D35" sqref="D35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38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500</v>
      </c>
      <c r="D11" s="120" t="s">
        <v>41</v>
      </c>
      <c r="E11" s="120"/>
      <c r="F11" s="120"/>
      <c r="G11" s="120"/>
      <c r="H11" s="25" t="s">
        <v>13</v>
      </c>
      <c r="I11" s="14"/>
      <c r="J11" s="15">
        <v>240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26" si="0">B11+1</f>
        <v>2</v>
      </c>
      <c r="C12" s="21">
        <v>501</v>
      </c>
      <c r="D12" s="120" t="s">
        <v>42</v>
      </c>
      <c r="E12" s="120"/>
      <c r="F12" s="120"/>
      <c r="G12" s="120"/>
      <c r="H12" s="25" t="s">
        <v>13</v>
      </c>
      <c r="I12" s="14"/>
      <c r="J12" s="15">
        <v>1500</v>
      </c>
      <c r="K12" s="30">
        <v>0</v>
      </c>
      <c r="L12" s="25">
        <v>9.5</v>
      </c>
      <c r="M12" s="31">
        <f t="shared" ref="M12:M26" si="1">PRODUCT(K12,1.095)</f>
        <v>0</v>
      </c>
      <c r="N12" s="32">
        <f t="shared" ref="N12:N26" si="2">PRODUCT(J12,M12)</f>
        <v>0</v>
      </c>
    </row>
    <row r="13" spans="2:14" ht="15" customHeight="1" x14ac:dyDescent="0.3">
      <c r="B13" s="11">
        <f t="shared" si="0"/>
        <v>3</v>
      </c>
      <c r="C13" s="21">
        <v>502</v>
      </c>
      <c r="D13" s="121" t="s">
        <v>654</v>
      </c>
      <c r="E13" s="121"/>
      <c r="F13" s="121"/>
      <c r="G13" s="121"/>
      <c r="H13" s="17" t="s">
        <v>13</v>
      </c>
      <c r="I13" s="14"/>
      <c r="J13" s="24">
        <v>150</v>
      </c>
      <c r="K13" s="30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503</v>
      </c>
      <c r="D14" s="122" t="s">
        <v>655</v>
      </c>
      <c r="E14" s="122"/>
      <c r="F14" s="122"/>
      <c r="G14" s="122"/>
      <c r="H14" s="17" t="s">
        <v>13</v>
      </c>
      <c r="I14" s="14"/>
      <c r="J14" s="24">
        <v>105</v>
      </c>
      <c r="K14" s="30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5" customHeight="1" x14ac:dyDescent="0.3">
      <c r="B15" s="11">
        <f t="shared" si="0"/>
        <v>5</v>
      </c>
      <c r="C15" s="12">
        <v>504</v>
      </c>
      <c r="D15" s="121" t="s">
        <v>656</v>
      </c>
      <c r="E15" s="121"/>
      <c r="F15" s="121"/>
      <c r="G15" s="121"/>
      <c r="H15" s="34" t="s">
        <v>13</v>
      </c>
      <c r="I15" s="14"/>
      <c r="J15" s="24">
        <v>300</v>
      </c>
      <c r="K15" s="30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5" customHeight="1" x14ac:dyDescent="0.3">
      <c r="B16" s="29">
        <f t="shared" si="0"/>
        <v>6</v>
      </c>
      <c r="C16" s="12">
        <v>505</v>
      </c>
      <c r="D16" s="132" t="s">
        <v>27</v>
      </c>
      <c r="E16" s="133"/>
      <c r="F16" s="133"/>
      <c r="G16" s="134"/>
      <c r="H16" s="25" t="s">
        <v>13</v>
      </c>
      <c r="I16" s="14"/>
      <c r="J16" s="15">
        <v>150</v>
      </c>
      <c r="K16" s="30">
        <v>0</v>
      </c>
      <c r="L16" s="25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9">
        <f t="shared" si="0"/>
        <v>7</v>
      </c>
      <c r="C17" s="21">
        <v>506</v>
      </c>
      <c r="D17" s="132" t="s">
        <v>28</v>
      </c>
      <c r="E17" s="133"/>
      <c r="F17" s="133"/>
      <c r="G17" s="134"/>
      <c r="H17" s="25" t="s">
        <v>13</v>
      </c>
      <c r="I17" s="14"/>
      <c r="J17" s="15">
        <v>600</v>
      </c>
      <c r="K17" s="30">
        <v>0</v>
      </c>
      <c r="L17" s="25">
        <v>9.5</v>
      </c>
      <c r="M17" s="31">
        <f t="shared" si="1"/>
        <v>0</v>
      </c>
      <c r="N17" s="32">
        <f t="shared" si="2"/>
        <v>0</v>
      </c>
    </row>
    <row r="18" spans="2:14" ht="15" customHeight="1" x14ac:dyDescent="0.3">
      <c r="B18" s="29">
        <f t="shared" si="0"/>
        <v>8</v>
      </c>
      <c r="C18" s="21">
        <v>507</v>
      </c>
      <c r="D18" s="132" t="s">
        <v>29</v>
      </c>
      <c r="E18" s="133"/>
      <c r="F18" s="133"/>
      <c r="G18" s="134"/>
      <c r="H18" s="25" t="s">
        <v>13</v>
      </c>
      <c r="I18" s="14"/>
      <c r="J18" s="15">
        <v>15</v>
      </c>
      <c r="K18" s="30">
        <v>0</v>
      </c>
      <c r="L18" s="25">
        <v>9.5</v>
      </c>
      <c r="M18" s="31">
        <f t="shared" si="1"/>
        <v>0</v>
      </c>
      <c r="N18" s="32">
        <f t="shared" si="2"/>
        <v>0</v>
      </c>
    </row>
    <row r="19" spans="2:14" ht="15" customHeight="1" x14ac:dyDescent="0.3">
      <c r="B19" s="29">
        <f t="shared" si="0"/>
        <v>9</v>
      </c>
      <c r="C19" s="21">
        <v>508</v>
      </c>
      <c r="D19" s="120" t="s">
        <v>30</v>
      </c>
      <c r="E19" s="120"/>
      <c r="F19" s="120"/>
      <c r="G19" s="120"/>
      <c r="H19" s="25" t="s">
        <v>13</v>
      </c>
      <c r="I19" s="14"/>
      <c r="J19" s="15">
        <v>1050</v>
      </c>
      <c r="K19" s="30">
        <v>0</v>
      </c>
      <c r="L19" s="25">
        <v>9.5</v>
      </c>
      <c r="M19" s="31">
        <f t="shared" si="1"/>
        <v>0</v>
      </c>
      <c r="N19" s="32">
        <f t="shared" si="2"/>
        <v>0</v>
      </c>
    </row>
    <row r="20" spans="2:14" ht="15" customHeight="1" x14ac:dyDescent="0.3">
      <c r="B20" s="29">
        <f t="shared" si="0"/>
        <v>10</v>
      </c>
      <c r="C20" s="21">
        <v>509</v>
      </c>
      <c r="D20" s="132" t="s">
        <v>31</v>
      </c>
      <c r="E20" s="133"/>
      <c r="F20" s="133"/>
      <c r="G20" s="134"/>
      <c r="H20" s="22" t="s">
        <v>13</v>
      </c>
      <c r="I20" s="14"/>
      <c r="J20" s="15">
        <v>30</v>
      </c>
      <c r="K20" s="30">
        <v>0</v>
      </c>
      <c r="L20" s="25">
        <v>9.5</v>
      </c>
      <c r="M20" s="31">
        <f t="shared" si="1"/>
        <v>0</v>
      </c>
      <c r="N20" s="32">
        <f t="shared" si="2"/>
        <v>0</v>
      </c>
    </row>
    <row r="21" spans="2:14" ht="15" customHeight="1" x14ac:dyDescent="0.3">
      <c r="B21" s="29">
        <f t="shared" si="0"/>
        <v>11</v>
      </c>
      <c r="C21" s="21">
        <v>510</v>
      </c>
      <c r="D21" s="132" t="s">
        <v>32</v>
      </c>
      <c r="E21" s="133"/>
      <c r="F21" s="133"/>
      <c r="G21" s="134"/>
      <c r="H21" s="22" t="s">
        <v>13</v>
      </c>
      <c r="I21" s="14"/>
      <c r="J21" s="15">
        <v>390</v>
      </c>
      <c r="K21" s="30">
        <v>0</v>
      </c>
      <c r="L21" s="25">
        <v>9.5</v>
      </c>
      <c r="M21" s="31">
        <f t="shared" si="1"/>
        <v>0</v>
      </c>
      <c r="N21" s="32">
        <f t="shared" si="2"/>
        <v>0</v>
      </c>
    </row>
    <row r="22" spans="2:14" ht="15" customHeight="1" x14ac:dyDescent="0.3">
      <c r="B22" s="29">
        <f t="shared" si="0"/>
        <v>12</v>
      </c>
      <c r="C22" s="21">
        <v>511</v>
      </c>
      <c r="D22" s="123" t="s">
        <v>33</v>
      </c>
      <c r="E22" s="124"/>
      <c r="F22" s="124"/>
      <c r="G22" s="125"/>
      <c r="H22" s="22" t="s">
        <v>13</v>
      </c>
      <c r="I22" s="14"/>
      <c r="J22" s="15">
        <v>150</v>
      </c>
      <c r="K22" s="30">
        <v>0</v>
      </c>
      <c r="L22" s="25">
        <v>9.5</v>
      </c>
      <c r="M22" s="31">
        <f t="shared" si="1"/>
        <v>0</v>
      </c>
      <c r="N22" s="32">
        <f t="shared" si="2"/>
        <v>0</v>
      </c>
    </row>
    <row r="23" spans="2:14" ht="15" customHeight="1" x14ac:dyDescent="0.3">
      <c r="B23" s="29">
        <f t="shared" si="0"/>
        <v>13</v>
      </c>
      <c r="C23" s="21">
        <v>512</v>
      </c>
      <c r="D23" s="123" t="s">
        <v>34</v>
      </c>
      <c r="E23" s="126"/>
      <c r="F23" s="126"/>
      <c r="G23" s="127"/>
      <c r="H23" s="22" t="s">
        <v>13</v>
      </c>
      <c r="I23" s="14"/>
      <c r="J23" s="15">
        <v>225</v>
      </c>
      <c r="K23" s="30">
        <v>0</v>
      </c>
      <c r="L23" s="25">
        <v>9.5</v>
      </c>
      <c r="M23" s="31">
        <f t="shared" si="1"/>
        <v>0</v>
      </c>
      <c r="N23" s="32">
        <f t="shared" si="2"/>
        <v>0</v>
      </c>
    </row>
    <row r="24" spans="2:14" ht="15" customHeight="1" x14ac:dyDescent="0.3">
      <c r="B24" s="29">
        <f t="shared" si="0"/>
        <v>14</v>
      </c>
      <c r="C24" s="21">
        <v>513</v>
      </c>
      <c r="D24" s="123" t="s">
        <v>35</v>
      </c>
      <c r="E24" s="124"/>
      <c r="F24" s="124"/>
      <c r="G24" s="125"/>
      <c r="H24" s="22" t="s">
        <v>13</v>
      </c>
      <c r="I24" s="14"/>
      <c r="J24" s="15">
        <v>150</v>
      </c>
      <c r="K24" s="30">
        <v>0</v>
      </c>
      <c r="L24" s="25">
        <v>9.5</v>
      </c>
      <c r="M24" s="31">
        <f t="shared" si="1"/>
        <v>0</v>
      </c>
      <c r="N24" s="32">
        <f t="shared" si="2"/>
        <v>0</v>
      </c>
    </row>
    <row r="25" spans="2:14" ht="15" customHeight="1" x14ac:dyDescent="0.3">
      <c r="B25" s="29">
        <f t="shared" si="0"/>
        <v>15</v>
      </c>
      <c r="C25" s="21">
        <v>514</v>
      </c>
      <c r="D25" s="128" t="s">
        <v>36</v>
      </c>
      <c r="E25" s="129"/>
      <c r="F25" s="129"/>
      <c r="G25" s="130"/>
      <c r="H25" s="22" t="s">
        <v>13</v>
      </c>
      <c r="I25" s="14"/>
      <c r="J25" s="15">
        <v>600</v>
      </c>
      <c r="K25" s="30">
        <v>0</v>
      </c>
      <c r="L25" s="25">
        <v>9.5</v>
      </c>
      <c r="M25" s="31">
        <f t="shared" si="1"/>
        <v>0</v>
      </c>
      <c r="N25" s="32">
        <f t="shared" si="2"/>
        <v>0</v>
      </c>
    </row>
    <row r="26" spans="2:14" ht="15" customHeight="1" x14ac:dyDescent="0.3">
      <c r="B26" s="29">
        <f t="shared" si="0"/>
        <v>16</v>
      </c>
      <c r="C26" s="21">
        <v>515</v>
      </c>
      <c r="D26" s="132" t="s">
        <v>37</v>
      </c>
      <c r="E26" s="133"/>
      <c r="F26" s="133"/>
      <c r="G26" s="134"/>
      <c r="H26" s="22" t="s">
        <v>13</v>
      </c>
      <c r="I26" s="14"/>
      <c r="J26" s="15">
        <v>150</v>
      </c>
      <c r="K26" s="30">
        <v>0</v>
      </c>
      <c r="L26" s="25">
        <v>9.5</v>
      </c>
      <c r="M26" s="31">
        <f t="shared" si="1"/>
        <v>0</v>
      </c>
      <c r="N26" s="32">
        <f t="shared" si="2"/>
        <v>0</v>
      </c>
    </row>
    <row r="27" spans="2:14" s="26" customFormat="1" ht="12.75" customHeight="1" x14ac:dyDescent="0.3">
      <c r="B27" s="40"/>
      <c r="C27" s="40"/>
      <c r="D27" s="131" t="s">
        <v>43</v>
      </c>
      <c r="E27" s="131"/>
      <c r="F27" s="131"/>
      <c r="G27" s="131"/>
      <c r="H27" s="41"/>
      <c r="I27" s="41"/>
      <c r="J27" s="41"/>
      <c r="K27" s="41"/>
      <c r="L27" s="41"/>
      <c r="M27" s="41"/>
      <c r="N27" s="42">
        <f>SUM(N11:N26)</f>
        <v>0</v>
      </c>
    </row>
    <row r="28" spans="2:14" s="26" customFormat="1" ht="12.75" customHeight="1" x14ac:dyDescent="0.3"/>
    <row r="29" spans="2:14" s="26" customFormat="1" ht="12.75" customHeight="1" x14ac:dyDescent="0.3">
      <c r="B29" s="27" t="s">
        <v>20</v>
      </c>
      <c r="C29" s="27"/>
      <c r="D29" s="27"/>
      <c r="E29" s="27"/>
      <c r="F29" s="27"/>
      <c r="G29" s="27"/>
      <c r="H29" s="27"/>
      <c r="I29" s="27"/>
    </row>
    <row r="30" spans="2:14" s="26" customFormat="1" ht="12.75" customHeight="1" x14ac:dyDescent="0.3">
      <c r="B30" s="27" t="s">
        <v>21</v>
      </c>
      <c r="C30" s="27"/>
      <c r="D30" s="27"/>
      <c r="E30" s="27"/>
      <c r="F30" s="27"/>
      <c r="G30" s="27"/>
      <c r="H30" s="27"/>
      <c r="I30" s="27"/>
    </row>
    <row r="31" spans="2:14" s="26" customFormat="1" ht="12.75" customHeight="1" x14ac:dyDescent="0.3">
      <c r="B31" s="27" t="s">
        <v>22</v>
      </c>
      <c r="C31" s="27"/>
      <c r="D31" s="27"/>
      <c r="E31" s="27"/>
      <c r="F31" s="27"/>
      <c r="G31" s="27"/>
      <c r="H31" s="27"/>
      <c r="I31" s="27"/>
    </row>
    <row r="32" spans="2:14" s="26" customFormat="1" ht="12.75" customHeight="1" x14ac:dyDescent="0.3">
      <c r="B32" s="50" t="s">
        <v>647</v>
      </c>
      <c r="C32" s="50"/>
      <c r="D32" s="50"/>
      <c r="E32" s="50"/>
      <c r="F32" s="50"/>
      <c r="G32" s="50"/>
      <c r="H32" s="50"/>
      <c r="I32" s="50"/>
    </row>
    <row r="33" spans="2:12" s="26" customFormat="1" ht="12.75" customHeight="1" x14ac:dyDescent="0.3">
      <c r="B33" s="27"/>
      <c r="C33" s="27"/>
      <c r="D33" s="27"/>
      <c r="E33" s="27"/>
      <c r="F33" s="27"/>
      <c r="G33" s="27"/>
      <c r="H33" s="27"/>
      <c r="I33" s="27"/>
    </row>
    <row r="34" spans="2:12" s="26" customFormat="1" ht="12.75" customHeight="1" x14ac:dyDescent="0.3"/>
    <row r="35" spans="2:12" s="26" customFormat="1" ht="12.75" customHeight="1" x14ac:dyDescent="0.3">
      <c r="B35" s="26" t="s">
        <v>23</v>
      </c>
      <c r="I35" s="28" t="s">
        <v>24</v>
      </c>
      <c r="L35" s="26" t="s">
        <v>25</v>
      </c>
    </row>
  </sheetData>
  <sheetProtection algorithmName="SHA-512" hashValue="YvuOMf1psN0Owq8+NGbJMSjAG4dY8SuvMCpcdDLXNNKOsH3Ux+hrQkAT2XE4BRoSgckZiS4AyE5FrNdiwpsGJQ==" saltValue="5TxtLI3Y51pRxQJVyfC12w==" spinCount="100000" sheet="1" objects="1" scenarios="1"/>
  <protectedRanges>
    <protectedRange sqref="D35" name="Range2"/>
    <protectedRange sqref="D4:D5" name="Range1"/>
  </protectedRanges>
  <mergeCells count="18">
    <mergeCell ref="D27:G27"/>
    <mergeCell ref="D26:G26"/>
    <mergeCell ref="D16:G16"/>
    <mergeCell ref="D17:G17"/>
    <mergeCell ref="D18:G18"/>
    <mergeCell ref="D19:G19"/>
    <mergeCell ref="D20:G20"/>
    <mergeCell ref="D21:G21"/>
    <mergeCell ref="D15:G15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4"/>
  <sheetViews>
    <sheetView topLeftCell="A10" zoomScaleNormal="100" workbookViewId="0">
      <selection activeCell="K12" sqref="K12:K15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44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516</v>
      </c>
      <c r="D11" s="135" t="s">
        <v>45</v>
      </c>
      <c r="E11" s="136"/>
      <c r="F11" s="136"/>
      <c r="G11" s="137"/>
      <c r="H11" s="25" t="s">
        <v>13</v>
      </c>
      <c r="I11" s="14"/>
      <c r="J11" s="45">
        <v>240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15" si="0">B11+1</f>
        <v>2</v>
      </c>
      <c r="C12" s="21">
        <v>517</v>
      </c>
      <c r="D12" s="135" t="s">
        <v>46</v>
      </c>
      <c r="E12" s="136"/>
      <c r="F12" s="136"/>
      <c r="G12" s="137"/>
      <c r="H12" s="25" t="s">
        <v>13</v>
      </c>
      <c r="I12" s="14"/>
      <c r="J12" s="45">
        <v>240</v>
      </c>
      <c r="K12" s="30">
        <v>0</v>
      </c>
      <c r="L12" s="25">
        <v>9.5</v>
      </c>
      <c r="M12" s="31">
        <f t="shared" ref="M12:M15" si="1">PRODUCT(K12,1.095)</f>
        <v>0</v>
      </c>
      <c r="N12" s="32">
        <f t="shared" ref="N12:N15" si="2">PRODUCT(J12,M12)</f>
        <v>0</v>
      </c>
    </row>
    <row r="13" spans="2:14" ht="15" customHeight="1" x14ac:dyDescent="0.3">
      <c r="B13" s="11">
        <f t="shared" si="0"/>
        <v>3</v>
      </c>
      <c r="C13" s="12">
        <v>518</v>
      </c>
      <c r="D13" s="135" t="s">
        <v>47</v>
      </c>
      <c r="E13" s="136"/>
      <c r="F13" s="136"/>
      <c r="G13" s="137"/>
      <c r="H13" s="17" t="s">
        <v>13</v>
      </c>
      <c r="I13" s="33"/>
      <c r="J13" s="45">
        <v>240</v>
      </c>
      <c r="K13" s="30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519</v>
      </c>
      <c r="D14" s="135" t="s">
        <v>48</v>
      </c>
      <c r="E14" s="136"/>
      <c r="F14" s="136"/>
      <c r="G14" s="137"/>
      <c r="H14" s="17" t="s">
        <v>13</v>
      </c>
      <c r="I14" s="33"/>
      <c r="J14" s="45">
        <v>240</v>
      </c>
      <c r="K14" s="30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5" customHeight="1" x14ac:dyDescent="0.3">
      <c r="B15" s="11">
        <f t="shared" si="0"/>
        <v>5</v>
      </c>
      <c r="C15" s="12">
        <v>520</v>
      </c>
      <c r="D15" s="135" t="s">
        <v>49</v>
      </c>
      <c r="E15" s="136"/>
      <c r="F15" s="136"/>
      <c r="G15" s="137"/>
      <c r="H15" s="34" t="s">
        <v>13</v>
      </c>
      <c r="I15" s="33"/>
      <c r="J15" s="45">
        <v>240</v>
      </c>
      <c r="K15" s="30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s="26" customFormat="1" ht="12.75" customHeight="1" x14ac:dyDescent="0.3">
      <c r="B16" s="40"/>
      <c r="C16" s="40"/>
      <c r="D16" s="131"/>
      <c r="E16" s="131"/>
      <c r="F16" s="131"/>
      <c r="G16" s="131"/>
      <c r="H16" s="41"/>
      <c r="I16" s="41"/>
      <c r="J16" s="41"/>
      <c r="K16" s="41"/>
      <c r="L16" s="41"/>
      <c r="M16" s="41"/>
      <c r="N16" s="42">
        <f>SUM(N11:N15)</f>
        <v>0</v>
      </c>
    </row>
    <row r="17" spans="2:12" s="26" customFormat="1" ht="12.75" customHeight="1" x14ac:dyDescent="0.3"/>
    <row r="18" spans="2:12" s="26" customFormat="1" ht="12.75" customHeight="1" x14ac:dyDescent="0.3">
      <c r="B18" s="27" t="s">
        <v>20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2:12" s="26" customFormat="1" ht="12.75" customHeight="1" x14ac:dyDescent="0.3">
      <c r="B19" s="27" t="s">
        <v>21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2:12" s="26" customFormat="1" ht="12.75" customHeight="1" x14ac:dyDescent="0.3">
      <c r="B20" s="27" t="s">
        <v>22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2:12" s="26" customFormat="1" ht="12.75" customHeight="1" x14ac:dyDescent="0.3">
      <c r="B21" s="50" t="s">
        <v>647</v>
      </c>
      <c r="C21" s="50"/>
      <c r="D21" s="50"/>
      <c r="E21" s="50"/>
      <c r="F21" s="50"/>
      <c r="G21" s="50"/>
      <c r="H21" s="50"/>
      <c r="I21" s="50"/>
      <c r="J21" s="27"/>
      <c r="K21" s="27"/>
      <c r="L21" s="27"/>
    </row>
    <row r="22" spans="2:12" s="26" customFormat="1" ht="12.75" customHeight="1" x14ac:dyDescent="0.3">
      <c r="B22" s="47" t="s">
        <v>73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2:12" s="26" customFormat="1" ht="12.75" customHeight="1" x14ac:dyDescent="0.3">
      <c r="B23" s="4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2:12" s="26" customFormat="1" ht="12.75" customHeight="1" x14ac:dyDescent="0.3">
      <c r="B24" s="43" t="s">
        <v>23</v>
      </c>
      <c r="C24" s="43"/>
      <c r="D24" s="43"/>
      <c r="E24" s="43"/>
      <c r="F24" s="43"/>
      <c r="G24" s="43"/>
      <c r="H24" s="44" t="s">
        <v>24</v>
      </c>
      <c r="I24" s="43"/>
      <c r="J24" s="43"/>
      <c r="K24" s="43" t="s">
        <v>25</v>
      </c>
      <c r="L24" s="43"/>
    </row>
  </sheetData>
  <sheetProtection algorithmName="SHA-512" hashValue="pYhRa7NzuDMRsnODYPideIi67NZ3j2DZm0e/mVKsPBqrbw/7YoWJK0ujyQsU5ohOjbOyP/KPp/1GaJwt8j5uZQ==" saltValue="CM+rxAX7x0TPfE12ZlURhw==" spinCount="100000" sheet="1" objects="1" scenarios="1"/>
  <protectedRanges>
    <protectedRange sqref="D4:D5" name="Range1"/>
  </protectedRanges>
  <mergeCells count="7">
    <mergeCell ref="D15:G15"/>
    <mergeCell ref="D16:G16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"/>
  <sheetViews>
    <sheetView topLeftCell="A20" zoomScaleNormal="100" workbookViewId="0">
      <selection activeCell="D29" sqref="D29:G29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71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521</v>
      </c>
      <c r="D11" s="138" t="s">
        <v>50</v>
      </c>
      <c r="E11" s="139"/>
      <c r="F11" s="139"/>
      <c r="G11" s="140"/>
      <c r="H11" s="25" t="s">
        <v>13</v>
      </c>
      <c r="I11" s="14"/>
      <c r="J11" s="15">
        <v>150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31" si="0">B11+1</f>
        <v>2</v>
      </c>
      <c r="C12" s="21">
        <v>522</v>
      </c>
      <c r="D12" s="138" t="s">
        <v>51</v>
      </c>
      <c r="E12" s="139"/>
      <c r="F12" s="139"/>
      <c r="G12" s="140"/>
      <c r="H12" s="25" t="s">
        <v>13</v>
      </c>
      <c r="I12" s="14"/>
      <c r="J12" s="15">
        <v>300</v>
      </c>
      <c r="K12" s="30">
        <v>0</v>
      </c>
      <c r="L12" s="25">
        <v>9.5</v>
      </c>
      <c r="M12" s="31">
        <f t="shared" ref="M12:M31" si="1">PRODUCT(K12,1.095)</f>
        <v>0</v>
      </c>
      <c r="N12" s="32">
        <f t="shared" ref="N12:N31" si="2">PRODUCT(J12,M12)</f>
        <v>0</v>
      </c>
    </row>
    <row r="13" spans="2:14" ht="15" customHeight="1" x14ac:dyDescent="0.3">
      <c r="B13" s="11">
        <f t="shared" si="0"/>
        <v>3</v>
      </c>
      <c r="C13" s="12">
        <v>523</v>
      </c>
      <c r="D13" s="141" t="s">
        <v>52</v>
      </c>
      <c r="E13" s="141"/>
      <c r="F13" s="141"/>
      <c r="G13" s="141"/>
      <c r="H13" s="17" t="s">
        <v>13</v>
      </c>
      <c r="I13" s="14"/>
      <c r="J13" s="15">
        <v>360</v>
      </c>
      <c r="K13" s="16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524</v>
      </c>
      <c r="D14" s="138" t="s">
        <v>53</v>
      </c>
      <c r="E14" s="139"/>
      <c r="F14" s="139"/>
      <c r="G14" s="140"/>
      <c r="H14" s="17" t="s">
        <v>13</v>
      </c>
      <c r="I14" s="14"/>
      <c r="J14" s="15">
        <v>1500</v>
      </c>
      <c r="K14" s="16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5" customHeight="1" x14ac:dyDescent="0.3">
      <c r="B15" s="11">
        <f t="shared" si="0"/>
        <v>5</v>
      </c>
      <c r="C15" s="12">
        <v>525</v>
      </c>
      <c r="D15" s="138" t="s">
        <v>54</v>
      </c>
      <c r="E15" s="139"/>
      <c r="F15" s="139"/>
      <c r="G15" s="140"/>
      <c r="H15" s="34" t="s">
        <v>13</v>
      </c>
      <c r="I15" s="14"/>
      <c r="J15" s="15">
        <v>600</v>
      </c>
      <c r="K15" s="16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5" customHeight="1" x14ac:dyDescent="0.3">
      <c r="B16" s="29">
        <f t="shared" si="0"/>
        <v>6</v>
      </c>
      <c r="C16" s="21">
        <v>526</v>
      </c>
      <c r="D16" s="138" t="s">
        <v>55</v>
      </c>
      <c r="E16" s="139"/>
      <c r="F16" s="139"/>
      <c r="G16" s="140"/>
      <c r="H16" s="25" t="s">
        <v>13</v>
      </c>
      <c r="I16" s="14"/>
      <c r="J16" s="15">
        <v>600</v>
      </c>
      <c r="K16" s="30">
        <v>0</v>
      </c>
      <c r="L16" s="25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9">
        <f t="shared" si="0"/>
        <v>7</v>
      </c>
      <c r="C17" s="21">
        <v>527</v>
      </c>
      <c r="D17" s="141" t="s">
        <v>56</v>
      </c>
      <c r="E17" s="141"/>
      <c r="F17" s="141"/>
      <c r="G17" s="141"/>
      <c r="H17" s="25" t="s">
        <v>13</v>
      </c>
      <c r="I17" s="14"/>
      <c r="J17" s="15">
        <v>330</v>
      </c>
      <c r="K17" s="30">
        <v>0</v>
      </c>
      <c r="L17" s="25">
        <v>9.5</v>
      </c>
      <c r="M17" s="31">
        <f t="shared" si="1"/>
        <v>0</v>
      </c>
      <c r="N17" s="32">
        <f t="shared" si="2"/>
        <v>0</v>
      </c>
    </row>
    <row r="18" spans="2:14" ht="15" customHeight="1" x14ac:dyDescent="0.3">
      <c r="B18" s="29">
        <f t="shared" si="0"/>
        <v>8</v>
      </c>
      <c r="C18" s="21">
        <v>528</v>
      </c>
      <c r="D18" s="138" t="s">
        <v>57</v>
      </c>
      <c r="E18" s="139"/>
      <c r="F18" s="139"/>
      <c r="G18" s="140"/>
      <c r="H18" s="25" t="s">
        <v>13</v>
      </c>
      <c r="I18" s="14"/>
      <c r="J18" s="15">
        <v>360</v>
      </c>
      <c r="K18" s="30">
        <v>0</v>
      </c>
      <c r="L18" s="25">
        <v>9.5</v>
      </c>
      <c r="M18" s="31">
        <f t="shared" si="1"/>
        <v>0</v>
      </c>
      <c r="N18" s="32">
        <f t="shared" si="2"/>
        <v>0</v>
      </c>
    </row>
    <row r="19" spans="2:14" ht="15" customHeight="1" x14ac:dyDescent="0.3">
      <c r="B19" s="29">
        <f t="shared" si="0"/>
        <v>9</v>
      </c>
      <c r="C19" s="21">
        <v>529</v>
      </c>
      <c r="D19" s="144" t="s">
        <v>58</v>
      </c>
      <c r="E19" s="144"/>
      <c r="F19" s="144"/>
      <c r="G19" s="144"/>
      <c r="H19" s="25" t="s">
        <v>13</v>
      </c>
      <c r="I19" s="14"/>
      <c r="J19" s="15">
        <v>210</v>
      </c>
      <c r="K19" s="30">
        <v>0</v>
      </c>
      <c r="L19" s="25">
        <v>9.5</v>
      </c>
      <c r="M19" s="31">
        <f t="shared" si="1"/>
        <v>0</v>
      </c>
      <c r="N19" s="32">
        <f t="shared" si="2"/>
        <v>0</v>
      </c>
    </row>
    <row r="20" spans="2:14" ht="15" customHeight="1" x14ac:dyDescent="0.3">
      <c r="B20" s="29">
        <f t="shared" si="0"/>
        <v>10</v>
      </c>
      <c r="C20" s="21">
        <v>530</v>
      </c>
      <c r="D20" s="138" t="s">
        <v>59</v>
      </c>
      <c r="E20" s="139"/>
      <c r="F20" s="139"/>
      <c r="G20" s="140"/>
      <c r="H20" s="22" t="s">
        <v>13</v>
      </c>
      <c r="I20" s="14"/>
      <c r="J20" s="46">
        <v>300</v>
      </c>
      <c r="K20" s="30">
        <v>0</v>
      </c>
      <c r="L20" s="25">
        <v>9.5</v>
      </c>
      <c r="M20" s="31">
        <f t="shared" si="1"/>
        <v>0</v>
      </c>
      <c r="N20" s="32">
        <f t="shared" si="2"/>
        <v>0</v>
      </c>
    </row>
    <row r="21" spans="2:14" ht="15" customHeight="1" x14ac:dyDescent="0.3">
      <c r="B21" s="29">
        <f t="shared" si="0"/>
        <v>11</v>
      </c>
      <c r="C21" s="21">
        <v>531</v>
      </c>
      <c r="D21" s="141" t="s">
        <v>60</v>
      </c>
      <c r="E21" s="141"/>
      <c r="F21" s="141"/>
      <c r="G21" s="141"/>
      <c r="H21" s="22" t="s">
        <v>13</v>
      </c>
      <c r="I21" s="14"/>
      <c r="J21" s="46">
        <v>300</v>
      </c>
      <c r="K21" s="30">
        <v>0</v>
      </c>
      <c r="L21" s="25">
        <v>9.5</v>
      </c>
      <c r="M21" s="31">
        <f t="shared" si="1"/>
        <v>0</v>
      </c>
      <c r="N21" s="32">
        <f t="shared" si="2"/>
        <v>0</v>
      </c>
    </row>
    <row r="22" spans="2:14" ht="15" customHeight="1" x14ac:dyDescent="0.3">
      <c r="B22" s="29">
        <f t="shared" si="0"/>
        <v>12</v>
      </c>
      <c r="C22" s="21">
        <v>532</v>
      </c>
      <c r="D22" s="141" t="s">
        <v>61</v>
      </c>
      <c r="E22" s="141"/>
      <c r="F22" s="141"/>
      <c r="G22" s="141"/>
      <c r="H22" s="22" t="s">
        <v>13</v>
      </c>
      <c r="I22" s="14"/>
      <c r="J22" s="46">
        <v>900</v>
      </c>
      <c r="K22" s="30">
        <v>0</v>
      </c>
      <c r="L22" s="25">
        <v>9.5</v>
      </c>
      <c r="M22" s="31">
        <f t="shared" si="1"/>
        <v>0</v>
      </c>
      <c r="N22" s="32">
        <f t="shared" si="2"/>
        <v>0</v>
      </c>
    </row>
    <row r="23" spans="2:14" ht="15" customHeight="1" x14ac:dyDescent="0.3">
      <c r="B23" s="29">
        <f t="shared" si="0"/>
        <v>13</v>
      </c>
      <c r="C23" s="21">
        <v>533</v>
      </c>
      <c r="D23" s="141" t="s">
        <v>62</v>
      </c>
      <c r="E23" s="141"/>
      <c r="F23" s="141"/>
      <c r="G23" s="141"/>
      <c r="H23" s="22" t="s">
        <v>13</v>
      </c>
      <c r="I23" s="14"/>
      <c r="J23" s="46">
        <v>150</v>
      </c>
      <c r="K23" s="30">
        <v>0</v>
      </c>
      <c r="L23" s="25">
        <v>9.5</v>
      </c>
      <c r="M23" s="31">
        <f t="shared" si="1"/>
        <v>0</v>
      </c>
      <c r="N23" s="32">
        <f t="shared" si="2"/>
        <v>0</v>
      </c>
    </row>
    <row r="24" spans="2:14" ht="15" customHeight="1" x14ac:dyDescent="0.3">
      <c r="B24" s="29">
        <f t="shared" si="0"/>
        <v>14</v>
      </c>
      <c r="C24" s="21">
        <v>534</v>
      </c>
      <c r="D24" s="138" t="s">
        <v>70</v>
      </c>
      <c r="E24" s="139"/>
      <c r="F24" s="139"/>
      <c r="G24" s="140"/>
      <c r="H24" s="22" t="s">
        <v>13</v>
      </c>
      <c r="I24" s="14"/>
      <c r="J24" s="46">
        <v>510</v>
      </c>
      <c r="K24" s="30">
        <v>0</v>
      </c>
      <c r="L24" s="25">
        <v>9.5</v>
      </c>
      <c r="M24" s="31">
        <f t="shared" si="1"/>
        <v>0</v>
      </c>
      <c r="N24" s="32">
        <f t="shared" si="2"/>
        <v>0</v>
      </c>
    </row>
    <row r="25" spans="2:14" ht="15" customHeight="1" x14ac:dyDescent="0.3">
      <c r="B25" s="29">
        <f t="shared" si="0"/>
        <v>15</v>
      </c>
      <c r="C25" s="21">
        <v>535</v>
      </c>
      <c r="D25" s="142" t="s">
        <v>63</v>
      </c>
      <c r="E25" s="142"/>
      <c r="F25" s="142"/>
      <c r="G25" s="142"/>
      <c r="H25" s="22" t="s">
        <v>13</v>
      </c>
      <c r="I25" s="14"/>
      <c r="J25" s="46">
        <v>420</v>
      </c>
      <c r="K25" s="30">
        <v>0</v>
      </c>
      <c r="L25" s="25">
        <v>9.5</v>
      </c>
      <c r="M25" s="31">
        <f t="shared" si="1"/>
        <v>0</v>
      </c>
      <c r="N25" s="32">
        <f t="shared" si="2"/>
        <v>0</v>
      </c>
    </row>
    <row r="26" spans="2:14" ht="15" customHeight="1" x14ac:dyDescent="0.3">
      <c r="B26" s="29">
        <f t="shared" si="0"/>
        <v>16</v>
      </c>
      <c r="C26" s="21">
        <v>536</v>
      </c>
      <c r="D26" s="142" t="s">
        <v>64</v>
      </c>
      <c r="E26" s="142"/>
      <c r="F26" s="142"/>
      <c r="G26" s="142"/>
      <c r="H26" s="22" t="s">
        <v>13</v>
      </c>
      <c r="I26" s="14"/>
      <c r="J26" s="15">
        <v>150</v>
      </c>
      <c r="K26" s="30">
        <v>0</v>
      </c>
      <c r="L26" s="25">
        <v>9.5</v>
      </c>
      <c r="M26" s="31">
        <f t="shared" si="1"/>
        <v>0</v>
      </c>
      <c r="N26" s="32">
        <f t="shared" si="2"/>
        <v>0</v>
      </c>
    </row>
    <row r="27" spans="2:14" ht="15" customHeight="1" x14ac:dyDescent="0.3">
      <c r="B27" s="11">
        <f t="shared" si="0"/>
        <v>17</v>
      </c>
      <c r="C27" s="12">
        <v>537</v>
      </c>
      <c r="D27" s="143" t="s">
        <v>65</v>
      </c>
      <c r="E27" s="143"/>
      <c r="F27" s="143"/>
      <c r="G27" s="143"/>
      <c r="H27" s="22" t="s">
        <v>13</v>
      </c>
      <c r="I27" s="14"/>
      <c r="J27" s="15">
        <v>90</v>
      </c>
      <c r="K27" s="16">
        <v>0</v>
      </c>
      <c r="L27" s="17">
        <v>9.5</v>
      </c>
      <c r="M27" s="18">
        <f t="shared" si="1"/>
        <v>0</v>
      </c>
      <c r="N27" s="19">
        <f t="shared" si="2"/>
        <v>0</v>
      </c>
    </row>
    <row r="28" spans="2:14" ht="15" customHeight="1" x14ac:dyDescent="0.3">
      <c r="B28" s="11">
        <f t="shared" si="0"/>
        <v>18</v>
      </c>
      <c r="C28" s="12">
        <v>538</v>
      </c>
      <c r="D28" s="138" t="s">
        <v>66</v>
      </c>
      <c r="E28" s="139"/>
      <c r="F28" s="139"/>
      <c r="G28" s="140"/>
      <c r="H28" s="22" t="s">
        <v>13</v>
      </c>
      <c r="I28" s="14"/>
      <c r="J28" s="15">
        <v>300</v>
      </c>
      <c r="K28" s="16">
        <v>0</v>
      </c>
      <c r="L28" s="17">
        <v>9.5</v>
      </c>
      <c r="M28" s="18">
        <f t="shared" si="1"/>
        <v>0</v>
      </c>
      <c r="N28" s="19">
        <f t="shared" si="2"/>
        <v>0</v>
      </c>
    </row>
    <row r="29" spans="2:14" ht="15" customHeight="1" x14ac:dyDescent="0.3">
      <c r="B29" s="11">
        <f t="shared" si="0"/>
        <v>19</v>
      </c>
      <c r="C29" s="12">
        <v>539</v>
      </c>
      <c r="D29" s="138" t="s">
        <v>67</v>
      </c>
      <c r="E29" s="139"/>
      <c r="F29" s="139"/>
      <c r="G29" s="140"/>
      <c r="H29" s="22" t="s">
        <v>13</v>
      </c>
      <c r="I29" s="14"/>
      <c r="J29" s="15">
        <v>300</v>
      </c>
      <c r="K29" s="16">
        <v>0</v>
      </c>
      <c r="L29" s="17">
        <v>9.5</v>
      </c>
      <c r="M29" s="18">
        <f t="shared" si="1"/>
        <v>0</v>
      </c>
      <c r="N29" s="19">
        <f t="shared" si="2"/>
        <v>0</v>
      </c>
    </row>
    <row r="30" spans="2:14" ht="15" customHeight="1" x14ac:dyDescent="0.3">
      <c r="B30" s="11">
        <f t="shared" si="0"/>
        <v>20</v>
      </c>
      <c r="C30" s="12">
        <v>540</v>
      </c>
      <c r="D30" s="138" t="s">
        <v>68</v>
      </c>
      <c r="E30" s="139"/>
      <c r="F30" s="139"/>
      <c r="G30" s="140"/>
      <c r="H30" s="22" t="s">
        <v>13</v>
      </c>
      <c r="I30" s="14"/>
      <c r="J30" s="15">
        <v>90</v>
      </c>
      <c r="K30" s="16">
        <v>0</v>
      </c>
      <c r="L30" s="17">
        <v>9.5</v>
      </c>
      <c r="M30" s="18">
        <f t="shared" si="1"/>
        <v>0</v>
      </c>
      <c r="N30" s="19">
        <f t="shared" si="2"/>
        <v>0</v>
      </c>
    </row>
    <row r="31" spans="2:14" ht="15" customHeight="1" x14ac:dyDescent="0.3">
      <c r="B31" s="11">
        <f t="shared" si="0"/>
        <v>21</v>
      </c>
      <c r="C31" s="12">
        <v>541</v>
      </c>
      <c r="D31" s="138" t="s">
        <v>69</v>
      </c>
      <c r="E31" s="139"/>
      <c r="F31" s="139"/>
      <c r="G31" s="140"/>
      <c r="H31" s="22" t="s">
        <v>13</v>
      </c>
      <c r="I31" s="14"/>
      <c r="J31" s="15">
        <v>150</v>
      </c>
      <c r="K31" s="16">
        <v>0</v>
      </c>
      <c r="L31" s="17">
        <v>9.5</v>
      </c>
      <c r="M31" s="18">
        <f t="shared" si="1"/>
        <v>0</v>
      </c>
      <c r="N31" s="19">
        <f t="shared" si="2"/>
        <v>0</v>
      </c>
    </row>
    <row r="32" spans="2:14" s="26" customFormat="1" ht="12.75" customHeight="1" x14ac:dyDescent="0.3">
      <c r="B32" s="40"/>
      <c r="C32" s="40"/>
      <c r="D32" s="131" t="s">
        <v>72</v>
      </c>
      <c r="E32" s="131"/>
      <c r="F32" s="131"/>
      <c r="G32" s="131"/>
      <c r="H32" s="41"/>
      <c r="I32" s="41"/>
      <c r="J32" s="41"/>
      <c r="K32" s="41"/>
      <c r="L32" s="41"/>
      <c r="M32" s="41"/>
      <c r="N32" s="42">
        <f>SUM(N11:N31)</f>
        <v>0</v>
      </c>
    </row>
    <row r="33" spans="2:12" s="26" customFormat="1" ht="12.75" customHeight="1" x14ac:dyDescent="0.3"/>
    <row r="34" spans="2:12" s="26" customFormat="1" ht="12.75" customHeight="1" x14ac:dyDescent="0.3">
      <c r="B34" s="27" t="s">
        <v>20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2:12" s="26" customFormat="1" ht="12.75" customHeight="1" x14ac:dyDescent="0.3">
      <c r="B35" s="27" t="s">
        <v>21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2:12" s="26" customFormat="1" ht="12.75" customHeight="1" x14ac:dyDescent="0.3">
      <c r="B36" s="27" t="s">
        <v>22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spans="2:12" s="26" customFormat="1" ht="12.75" customHeight="1" x14ac:dyDescent="0.3">
      <c r="B37" s="50" t="s">
        <v>647</v>
      </c>
      <c r="C37" s="50"/>
      <c r="D37" s="50"/>
      <c r="E37" s="50"/>
      <c r="F37" s="50"/>
      <c r="G37" s="50"/>
      <c r="H37" s="50"/>
      <c r="I37" s="50"/>
      <c r="J37" s="27"/>
      <c r="K37" s="27"/>
      <c r="L37" s="27"/>
    </row>
    <row r="38" spans="2:12" s="26" customFormat="1" ht="12.75" customHeight="1" x14ac:dyDescent="0.3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spans="2:12" s="26" customFormat="1" ht="12.75" customHeight="1" x14ac:dyDescent="0.3">
      <c r="B39" s="43" t="s">
        <v>23</v>
      </c>
      <c r="C39" s="43"/>
      <c r="D39" s="43"/>
      <c r="E39" s="43"/>
      <c r="F39" s="43"/>
      <c r="G39" s="43"/>
      <c r="H39" s="44" t="s">
        <v>24</v>
      </c>
      <c r="I39" s="43"/>
      <c r="J39" s="43"/>
      <c r="K39" s="43" t="s">
        <v>25</v>
      </c>
      <c r="L39" s="43"/>
    </row>
  </sheetData>
  <sheetProtection algorithmName="SHA-512" hashValue="9Wao5TG12NfDhpMPaax4MWheVH/RiT5oK5SQq7c3ExF/5AT3/VhBXLIeBlbB7V1pJG0JI/tHMo7Z+HueFLlcLw==" saltValue="aCaVZvKPacwHHWWz+hlBLQ==" spinCount="100000" sheet="1" objects="1" scenarios="1"/>
  <protectedRanges>
    <protectedRange sqref="D4:D5" name="Range1"/>
  </protectedRanges>
  <mergeCells count="23">
    <mergeCell ref="D28:G28"/>
    <mergeCell ref="D29:G29"/>
    <mergeCell ref="D30:G30"/>
    <mergeCell ref="D31:G31"/>
    <mergeCell ref="D32:G32"/>
    <mergeCell ref="D26:G26"/>
    <mergeCell ref="D27:G27"/>
    <mergeCell ref="D16:G16"/>
    <mergeCell ref="D17:G17"/>
    <mergeCell ref="D18:G18"/>
    <mergeCell ref="D19:G19"/>
    <mergeCell ref="D20:G20"/>
    <mergeCell ref="D21:G21"/>
    <mergeCell ref="D15:G15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topLeftCell="A3" zoomScaleNormal="100" workbookViewId="0">
      <selection activeCell="I20" sqref="I20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74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24.95" customHeight="1" x14ac:dyDescent="0.3">
      <c r="B11" s="11">
        <v>1</v>
      </c>
      <c r="C11" s="12">
        <v>542</v>
      </c>
      <c r="D11" s="145" t="s">
        <v>76</v>
      </c>
      <c r="E11" s="146"/>
      <c r="F11" s="146"/>
      <c r="G11" s="147"/>
      <c r="H11" s="17" t="s">
        <v>11</v>
      </c>
      <c r="I11" s="33"/>
      <c r="J11" s="102">
        <v>300</v>
      </c>
      <c r="K11" s="16">
        <v>0</v>
      </c>
      <c r="L11" s="17">
        <v>9.5</v>
      </c>
      <c r="M11" s="18">
        <f>PRODUCT(K11,1.095)</f>
        <v>0</v>
      </c>
      <c r="N11" s="19">
        <f>PRODUCT(J11,M11)</f>
        <v>0</v>
      </c>
    </row>
    <row r="12" spans="2:14" ht="24.95" customHeight="1" x14ac:dyDescent="0.3">
      <c r="B12" s="11">
        <f t="shared" ref="B12" si="0">B11+1</f>
        <v>2</v>
      </c>
      <c r="C12" s="12">
        <v>543</v>
      </c>
      <c r="D12" s="145" t="s">
        <v>77</v>
      </c>
      <c r="E12" s="146"/>
      <c r="F12" s="146"/>
      <c r="G12" s="147"/>
      <c r="H12" s="17" t="s">
        <v>11</v>
      </c>
      <c r="I12" s="33"/>
      <c r="J12" s="102">
        <v>24000</v>
      </c>
      <c r="K12" s="16">
        <v>0</v>
      </c>
      <c r="L12" s="17">
        <v>9.5</v>
      </c>
      <c r="M12" s="18">
        <f t="shared" ref="M12" si="1">PRODUCT(K12,1.095)</f>
        <v>0</v>
      </c>
      <c r="N12" s="19">
        <f t="shared" ref="N12" si="2">PRODUCT(J12,M12)</f>
        <v>0</v>
      </c>
    </row>
    <row r="13" spans="2:14" s="26" customFormat="1" ht="12.75" customHeight="1" x14ac:dyDescent="0.3">
      <c r="B13" s="40"/>
      <c r="C13" s="40"/>
      <c r="D13" s="131" t="s">
        <v>75</v>
      </c>
      <c r="E13" s="131"/>
      <c r="F13" s="131"/>
      <c r="G13" s="131"/>
      <c r="H13" s="41"/>
      <c r="I13" s="41"/>
      <c r="J13" s="41"/>
      <c r="K13" s="41"/>
      <c r="L13" s="41"/>
      <c r="M13" s="41"/>
      <c r="N13" s="42">
        <f>SUM(N11:N12)</f>
        <v>0</v>
      </c>
    </row>
    <row r="14" spans="2:14" s="26" customFormat="1" ht="12.75" customHeight="1" x14ac:dyDescent="0.3"/>
    <row r="15" spans="2:14" s="26" customFormat="1" ht="12.75" customHeight="1" x14ac:dyDescent="0.3">
      <c r="B15" s="27" t="s">
        <v>20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2:14" s="26" customFormat="1" ht="12.75" customHeight="1" x14ac:dyDescent="0.3">
      <c r="B16" s="27" t="s">
        <v>21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2:12" s="26" customFormat="1" ht="12.75" customHeight="1" x14ac:dyDescent="0.3">
      <c r="B17" s="27" t="s">
        <v>22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2:12" s="26" customFormat="1" ht="12.75" customHeight="1" x14ac:dyDescent="0.3">
      <c r="B18" s="50" t="s">
        <v>648</v>
      </c>
      <c r="C18" s="50"/>
      <c r="D18" s="50"/>
      <c r="E18" s="50"/>
      <c r="F18" s="50"/>
      <c r="G18" s="50"/>
      <c r="H18" s="50"/>
      <c r="I18" s="50"/>
      <c r="J18" s="27"/>
      <c r="K18" s="27"/>
      <c r="L18" s="27"/>
    </row>
    <row r="19" spans="2:12" s="26" customFormat="1" ht="12.75" customHeight="1" x14ac:dyDescent="0.3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2:12" s="26" customFormat="1" ht="12.75" customHeight="1" x14ac:dyDescent="0.3">
      <c r="B20" s="43" t="s">
        <v>23</v>
      </c>
      <c r="C20" s="43"/>
      <c r="D20" s="43"/>
      <c r="E20" s="43"/>
      <c r="F20" s="43"/>
      <c r="G20" s="43"/>
      <c r="H20" s="44" t="s">
        <v>24</v>
      </c>
      <c r="I20" s="43"/>
      <c r="J20" s="43"/>
      <c r="K20" s="43" t="s">
        <v>25</v>
      </c>
      <c r="L20" s="43"/>
    </row>
  </sheetData>
  <sheetProtection algorithmName="SHA-512" hashValue="IEZ021IYL2TVXQVsKZva55XOi87XuIjVZsVEm3KS/eqwAQrLLG95Jqlb77UY6LSuTs93UihSVmE5EVZNC4p/Jg==" saltValue="HcouiZ5domWlGTvBk2Oxdw==" spinCount="100000" sheet="1" objects="1" scenarios="1"/>
  <protectedRanges>
    <protectedRange sqref="D4:D5" name="Range1"/>
  </protectedRanges>
  <mergeCells count="4">
    <mergeCell ref="D10:G10"/>
    <mergeCell ref="D11:G11"/>
    <mergeCell ref="D12:G12"/>
    <mergeCell ref="D13:G13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zoomScaleNormal="100" workbookViewId="0">
      <selection activeCell="L17" sqref="L17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80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24.95" customHeight="1" x14ac:dyDescent="0.3">
      <c r="B11" s="11">
        <v>1</v>
      </c>
      <c r="C11" s="12">
        <v>544</v>
      </c>
      <c r="D11" s="148" t="s">
        <v>79</v>
      </c>
      <c r="E11" s="149"/>
      <c r="F11" s="149"/>
      <c r="G11" s="150"/>
      <c r="H11" s="17" t="s">
        <v>11</v>
      </c>
      <c r="I11" s="33"/>
      <c r="J11" s="102">
        <v>15000</v>
      </c>
      <c r="K11" s="16">
        <v>0</v>
      </c>
      <c r="L11" s="17">
        <v>9.5</v>
      </c>
      <c r="M11" s="18">
        <f>PRODUCT(K11,1.095)</f>
        <v>0</v>
      </c>
      <c r="N11" s="19">
        <f>PRODUCT(J11,M11)</f>
        <v>0</v>
      </c>
    </row>
    <row r="12" spans="2:14" s="26" customFormat="1" ht="12.75" customHeight="1" x14ac:dyDescent="0.3">
      <c r="B12" s="40"/>
      <c r="C12" s="40"/>
      <c r="D12" s="131" t="s">
        <v>78</v>
      </c>
      <c r="E12" s="131"/>
      <c r="F12" s="131"/>
      <c r="G12" s="131"/>
      <c r="H12" s="41"/>
      <c r="I12" s="41"/>
      <c r="J12" s="41"/>
      <c r="K12" s="41"/>
      <c r="L12" s="41"/>
      <c r="M12" s="41"/>
      <c r="N12" s="42">
        <f>SUM(N11:N11)</f>
        <v>0</v>
      </c>
    </row>
    <row r="13" spans="2:14" s="26" customFormat="1" ht="12.75" customHeight="1" x14ac:dyDescent="0.3"/>
    <row r="14" spans="2:14" s="26" customFormat="1" ht="12.75" customHeight="1" x14ac:dyDescent="0.3">
      <c r="B14" s="27" t="s">
        <v>20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2:14" s="26" customFormat="1" ht="12.75" customHeight="1" x14ac:dyDescent="0.3">
      <c r="B15" s="27" t="s">
        <v>21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2:14" s="26" customFormat="1" ht="12.75" customHeight="1" x14ac:dyDescent="0.3">
      <c r="B16" s="27" t="s">
        <v>22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2:12" s="26" customFormat="1" ht="12.75" customHeight="1" x14ac:dyDescent="0.3">
      <c r="B17" s="50" t="s">
        <v>648</v>
      </c>
      <c r="C17" s="50"/>
      <c r="D17" s="50"/>
      <c r="E17" s="50"/>
      <c r="F17" s="50"/>
      <c r="G17" s="50"/>
      <c r="H17" s="50"/>
      <c r="I17" s="50"/>
      <c r="J17" s="27"/>
      <c r="K17" s="27"/>
      <c r="L17" s="27"/>
    </row>
    <row r="18" spans="2:12" s="26" customFormat="1" ht="12.75" customHeight="1" x14ac:dyDescent="0.3">
      <c r="B18" s="47" t="s">
        <v>73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2:12" s="26" customFormat="1" ht="12.75" customHeight="1" x14ac:dyDescent="0.3">
      <c r="B19" s="4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2:12" s="26" customFormat="1" ht="12.75" customHeight="1" x14ac:dyDescent="0.3">
      <c r="B20" s="43" t="s">
        <v>23</v>
      </c>
      <c r="C20" s="43"/>
      <c r="D20" s="43"/>
      <c r="E20" s="43"/>
      <c r="F20" s="43"/>
      <c r="G20" s="43"/>
      <c r="H20" s="44" t="s">
        <v>24</v>
      </c>
      <c r="I20" s="43"/>
      <c r="J20" s="43"/>
      <c r="K20" s="43" t="s">
        <v>25</v>
      </c>
      <c r="L20" s="43"/>
    </row>
  </sheetData>
  <sheetProtection algorithmName="SHA-512" hashValue="A2ajPUVhmPyVv0Ipx2B9JvvVpusJtGPgvcoBXPm/XnRvsv81aCHJU0Js3K9H5xgFr/hlotif23V4uJxnCx1EHQ==" saltValue="fBdHHWZkIF163S07+PkCZw==" spinCount="100000" sheet="1" objects="1" scenarios="1"/>
  <protectedRanges>
    <protectedRange sqref="D4:D5" name="Range1"/>
  </protectedRanges>
  <mergeCells count="3">
    <mergeCell ref="D10:G10"/>
    <mergeCell ref="D11:G11"/>
    <mergeCell ref="D12:G12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5"/>
  <sheetViews>
    <sheetView zoomScaleNormal="100" workbookViewId="0">
      <selection activeCell="J19" sqref="J19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89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545</v>
      </c>
      <c r="D11" s="138" t="s">
        <v>82</v>
      </c>
      <c r="E11" s="139"/>
      <c r="F11" s="139"/>
      <c r="G11" s="140"/>
      <c r="H11" s="22" t="s">
        <v>13</v>
      </c>
      <c r="I11" s="14"/>
      <c r="J11" s="15">
        <v>420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17" si="0">B11+1</f>
        <v>2</v>
      </c>
      <c r="C12" s="21">
        <v>546</v>
      </c>
      <c r="D12" s="138" t="s">
        <v>83</v>
      </c>
      <c r="E12" s="139"/>
      <c r="F12" s="139"/>
      <c r="G12" s="140"/>
      <c r="H12" s="22" t="s">
        <v>13</v>
      </c>
      <c r="I12" s="14"/>
      <c r="J12" s="15">
        <v>420</v>
      </c>
      <c r="K12" s="30">
        <v>0</v>
      </c>
      <c r="L12" s="25">
        <v>9.5</v>
      </c>
      <c r="M12" s="31">
        <f t="shared" ref="M12:M17" si="1">PRODUCT(K12,1.095)</f>
        <v>0</v>
      </c>
      <c r="N12" s="32">
        <f t="shared" ref="N12:N17" si="2">PRODUCT(J12,M12)</f>
        <v>0</v>
      </c>
    </row>
    <row r="13" spans="2:14" ht="15" customHeight="1" x14ac:dyDescent="0.3">
      <c r="B13" s="11">
        <f t="shared" si="0"/>
        <v>3</v>
      </c>
      <c r="C13" s="12">
        <v>547</v>
      </c>
      <c r="D13" s="151" t="s">
        <v>84</v>
      </c>
      <c r="E13" s="152"/>
      <c r="F13" s="152"/>
      <c r="G13" s="153"/>
      <c r="H13" s="22" t="s">
        <v>13</v>
      </c>
      <c r="I13" s="33"/>
      <c r="J13" s="15">
        <v>210</v>
      </c>
      <c r="K13" s="16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548</v>
      </c>
      <c r="D14" s="138" t="s">
        <v>85</v>
      </c>
      <c r="E14" s="139"/>
      <c r="F14" s="139"/>
      <c r="G14" s="140"/>
      <c r="H14" s="22" t="s">
        <v>13</v>
      </c>
      <c r="I14" s="33"/>
      <c r="J14" s="15">
        <v>210</v>
      </c>
      <c r="K14" s="16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5" customHeight="1" x14ac:dyDescent="0.3">
      <c r="B15" s="11">
        <f t="shared" si="0"/>
        <v>5</v>
      </c>
      <c r="C15" s="12">
        <v>549</v>
      </c>
      <c r="D15" s="138" t="s">
        <v>86</v>
      </c>
      <c r="E15" s="139"/>
      <c r="F15" s="139"/>
      <c r="G15" s="140"/>
      <c r="H15" s="48" t="s">
        <v>13</v>
      </c>
      <c r="I15" s="33"/>
      <c r="J15" s="15">
        <v>210</v>
      </c>
      <c r="K15" s="16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5" customHeight="1" x14ac:dyDescent="0.3">
      <c r="B16" s="29">
        <f t="shared" si="0"/>
        <v>6</v>
      </c>
      <c r="C16" s="21">
        <v>550</v>
      </c>
      <c r="D16" s="138" t="s">
        <v>87</v>
      </c>
      <c r="E16" s="139"/>
      <c r="F16" s="139"/>
      <c r="G16" s="140"/>
      <c r="H16" s="48" t="s">
        <v>13</v>
      </c>
      <c r="I16" s="14"/>
      <c r="J16" s="15">
        <v>450</v>
      </c>
      <c r="K16" s="30">
        <v>0</v>
      </c>
      <c r="L16" s="25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9">
        <f t="shared" si="0"/>
        <v>7</v>
      </c>
      <c r="C17" s="21">
        <v>551</v>
      </c>
      <c r="D17" s="151" t="s">
        <v>88</v>
      </c>
      <c r="E17" s="152"/>
      <c r="F17" s="152"/>
      <c r="G17" s="153"/>
      <c r="H17" s="22" t="s">
        <v>13</v>
      </c>
      <c r="I17" s="14"/>
      <c r="J17" s="15">
        <v>210</v>
      </c>
      <c r="K17" s="30">
        <v>0</v>
      </c>
      <c r="L17" s="25">
        <v>9.5</v>
      </c>
      <c r="M17" s="31">
        <f t="shared" si="1"/>
        <v>0</v>
      </c>
      <c r="N17" s="32">
        <f t="shared" si="2"/>
        <v>0</v>
      </c>
    </row>
    <row r="18" spans="2:14" s="26" customFormat="1" ht="12.75" customHeight="1" x14ac:dyDescent="0.3">
      <c r="B18" s="40"/>
      <c r="C18" s="40"/>
      <c r="D18" s="131" t="s">
        <v>81</v>
      </c>
      <c r="E18" s="131"/>
      <c r="F18" s="131"/>
      <c r="G18" s="131"/>
      <c r="H18" s="41"/>
      <c r="I18" s="41"/>
      <c r="J18" s="41"/>
      <c r="K18" s="41"/>
      <c r="L18" s="41"/>
      <c r="M18" s="41"/>
      <c r="N18" s="42">
        <f>SUM(N11:N17)</f>
        <v>0</v>
      </c>
    </row>
    <row r="19" spans="2:14" s="26" customFormat="1" ht="12.75" customHeight="1" x14ac:dyDescent="0.3"/>
    <row r="20" spans="2:14" s="26" customFormat="1" ht="12.75" customHeight="1" x14ac:dyDescent="0.3">
      <c r="B20" s="27" t="s">
        <v>20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2:14" s="26" customFormat="1" ht="12.75" customHeight="1" x14ac:dyDescent="0.3">
      <c r="B21" s="27" t="s">
        <v>21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2:14" s="26" customFormat="1" ht="12.75" customHeight="1" x14ac:dyDescent="0.3">
      <c r="B22" s="27" t="s">
        <v>22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2:14" s="26" customFormat="1" ht="12.75" customHeight="1" x14ac:dyDescent="0.3">
      <c r="B23" s="50" t="s">
        <v>648</v>
      </c>
      <c r="C23" s="50"/>
      <c r="D23" s="50"/>
      <c r="E23" s="50"/>
      <c r="F23" s="50"/>
      <c r="G23" s="50"/>
      <c r="H23" s="50"/>
      <c r="I23" s="50"/>
      <c r="J23" s="27"/>
      <c r="K23" s="27"/>
      <c r="L23" s="27"/>
    </row>
    <row r="24" spans="2:14" s="26" customFormat="1" ht="12.75" customHeight="1" x14ac:dyDescent="0.3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4" s="26" customFormat="1" ht="12.75" customHeight="1" x14ac:dyDescent="0.3">
      <c r="B25" s="43" t="s">
        <v>23</v>
      </c>
      <c r="C25" s="43"/>
      <c r="D25" s="43"/>
      <c r="E25" s="43"/>
      <c r="F25" s="43"/>
      <c r="G25" s="43"/>
      <c r="H25" s="44" t="s">
        <v>24</v>
      </c>
      <c r="I25" s="43"/>
      <c r="J25" s="43"/>
      <c r="K25" s="43" t="s">
        <v>25</v>
      </c>
      <c r="L25" s="43"/>
    </row>
  </sheetData>
  <sheetProtection algorithmName="SHA-512" hashValue="rOSBXu5H9UfhICs3gAkPpZBBRzS/Q92rEEsnuXDDQxF8RxoLvhIA0BxZQikJU3zCjOgIhpB8+uSjJJwXPxJLRg==" saltValue="seOoAT56fLV253spnLtLJA==" spinCount="100000" sheet="1" objects="1" scenarios="1"/>
  <protectedRanges>
    <protectedRange sqref="D4:D5" name="Range1"/>
  </protectedRanges>
  <mergeCells count="9">
    <mergeCell ref="D15:G15"/>
    <mergeCell ref="D16:G16"/>
    <mergeCell ref="D17:G17"/>
    <mergeCell ref="D18:G18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zoomScaleNormal="100" workbookViewId="0">
      <selection activeCell="I21" sqref="I21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139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552</v>
      </c>
      <c r="D11" s="142" t="s">
        <v>140</v>
      </c>
      <c r="E11" s="142"/>
      <c r="F11" s="142"/>
      <c r="G11" s="142"/>
      <c r="H11" s="22" t="s">
        <v>13</v>
      </c>
      <c r="I11" s="14"/>
      <c r="J11" s="15">
        <v>1500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s="26" customFormat="1" ht="12.75" customHeight="1" x14ac:dyDescent="0.3">
      <c r="B12" s="40"/>
      <c r="C12" s="40"/>
      <c r="D12" s="131" t="s">
        <v>125</v>
      </c>
      <c r="E12" s="131"/>
      <c r="F12" s="131"/>
      <c r="G12" s="131"/>
      <c r="H12" s="41"/>
      <c r="I12" s="41"/>
      <c r="J12" s="41"/>
      <c r="K12" s="41"/>
      <c r="L12" s="41"/>
      <c r="M12" s="41"/>
      <c r="N12" s="42">
        <f>SUM(N11:N11)</f>
        <v>0</v>
      </c>
    </row>
    <row r="13" spans="2:14" s="26" customFormat="1" ht="12.75" customHeight="1" x14ac:dyDescent="0.3"/>
    <row r="14" spans="2:14" s="26" customFormat="1" ht="12.75" customHeight="1" x14ac:dyDescent="0.3">
      <c r="B14" s="27" t="s">
        <v>20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2:14" s="26" customFormat="1" ht="12.75" customHeight="1" x14ac:dyDescent="0.3">
      <c r="B15" s="27" t="s">
        <v>21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2:14" s="26" customFormat="1" ht="12.75" customHeight="1" x14ac:dyDescent="0.3">
      <c r="B16" s="27" t="s">
        <v>22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2:12" s="26" customFormat="1" ht="12.75" customHeight="1" x14ac:dyDescent="0.3">
      <c r="B17" s="50" t="s">
        <v>648</v>
      </c>
      <c r="C17" s="50"/>
      <c r="D17" s="50"/>
      <c r="E17" s="50"/>
      <c r="F17" s="50"/>
      <c r="G17" s="50"/>
      <c r="H17" s="50"/>
      <c r="I17" s="50"/>
      <c r="J17" s="27"/>
      <c r="K17" s="27"/>
      <c r="L17" s="27"/>
    </row>
    <row r="18" spans="2:12" s="26" customFormat="1" ht="12.75" customHeight="1" x14ac:dyDescent="0.3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2:12" s="26" customFormat="1" ht="12.75" customHeight="1" x14ac:dyDescent="0.3">
      <c r="B19" s="43" t="s">
        <v>23</v>
      </c>
      <c r="C19" s="43"/>
      <c r="D19" s="43"/>
      <c r="E19" s="43"/>
      <c r="F19" s="43"/>
      <c r="G19" s="43"/>
      <c r="H19" s="44" t="s">
        <v>24</v>
      </c>
      <c r="I19" s="43"/>
      <c r="J19" s="43"/>
      <c r="K19" s="43" t="s">
        <v>25</v>
      </c>
      <c r="L19" s="43"/>
    </row>
  </sheetData>
  <sheetProtection algorithmName="SHA-512" hashValue="LnYeCn7XUynwImv0UTh+bq+yshN1qYNxMZfZIvuG7uohPk5+axrU9SkqzCztcIa8oTNj4XJBHgFsphOCcnTB+Q==" saltValue="Aj4yi6J11PUnXPbToB6clA==" spinCount="100000" sheet="1" objects="1" scenarios="1"/>
  <protectedRanges>
    <protectedRange sqref="D4:D5" name="Range1"/>
  </protectedRanges>
  <mergeCells count="3">
    <mergeCell ref="D10:G10"/>
    <mergeCell ref="D11:G11"/>
    <mergeCell ref="D12:G12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3"/>
  <sheetViews>
    <sheetView zoomScaleNormal="100" workbookViewId="0">
      <selection activeCell="I11" sqref="I11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141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553</v>
      </c>
      <c r="D11" s="138" t="s">
        <v>119</v>
      </c>
      <c r="E11" s="139"/>
      <c r="F11" s="139"/>
      <c r="G11" s="140"/>
      <c r="H11" s="25" t="s">
        <v>11</v>
      </c>
      <c r="I11" s="14"/>
      <c r="J11" s="15">
        <v>60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45" si="0">B11+1</f>
        <v>2</v>
      </c>
      <c r="C12" s="21">
        <v>554</v>
      </c>
      <c r="D12" s="138" t="s">
        <v>120</v>
      </c>
      <c r="E12" s="139"/>
      <c r="F12" s="139"/>
      <c r="G12" s="140"/>
      <c r="H12" s="25" t="s">
        <v>11</v>
      </c>
      <c r="I12" s="14"/>
      <c r="J12" s="15">
        <v>150</v>
      </c>
      <c r="K12" s="30">
        <v>0</v>
      </c>
      <c r="L12" s="25">
        <v>9.5</v>
      </c>
      <c r="M12" s="31">
        <f t="shared" ref="M12:M45" si="1">PRODUCT(K12,1.095)</f>
        <v>0</v>
      </c>
      <c r="N12" s="32">
        <f t="shared" ref="N12:N45" si="2">PRODUCT(J12,M12)</f>
        <v>0</v>
      </c>
    </row>
    <row r="13" spans="2:14" ht="15" customHeight="1" x14ac:dyDescent="0.3">
      <c r="B13" s="11">
        <f t="shared" si="0"/>
        <v>3</v>
      </c>
      <c r="C13" s="12">
        <v>555</v>
      </c>
      <c r="D13" s="151" t="s">
        <v>90</v>
      </c>
      <c r="E13" s="152"/>
      <c r="F13" s="152"/>
      <c r="G13" s="153"/>
      <c r="H13" s="25" t="s">
        <v>11</v>
      </c>
      <c r="I13" s="14"/>
      <c r="J13" s="15">
        <v>4200</v>
      </c>
      <c r="K13" s="30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556</v>
      </c>
      <c r="D14" s="138" t="s">
        <v>121</v>
      </c>
      <c r="E14" s="139"/>
      <c r="F14" s="139"/>
      <c r="G14" s="140"/>
      <c r="H14" s="25" t="s">
        <v>11</v>
      </c>
      <c r="I14" s="14"/>
      <c r="J14" s="15">
        <v>3000</v>
      </c>
      <c r="K14" s="30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5" customHeight="1" x14ac:dyDescent="0.3">
      <c r="B15" s="11">
        <f t="shared" si="0"/>
        <v>5</v>
      </c>
      <c r="C15" s="12">
        <v>557</v>
      </c>
      <c r="D15" s="138" t="s">
        <v>91</v>
      </c>
      <c r="E15" s="139"/>
      <c r="F15" s="139"/>
      <c r="G15" s="140"/>
      <c r="H15" s="25" t="s">
        <v>11</v>
      </c>
      <c r="I15" s="14"/>
      <c r="J15" s="15">
        <v>450</v>
      </c>
      <c r="K15" s="30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5" customHeight="1" x14ac:dyDescent="0.3">
      <c r="B16" s="29">
        <f t="shared" si="0"/>
        <v>6</v>
      </c>
      <c r="C16" s="21">
        <v>558</v>
      </c>
      <c r="D16" s="138" t="s">
        <v>92</v>
      </c>
      <c r="E16" s="139"/>
      <c r="F16" s="139"/>
      <c r="G16" s="140"/>
      <c r="H16" s="25" t="s">
        <v>124</v>
      </c>
      <c r="I16" s="14"/>
      <c r="J16" s="15">
        <v>300</v>
      </c>
      <c r="K16" s="30">
        <v>0</v>
      </c>
      <c r="L16" s="25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9">
        <f t="shared" si="0"/>
        <v>7</v>
      </c>
      <c r="C17" s="21">
        <v>559</v>
      </c>
      <c r="D17" s="151" t="s">
        <v>122</v>
      </c>
      <c r="E17" s="152"/>
      <c r="F17" s="152"/>
      <c r="G17" s="153"/>
      <c r="H17" s="25" t="s">
        <v>11</v>
      </c>
      <c r="I17" s="14"/>
      <c r="J17" s="15">
        <v>150</v>
      </c>
      <c r="K17" s="30">
        <v>0</v>
      </c>
      <c r="L17" s="25">
        <v>9.5</v>
      </c>
      <c r="M17" s="31">
        <f t="shared" si="1"/>
        <v>0</v>
      </c>
      <c r="N17" s="32">
        <f t="shared" si="2"/>
        <v>0</v>
      </c>
    </row>
    <row r="18" spans="2:14" ht="15" customHeight="1" x14ac:dyDescent="0.3">
      <c r="B18" s="29">
        <f t="shared" si="0"/>
        <v>8</v>
      </c>
      <c r="C18" s="21">
        <v>560</v>
      </c>
      <c r="D18" s="138" t="s">
        <v>93</v>
      </c>
      <c r="E18" s="139"/>
      <c r="F18" s="139"/>
      <c r="G18" s="140"/>
      <c r="H18" s="25" t="s">
        <v>13</v>
      </c>
      <c r="I18" s="14"/>
      <c r="J18" s="103">
        <v>300</v>
      </c>
      <c r="K18" s="30">
        <v>0</v>
      </c>
      <c r="L18" s="25">
        <v>9.5</v>
      </c>
      <c r="M18" s="31">
        <f t="shared" si="1"/>
        <v>0</v>
      </c>
      <c r="N18" s="32">
        <f t="shared" si="2"/>
        <v>0</v>
      </c>
    </row>
    <row r="19" spans="2:14" ht="15" customHeight="1" x14ac:dyDescent="0.3">
      <c r="B19" s="29">
        <f t="shared" si="0"/>
        <v>9</v>
      </c>
      <c r="C19" s="21">
        <v>561</v>
      </c>
      <c r="D19" s="157" t="s">
        <v>94</v>
      </c>
      <c r="E19" s="158"/>
      <c r="F19" s="158"/>
      <c r="G19" s="159"/>
      <c r="H19" s="25" t="s">
        <v>11</v>
      </c>
      <c r="I19" s="14"/>
      <c r="J19" s="15">
        <v>15</v>
      </c>
      <c r="K19" s="30">
        <v>0</v>
      </c>
      <c r="L19" s="25">
        <v>9.5</v>
      </c>
      <c r="M19" s="31">
        <f t="shared" si="1"/>
        <v>0</v>
      </c>
      <c r="N19" s="32">
        <f t="shared" si="2"/>
        <v>0</v>
      </c>
    </row>
    <row r="20" spans="2:14" ht="15" customHeight="1" x14ac:dyDescent="0.3">
      <c r="B20" s="29">
        <f t="shared" si="0"/>
        <v>10</v>
      </c>
      <c r="C20" s="21">
        <v>562</v>
      </c>
      <c r="D20" s="138" t="s">
        <v>95</v>
      </c>
      <c r="E20" s="139"/>
      <c r="F20" s="139"/>
      <c r="G20" s="140"/>
      <c r="H20" s="25" t="s">
        <v>11</v>
      </c>
      <c r="I20" s="14"/>
      <c r="J20" s="15">
        <v>60</v>
      </c>
      <c r="K20" s="30">
        <v>0</v>
      </c>
      <c r="L20" s="25">
        <v>9.5</v>
      </c>
      <c r="M20" s="31">
        <f t="shared" si="1"/>
        <v>0</v>
      </c>
      <c r="N20" s="32">
        <f t="shared" si="2"/>
        <v>0</v>
      </c>
    </row>
    <row r="21" spans="2:14" ht="15" customHeight="1" x14ac:dyDescent="0.3">
      <c r="B21" s="29">
        <f t="shared" si="0"/>
        <v>11</v>
      </c>
      <c r="C21" s="21">
        <v>563</v>
      </c>
      <c r="D21" s="151" t="s">
        <v>96</v>
      </c>
      <c r="E21" s="152"/>
      <c r="F21" s="152"/>
      <c r="G21" s="153"/>
      <c r="H21" s="25" t="s">
        <v>11</v>
      </c>
      <c r="I21" s="14"/>
      <c r="J21" s="15">
        <v>1800</v>
      </c>
      <c r="K21" s="30">
        <v>0</v>
      </c>
      <c r="L21" s="25">
        <v>9.5</v>
      </c>
      <c r="M21" s="31">
        <f t="shared" si="1"/>
        <v>0</v>
      </c>
      <c r="N21" s="32">
        <f t="shared" si="2"/>
        <v>0</v>
      </c>
    </row>
    <row r="22" spans="2:14" ht="15" customHeight="1" x14ac:dyDescent="0.3">
      <c r="B22" s="29">
        <f t="shared" si="0"/>
        <v>12</v>
      </c>
      <c r="C22" s="21">
        <v>564</v>
      </c>
      <c r="D22" s="151" t="s">
        <v>97</v>
      </c>
      <c r="E22" s="152"/>
      <c r="F22" s="152"/>
      <c r="G22" s="153"/>
      <c r="H22" s="25" t="s">
        <v>11</v>
      </c>
      <c r="I22" s="14"/>
      <c r="J22" s="15">
        <v>17100</v>
      </c>
      <c r="K22" s="30">
        <v>0</v>
      </c>
      <c r="L22" s="25">
        <v>9.5</v>
      </c>
      <c r="M22" s="31">
        <f t="shared" si="1"/>
        <v>0</v>
      </c>
      <c r="N22" s="32">
        <f t="shared" si="2"/>
        <v>0</v>
      </c>
    </row>
    <row r="23" spans="2:14" ht="15" customHeight="1" x14ac:dyDescent="0.3">
      <c r="B23" s="29">
        <f t="shared" si="0"/>
        <v>13</v>
      </c>
      <c r="C23" s="21">
        <v>565</v>
      </c>
      <c r="D23" s="151" t="s">
        <v>98</v>
      </c>
      <c r="E23" s="152"/>
      <c r="F23" s="152"/>
      <c r="G23" s="153"/>
      <c r="H23" s="25" t="s">
        <v>11</v>
      </c>
      <c r="I23" s="14"/>
      <c r="J23" s="15">
        <v>2700</v>
      </c>
      <c r="K23" s="30">
        <v>0</v>
      </c>
      <c r="L23" s="25">
        <v>9.5</v>
      </c>
      <c r="M23" s="31">
        <f t="shared" si="1"/>
        <v>0</v>
      </c>
      <c r="N23" s="32">
        <f t="shared" si="2"/>
        <v>0</v>
      </c>
    </row>
    <row r="24" spans="2:14" ht="15" customHeight="1" x14ac:dyDescent="0.3">
      <c r="B24" s="29">
        <f t="shared" si="0"/>
        <v>14</v>
      </c>
      <c r="C24" s="21">
        <v>566</v>
      </c>
      <c r="D24" s="138" t="s">
        <v>99</v>
      </c>
      <c r="E24" s="139"/>
      <c r="F24" s="139"/>
      <c r="G24" s="140"/>
      <c r="H24" s="25" t="s">
        <v>11</v>
      </c>
      <c r="I24" s="14"/>
      <c r="J24" s="15">
        <v>2550</v>
      </c>
      <c r="K24" s="30">
        <v>0</v>
      </c>
      <c r="L24" s="25">
        <v>9.5</v>
      </c>
      <c r="M24" s="31">
        <f t="shared" si="1"/>
        <v>0</v>
      </c>
      <c r="N24" s="32">
        <f t="shared" si="2"/>
        <v>0</v>
      </c>
    </row>
    <row r="25" spans="2:14" ht="15" customHeight="1" x14ac:dyDescent="0.3">
      <c r="B25" s="29">
        <f t="shared" si="0"/>
        <v>15</v>
      </c>
      <c r="C25" s="21">
        <v>567</v>
      </c>
      <c r="D25" s="138" t="s">
        <v>100</v>
      </c>
      <c r="E25" s="139"/>
      <c r="F25" s="139"/>
      <c r="G25" s="140"/>
      <c r="H25" s="25" t="s">
        <v>11</v>
      </c>
      <c r="I25" s="14"/>
      <c r="J25" s="15">
        <v>180</v>
      </c>
      <c r="K25" s="30">
        <v>0</v>
      </c>
      <c r="L25" s="25">
        <v>9.5</v>
      </c>
      <c r="M25" s="31">
        <f t="shared" si="1"/>
        <v>0</v>
      </c>
      <c r="N25" s="32">
        <f t="shared" si="2"/>
        <v>0</v>
      </c>
    </row>
    <row r="26" spans="2:14" ht="15" customHeight="1" x14ac:dyDescent="0.3">
      <c r="B26" s="29">
        <f t="shared" si="0"/>
        <v>16</v>
      </c>
      <c r="C26" s="21">
        <v>568</v>
      </c>
      <c r="D26" s="138" t="s">
        <v>101</v>
      </c>
      <c r="E26" s="139"/>
      <c r="F26" s="139"/>
      <c r="G26" s="140"/>
      <c r="H26" s="25" t="s">
        <v>124</v>
      </c>
      <c r="I26" s="14"/>
      <c r="J26" s="15">
        <v>1110</v>
      </c>
      <c r="K26" s="30">
        <v>0</v>
      </c>
      <c r="L26" s="25">
        <v>9.5</v>
      </c>
      <c r="M26" s="31">
        <f t="shared" si="1"/>
        <v>0</v>
      </c>
      <c r="N26" s="32">
        <f t="shared" si="2"/>
        <v>0</v>
      </c>
    </row>
    <row r="27" spans="2:14" ht="15" customHeight="1" x14ac:dyDescent="0.3">
      <c r="B27" s="11">
        <f t="shared" si="0"/>
        <v>17</v>
      </c>
      <c r="C27" s="12">
        <v>569</v>
      </c>
      <c r="D27" s="154" t="s">
        <v>102</v>
      </c>
      <c r="E27" s="155"/>
      <c r="F27" s="155"/>
      <c r="G27" s="156"/>
      <c r="H27" s="25" t="s">
        <v>124</v>
      </c>
      <c r="I27" s="14"/>
      <c r="J27" s="15">
        <v>378</v>
      </c>
      <c r="K27" s="30">
        <v>0</v>
      </c>
      <c r="L27" s="17">
        <v>9.5</v>
      </c>
      <c r="M27" s="18">
        <f t="shared" si="1"/>
        <v>0</v>
      </c>
      <c r="N27" s="19">
        <f t="shared" si="2"/>
        <v>0</v>
      </c>
    </row>
    <row r="28" spans="2:14" ht="15" customHeight="1" x14ac:dyDescent="0.3">
      <c r="B28" s="11">
        <f t="shared" si="0"/>
        <v>18</v>
      </c>
      <c r="C28" s="12">
        <v>570</v>
      </c>
      <c r="D28" s="138" t="s">
        <v>103</v>
      </c>
      <c r="E28" s="139"/>
      <c r="F28" s="139"/>
      <c r="G28" s="140"/>
      <c r="H28" s="25" t="s">
        <v>124</v>
      </c>
      <c r="I28" s="14"/>
      <c r="J28" s="15">
        <v>420</v>
      </c>
      <c r="K28" s="30">
        <v>0</v>
      </c>
      <c r="L28" s="17">
        <v>9.5</v>
      </c>
      <c r="M28" s="18">
        <f t="shared" si="1"/>
        <v>0</v>
      </c>
      <c r="N28" s="19">
        <f t="shared" si="2"/>
        <v>0</v>
      </c>
    </row>
    <row r="29" spans="2:14" ht="15" customHeight="1" x14ac:dyDescent="0.3">
      <c r="B29" s="11">
        <f t="shared" si="0"/>
        <v>19</v>
      </c>
      <c r="C29" s="12">
        <v>571</v>
      </c>
      <c r="D29" s="138" t="s">
        <v>104</v>
      </c>
      <c r="E29" s="139"/>
      <c r="F29" s="139"/>
      <c r="G29" s="140"/>
      <c r="H29" s="25" t="s">
        <v>11</v>
      </c>
      <c r="I29" s="14"/>
      <c r="J29" s="15">
        <v>12300</v>
      </c>
      <c r="K29" s="30">
        <v>0</v>
      </c>
      <c r="L29" s="17">
        <v>9.5</v>
      </c>
      <c r="M29" s="18">
        <f t="shared" si="1"/>
        <v>0</v>
      </c>
      <c r="N29" s="19">
        <f t="shared" si="2"/>
        <v>0</v>
      </c>
    </row>
    <row r="30" spans="2:14" ht="15" customHeight="1" x14ac:dyDescent="0.3">
      <c r="B30" s="11">
        <f t="shared" si="0"/>
        <v>20</v>
      </c>
      <c r="C30" s="12">
        <v>572</v>
      </c>
      <c r="D30" s="138" t="s">
        <v>105</v>
      </c>
      <c r="E30" s="139"/>
      <c r="F30" s="139"/>
      <c r="G30" s="140"/>
      <c r="H30" s="25" t="s">
        <v>124</v>
      </c>
      <c r="I30" s="14"/>
      <c r="J30" s="15">
        <v>2550</v>
      </c>
      <c r="K30" s="30">
        <v>0</v>
      </c>
      <c r="L30" s="17">
        <v>9.5</v>
      </c>
      <c r="M30" s="18">
        <f t="shared" si="1"/>
        <v>0</v>
      </c>
      <c r="N30" s="19">
        <f t="shared" si="2"/>
        <v>0</v>
      </c>
    </row>
    <row r="31" spans="2:14" ht="15" customHeight="1" x14ac:dyDescent="0.3">
      <c r="B31" s="11">
        <f t="shared" si="0"/>
        <v>21</v>
      </c>
      <c r="C31" s="12">
        <v>573</v>
      </c>
      <c r="D31" s="138" t="s">
        <v>106</v>
      </c>
      <c r="E31" s="139"/>
      <c r="F31" s="139"/>
      <c r="G31" s="140"/>
      <c r="H31" s="25" t="s">
        <v>11</v>
      </c>
      <c r="I31" s="14"/>
      <c r="J31" s="15">
        <v>2100</v>
      </c>
      <c r="K31" s="30">
        <v>0</v>
      </c>
      <c r="L31" s="17">
        <v>9.5</v>
      </c>
      <c r="M31" s="18">
        <f t="shared" si="1"/>
        <v>0</v>
      </c>
      <c r="N31" s="19">
        <f t="shared" si="2"/>
        <v>0</v>
      </c>
    </row>
    <row r="32" spans="2:14" ht="15" customHeight="1" x14ac:dyDescent="0.3">
      <c r="B32" s="11">
        <f t="shared" si="0"/>
        <v>22</v>
      </c>
      <c r="C32" s="21">
        <v>574</v>
      </c>
      <c r="D32" s="157" t="s">
        <v>107</v>
      </c>
      <c r="E32" s="158"/>
      <c r="F32" s="158"/>
      <c r="G32" s="159"/>
      <c r="H32" s="25" t="s">
        <v>11</v>
      </c>
      <c r="I32" s="14"/>
      <c r="J32" s="15">
        <v>4200</v>
      </c>
      <c r="K32" s="30">
        <v>0</v>
      </c>
      <c r="L32" s="17">
        <v>9.5</v>
      </c>
      <c r="M32" s="18">
        <f t="shared" si="1"/>
        <v>0</v>
      </c>
      <c r="N32" s="19">
        <f t="shared" si="2"/>
        <v>0</v>
      </c>
    </row>
    <row r="33" spans="2:14" ht="15" customHeight="1" x14ac:dyDescent="0.3">
      <c r="B33" s="11">
        <f t="shared" si="0"/>
        <v>23</v>
      </c>
      <c r="C33" s="21">
        <v>575</v>
      </c>
      <c r="D33" s="157" t="s">
        <v>108</v>
      </c>
      <c r="E33" s="158"/>
      <c r="F33" s="158"/>
      <c r="G33" s="159"/>
      <c r="H33" s="25" t="s">
        <v>11</v>
      </c>
      <c r="I33" s="14"/>
      <c r="J33" s="15">
        <v>4200</v>
      </c>
      <c r="K33" s="30">
        <v>0</v>
      </c>
      <c r="L33" s="17">
        <v>9.5</v>
      </c>
      <c r="M33" s="18">
        <f t="shared" si="1"/>
        <v>0</v>
      </c>
      <c r="N33" s="19">
        <f t="shared" si="2"/>
        <v>0</v>
      </c>
    </row>
    <row r="34" spans="2:14" ht="12.75" customHeight="1" x14ac:dyDescent="0.3">
      <c r="B34" s="11">
        <f t="shared" si="0"/>
        <v>24</v>
      </c>
      <c r="C34" s="21">
        <v>576</v>
      </c>
      <c r="D34" s="138" t="s">
        <v>109</v>
      </c>
      <c r="E34" s="139"/>
      <c r="F34" s="139"/>
      <c r="G34" s="140"/>
      <c r="H34" s="25" t="s">
        <v>11</v>
      </c>
      <c r="I34" s="14"/>
      <c r="J34" s="15">
        <v>2100</v>
      </c>
      <c r="K34" s="30">
        <v>0</v>
      </c>
      <c r="L34" s="17">
        <v>9.5</v>
      </c>
      <c r="M34" s="18">
        <f t="shared" si="1"/>
        <v>0</v>
      </c>
      <c r="N34" s="19">
        <f t="shared" si="2"/>
        <v>0</v>
      </c>
    </row>
    <row r="35" spans="2:14" ht="12.75" customHeight="1" x14ac:dyDescent="0.3">
      <c r="B35" s="11">
        <f t="shared" si="0"/>
        <v>25</v>
      </c>
      <c r="C35" s="21">
        <v>577</v>
      </c>
      <c r="D35" s="138" t="s">
        <v>110</v>
      </c>
      <c r="E35" s="139"/>
      <c r="F35" s="139"/>
      <c r="G35" s="140"/>
      <c r="H35" s="25" t="s">
        <v>13</v>
      </c>
      <c r="I35" s="14"/>
      <c r="J35" s="15">
        <v>180</v>
      </c>
      <c r="K35" s="30">
        <v>0</v>
      </c>
      <c r="L35" s="17">
        <v>9.5</v>
      </c>
      <c r="M35" s="18">
        <f t="shared" si="1"/>
        <v>0</v>
      </c>
      <c r="N35" s="19">
        <f t="shared" si="2"/>
        <v>0</v>
      </c>
    </row>
    <row r="36" spans="2:14" ht="24.95" customHeight="1" x14ac:dyDescent="0.3">
      <c r="B36" s="11">
        <f t="shared" si="0"/>
        <v>26</v>
      </c>
      <c r="C36" s="21">
        <v>578</v>
      </c>
      <c r="D36" s="138" t="s">
        <v>111</v>
      </c>
      <c r="E36" s="139"/>
      <c r="F36" s="139"/>
      <c r="G36" s="140"/>
      <c r="H36" s="17" t="s">
        <v>11</v>
      </c>
      <c r="I36" s="14"/>
      <c r="J36" s="24">
        <v>2100</v>
      </c>
      <c r="K36" s="30">
        <v>0</v>
      </c>
      <c r="L36" s="17">
        <v>9.5</v>
      </c>
      <c r="M36" s="18">
        <f t="shared" si="1"/>
        <v>0</v>
      </c>
      <c r="N36" s="19">
        <f t="shared" si="2"/>
        <v>0</v>
      </c>
    </row>
    <row r="37" spans="2:14" ht="24.95" customHeight="1" x14ac:dyDescent="0.3">
      <c r="B37" s="11">
        <f t="shared" si="0"/>
        <v>27</v>
      </c>
      <c r="C37" s="21">
        <v>579</v>
      </c>
      <c r="D37" s="138" t="s">
        <v>112</v>
      </c>
      <c r="E37" s="139"/>
      <c r="F37" s="139"/>
      <c r="G37" s="140"/>
      <c r="H37" s="17" t="s">
        <v>13</v>
      </c>
      <c r="I37" s="14"/>
      <c r="J37" s="24">
        <v>30</v>
      </c>
      <c r="K37" s="30">
        <v>0</v>
      </c>
      <c r="L37" s="17">
        <v>9.5</v>
      </c>
      <c r="M37" s="18">
        <f t="shared" si="1"/>
        <v>0</v>
      </c>
      <c r="N37" s="19">
        <f t="shared" si="2"/>
        <v>0</v>
      </c>
    </row>
    <row r="38" spans="2:14" ht="24.95" customHeight="1" x14ac:dyDescent="0.3">
      <c r="B38" s="11">
        <f t="shared" si="0"/>
        <v>28</v>
      </c>
      <c r="C38" s="21">
        <v>580</v>
      </c>
      <c r="D38" s="138" t="s">
        <v>113</v>
      </c>
      <c r="E38" s="139"/>
      <c r="F38" s="139"/>
      <c r="G38" s="140"/>
      <c r="H38" s="17" t="s">
        <v>11</v>
      </c>
      <c r="I38" s="14"/>
      <c r="J38" s="24">
        <v>300</v>
      </c>
      <c r="K38" s="30">
        <v>0</v>
      </c>
      <c r="L38" s="17">
        <v>9.5</v>
      </c>
      <c r="M38" s="18">
        <f t="shared" si="1"/>
        <v>0</v>
      </c>
      <c r="N38" s="19">
        <f t="shared" si="2"/>
        <v>0</v>
      </c>
    </row>
    <row r="39" spans="2:14" ht="12.75" customHeight="1" x14ac:dyDescent="0.3">
      <c r="B39" s="11">
        <f t="shared" si="0"/>
        <v>29</v>
      </c>
      <c r="C39" s="21">
        <v>581</v>
      </c>
      <c r="D39" s="138" t="s">
        <v>123</v>
      </c>
      <c r="E39" s="139"/>
      <c r="F39" s="139"/>
      <c r="G39" s="140"/>
      <c r="H39" s="25" t="s">
        <v>11</v>
      </c>
      <c r="I39" s="14"/>
      <c r="J39" s="15">
        <v>150</v>
      </c>
      <c r="K39" s="30">
        <v>0</v>
      </c>
      <c r="L39" s="17">
        <v>9.5</v>
      </c>
      <c r="M39" s="18">
        <f t="shared" si="1"/>
        <v>0</v>
      </c>
      <c r="N39" s="19">
        <f t="shared" si="2"/>
        <v>0</v>
      </c>
    </row>
    <row r="40" spans="2:14" ht="12.75" customHeight="1" x14ac:dyDescent="0.3">
      <c r="B40" s="11">
        <f t="shared" si="0"/>
        <v>30</v>
      </c>
      <c r="C40" s="21">
        <v>582</v>
      </c>
      <c r="D40" s="157" t="s">
        <v>114</v>
      </c>
      <c r="E40" s="158"/>
      <c r="F40" s="158"/>
      <c r="G40" s="159"/>
      <c r="H40" s="25" t="s">
        <v>13</v>
      </c>
      <c r="I40" s="14"/>
      <c r="J40" s="15">
        <v>1500</v>
      </c>
      <c r="K40" s="30">
        <v>0</v>
      </c>
      <c r="L40" s="17">
        <v>9.5</v>
      </c>
      <c r="M40" s="18">
        <f t="shared" si="1"/>
        <v>0</v>
      </c>
      <c r="N40" s="19">
        <f t="shared" si="2"/>
        <v>0</v>
      </c>
    </row>
    <row r="41" spans="2:14" ht="24.95" customHeight="1" x14ac:dyDescent="0.3">
      <c r="B41" s="11">
        <f t="shared" si="0"/>
        <v>31</v>
      </c>
      <c r="C41" s="21">
        <v>583</v>
      </c>
      <c r="D41" s="157" t="s">
        <v>115</v>
      </c>
      <c r="E41" s="158"/>
      <c r="F41" s="158"/>
      <c r="G41" s="159"/>
      <c r="H41" s="17" t="s">
        <v>11</v>
      </c>
      <c r="I41" s="14"/>
      <c r="J41" s="24">
        <v>1800</v>
      </c>
      <c r="K41" s="30">
        <v>0</v>
      </c>
      <c r="L41" s="17">
        <v>9.5</v>
      </c>
      <c r="M41" s="18">
        <f t="shared" si="1"/>
        <v>0</v>
      </c>
      <c r="N41" s="19">
        <f t="shared" si="2"/>
        <v>0</v>
      </c>
    </row>
    <row r="42" spans="2:14" ht="12.75" customHeight="1" x14ac:dyDescent="0.3">
      <c r="B42" s="11">
        <f t="shared" si="0"/>
        <v>32</v>
      </c>
      <c r="C42" s="21">
        <v>584</v>
      </c>
      <c r="D42" s="163" t="s">
        <v>651</v>
      </c>
      <c r="E42" s="164"/>
      <c r="F42" s="164"/>
      <c r="G42" s="165"/>
      <c r="H42" s="34" t="s">
        <v>11</v>
      </c>
      <c r="I42" s="14"/>
      <c r="J42" s="24">
        <v>3000</v>
      </c>
      <c r="K42" s="30">
        <v>0</v>
      </c>
      <c r="L42" s="17">
        <v>9.5</v>
      </c>
      <c r="M42" s="18">
        <f t="shared" si="1"/>
        <v>0</v>
      </c>
      <c r="N42" s="19">
        <f t="shared" si="2"/>
        <v>0</v>
      </c>
    </row>
    <row r="43" spans="2:14" ht="12.75" customHeight="1" x14ac:dyDescent="0.3">
      <c r="B43" s="11">
        <f t="shared" si="0"/>
        <v>33</v>
      </c>
      <c r="C43" s="21">
        <v>585</v>
      </c>
      <c r="D43" s="166" t="s">
        <v>116</v>
      </c>
      <c r="E43" s="167"/>
      <c r="F43" s="167"/>
      <c r="G43" s="168"/>
      <c r="H43" s="25" t="s">
        <v>11</v>
      </c>
      <c r="I43" s="14"/>
      <c r="J43" s="15">
        <v>1500</v>
      </c>
      <c r="K43" s="30">
        <v>0</v>
      </c>
      <c r="L43" s="17">
        <v>9.5</v>
      </c>
      <c r="M43" s="18">
        <f t="shared" si="1"/>
        <v>0</v>
      </c>
      <c r="N43" s="19">
        <f t="shared" si="2"/>
        <v>0</v>
      </c>
    </row>
    <row r="44" spans="2:14" ht="12.75" customHeight="1" x14ac:dyDescent="0.3">
      <c r="B44" s="11">
        <f t="shared" si="0"/>
        <v>34</v>
      </c>
      <c r="C44" s="21">
        <v>586</v>
      </c>
      <c r="D44" s="166" t="s">
        <v>117</v>
      </c>
      <c r="E44" s="167"/>
      <c r="F44" s="167"/>
      <c r="G44" s="168"/>
      <c r="H44" s="25" t="s">
        <v>11</v>
      </c>
      <c r="I44" s="14"/>
      <c r="J44" s="15">
        <v>3000</v>
      </c>
      <c r="K44" s="30">
        <v>0</v>
      </c>
      <c r="L44" s="17">
        <v>9.5</v>
      </c>
      <c r="M44" s="18">
        <f t="shared" si="1"/>
        <v>0</v>
      </c>
      <c r="N44" s="19">
        <f t="shared" si="2"/>
        <v>0</v>
      </c>
    </row>
    <row r="45" spans="2:14" ht="12.75" customHeight="1" x14ac:dyDescent="0.3">
      <c r="B45" s="11">
        <f t="shared" si="0"/>
        <v>35</v>
      </c>
      <c r="C45" s="21">
        <v>587</v>
      </c>
      <c r="D45" s="160" t="s">
        <v>118</v>
      </c>
      <c r="E45" s="161"/>
      <c r="F45" s="161"/>
      <c r="G45" s="162"/>
      <c r="H45" s="48" t="s">
        <v>13</v>
      </c>
      <c r="I45" s="14"/>
      <c r="J45" s="15">
        <v>90</v>
      </c>
      <c r="K45" s="30">
        <v>0</v>
      </c>
      <c r="L45" s="17">
        <v>9.5</v>
      </c>
      <c r="M45" s="18">
        <f t="shared" si="1"/>
        <v>0</v>
      </c>
      <c r="N45" s="19">
        <f t="shared" si="2"/>
        <v>0</v>
      </c>
    </row>
    <row r="46" spans="2:14" s="26" customFormat="1" ht="12.75" customHeight="1" x14ac:dyDescent="0.3">
      <c r="B46" s="40"/>
      <c r="C46" s="40"/>
      <c r="D46" s="131" t="s">
        <v>138</v>
      </c>
      <c r="E46" s="131"/>
      <c r="F46" s="131"/>
      <c r="G46" s="131"/>
      <c r="H46" s="41"/>
      <c r="I46" s="41"/>
      <c r="J46" s="41"/>
      <c r="K46" s="41"/>
      <c r="L46" s="41"/>
      <c r="M46" s="41"/>
      <c r="N46" s="42">
        <f>SUM(N11:N45)</f>
        <v>0</v>
      </c>
    </row>
    <row r="47" spans="2:14" s="26" customFormat="1" ht="12.75" customHeight="1" x14ac:dyDescent="0.3"/>
    <row r="48" spans="2:14" s="26" customFormat="1" ht="12.75" customHeight="1" x14ac:dyDescent="0.3">
      <c r="B48" s="27" t="s">
        <v>20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2:12" s="26" customFormat="1" ht="12.75" customHeight="1" x14ac:dyDescent="0.3">
      <c r="B49" s="27" t="s">
        <v>21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spans="2:12" s="26" customFormat="1" ht="12.75" customHeight="1" x14ac:dyDescent="0.3">
      <c r="B50" s="27" t="s">
        <v>22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2:12" s="26" customFormat="1" ht="12.75" customHeight="1" x14ac:dyDescent="0.3">
      <c r="B51" s="50" t="s">
        <v>647</v>
      </c>
      <c r="C51" s="50"/>
      <c r="D51" s="50"/>
      <c r="E51" s="50"/>
      <c r="F51" s="50"/>
      <c r="G51" s="50"/>
      <c r="H51" s="50"/>
      <c r="I51" s="50"/>
      <c r="J51" s="27"/>
      <c r="K51" s="27"/>
      <c r="L51" s="27"/>
    </row>
    <row r="52" spans="2:12" s="26" customFormat="1" ht="12.75" customHeight="1" x14ac:dyDescent="0.3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spans="2:12" s="26" customFormat="1" ht="12.75" customHeight="1" x14ac:dyDescent="0.3">
      <c r="B53" s="43" t="s">
        <v>23</v>
      </c>
      <c r="C53" s="43"/>
      <c r="D53" s="43"/>
      <c r="E53" s="43"/>
      <c r="F53" s="43"/>
      <c r="G53" s="43"/>
      <c r="H53" s="44" t="s">
        <v>24</v>
      </c>
      <c r="I53" s="43"/>
      <c r="J53" s="43"/>
      <c r="K53" s="43" t="s">
        <v>25</v>
      </c>
      <c r="L53" s="43"/>
    </row>
  </sheetData>
  <sheetProtection algorithmName="SHA-512" hashValue="vWfSszRFObX+5seQ5x4LHPVzEbZhK7Xi2vqoMV6Act/aYnOGnEGBM0gYaSSv3YM0P6Zow3Np/u88+9YBICYeCQ==" saltValue="nMKi+fCHT7UOkOQkSkXR1Q==" spinCount="100000" sheet="1" objects="1" scenarios="1"/>
  <protectedRanges>
    <protectedRange sqref="D4:D5" name="Range1"/>
  </protectedRanges>
  <mergeCells count="37">
    <mergeCell ref="D45:G45"/>
    <mergeCell ref="D46:G46"/>
    <mergeCell ref="D40:G40"/>
    <mergeCell ref="D41:G41"/>
    <mergeCell ref="D42:G42"/>
    <mergeCell ref="D43:G43"/>
    <mergeCell ref="D44:G44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6:G26"/>
    <mergeCell ref="D27:G27"/>
    <mergeCell ref="D16:G16"/>
    <mergeCell ref="D17:G17"/>
    <mergeCell ref="D18:G18"/>
    <mergeCell ref="D19:G19"/>
    <mergeCell ref="D20:G20"/>
    <mergeCell ref="D21:G21"/>
    <mergeCell ref="D15:G15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topLeftCell="A4" zoomScaleNormal="100" workbookViewId="0">
      <selection activeCell="I20" sqref="I20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142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588</v>
      </c>
      <c r="D11" s="142" t="s">
        <v>126</v>
      </c>
      <c r="E11" s="142"/>
      <c r="F11" s="142"/>
      <c r="G11" s="142"/>
      <c r="H11" s="25" t="s">
        <v>11</v>
      </c>
      <c r="I11" s="14"/>
      <c r="J11" s="15">
        <v>300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22" si="0">B11+1</f>
        <v>2</v>
      </c>
      <c r="C12" s="21">
        <v>589</v>
      </c>
      <c r="D12" s="169" t="s">
        <v>127</v>
      </c>
      <c r="E12" s="169"/>
      <c r="F12" s="169"/>
      <c r="G12" s="169"/>
      <c r="H12" s="25" t="s">
        <v>124</v>
      </c>
      <c r="I12" s="14"/>
      <c r="J12" s="103">
        <v>9000</v>
      </c>
      <c r="K12" s="30">
        <v>0</v>
      </c>
      <c r="L12" s="25">
        <v>9.5</v>
      </c>
      <c r="M12" s="31">
        <f t="shared" ref="M12:M22" si="1">PRODUCT(K12,1.095)</f>
        <v>0</v>
      </c>
      <c r="N12" s="32">
        <f t="shared" ref="N12:N22" si="2">PRODUCT(J12,M12)</f>
        <v>0</v>
      </c>
    </row>
    <row r="13" spans="2:14" ht="15" customHeight="1" x14ac:dyDescent="0.3">
      <c r="B13" s="11">
        <f t="shared" si="0"/>
        <v>3</v>
      </c>
      <c r="C13" s="12">
        <v>590</v>
      </c>
      <c r="D13" s="169" t="s">
        <v>128</v>
      </c>
      <c r="E13" s="169"/>
      <c r="F13" s="169"/>
      <c r="G13" s="169"/>
      <c r="H13" s="25" t="s">
        <v>124</v>
      </c>
      <c r="I13" s="14"/>
      <c r="J13" s="15">
        <v>2550</v>
      </c>
      <c r="K13" s="16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591</v>
      </c>
      <c r="D14" s="142" t="s">
        <v>129</v>
      </c>
      <c r="E14" s="142"/>
      <c r="F14" s="142"/>
      <c r="G14" s="142"/>
      <c r="H14" s="25" t="s">
        <v>124</v>
      </c>
      <c r="I14" s="14"/>
      <c r="J14" s="15">
        <v>300</v>
      </c>
      <c r="K14" s="16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5" customHeight="1" x14ac:dyDescent="0.3">
      <c r="B15" s="11">
        <f t="shared" si="0"/>
        <v>5</v>
      </c>
      <c r="C15" s="12">
        <v>592</v>
      </c>
      <c r="D15" s="142" t="s">
        <v>130</v>
      </c>
      <c r="E15" s="142"/>
      <c r="F15" s="142"/>
      <c r="G15" s="142"/>
      <c r="H15" s="25" t="s">
        <v>124</v>
      </c>
      <c r="I15" s="14"/>
      <c r="J15" s="15">
        <v>300</v>
      </c>
      <c r="K15" s="16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5" customHeight="1" x14ac:dyDescent="0.3">
      <c r="B16" s="29">
        <f t="shared" si="0"/>
        <v>6</v>
      </c>
      <c r="C16" s="21">
        <v>593</v>
      </c>
      <c r="D16" s="169" t="s">
        <v>131</v>
      </c>
      <c r="E16" s="142"/>
      <c r="F16" s="142"/>
      <c r="G16" s="142"/>
      <c r="H16" s="25" t="s">
        <v>124</v>
      </c>
      <c r="I16" s="14"/>
      <c r="J16" s="15">
        <v>720</v>
      </c>
      <c r="K16" s="30">
        <v>0</v>
      </c>
      <c r="L16" s="25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9">
        <f t="shared" si="0"/>
        <v>7</v>
      </c>
      <c r="C17" s="21">
        <v>594</v>
      </c>
      <c r="D17" s="169" t="s">
        <v>132</v>
      </c>
      <c r="E17" s="142"/>
      <c r="F17" s="142"/>
      <c r="G17" s="142"/>
      <c r="H17" s="25" t="s">
        <v>11</v>
      </c>
      <c r="I17" s="14"/>
      <c r="J17" s="15">
        <v>90</v>
      </c>
      <c r="K17" s="30">
        <v>0</v>
      </c>
      <c r="L17" s="25">
        <v>9.5</v>
      </c>
      <c r="M17" s="31">
        <f t="shared" si="1"/>
        <v>0</v>
      </c>
      <c r="N17" s="32">
        <f t="shared" si="2"/>
        <v>0</v>
      </c>
    </row>
    <row r="18" spans="2:14" ht="15" customHeight="1" x14ac:dyDescent="0.3">
      <c r="B18" s="29">
        <f t="shared" si="0"/>
        <v>8</v>
      </c>
      <c r="C18" s="21">
        <v>595</v>
      </c>
      <c r="D18" s="170" t="s">
        <v>133</v>
      </c>
      <c r="E18" s="171"/>
      <c r="F18" s="171"/>
      <c r="G18" s="172"/>
      <c r="H18" s="25" t="s">
        <v>11</v>
      </c>
      <c r="I18" s="14"/>
      <c r="J18" s="15">
        <v>90</v>
      </c>
      <c r="K18" s="30">
        <v>0</v>
      </c>
      <c r="L18" s="25">
        <v>9.5</v>
      </c>
      <c r="M18" s="31">
        <f t="shared" si="1"/>
        <v>0</v>
      </c>
      <c r="N18" s="32">
        <f t="shared" si="2"/>
        <v>0</v>
      </c>
    </row>
    <row r="19" spans="2:14" ht="15" customHeight="1" x14ac:dyDescent="0.3">
      <c r="B19" s="29">
        <f t="shared" si="0"/>
        <v>9</v>
      </c>
      <c r="C19" s="21">
        <v>596</v>
      </c>
      <c r="D19" s="142" t="s">
        <v>134</v>
      </c>
      <c r="E19" s="142"/>
      <c r="F19" s="142"/>
      <c r="G19" s="142"/>
      <c r="H19" s="25" t="s">
        <v>13</v>
      </c>
      <c r="I19" s="14"/>
      <c r="J19" s="15">
        <v>150</v>
      </c>
      <c r="K19" s="30">
        <v>0</v>
      </c>
      <c r="L19" s="25">
        <v>9.5</v>
      </c>
      <c r="M19" s="31">
        <f t="shared" si="1"/>
        <v>0</v>
      </c>
      <c r="N19" s="32">
        <f t="shared" si="2"/>
        <v>0</v>
      </c>
    </row>
    <row r="20" spans="2:14" ht="15" customHeight="1" x14ac:dyDescent="0.3">
      <c r="B20" s="29">
        <f t="shared" si="0"/>
        <v>10</v>
      </c>
      <c r="C20" s="21">
        <v>597</v>
      </c>
      <c r="D20" s="142" t="s">
        <v>135</v>
      </c>
      <c r="E20" s="142"/>
      <c r="F20" s="142"/>
      <c r="G20" s="142"/>
      <c r="H20" s="25" t="s">
        <v>11</v>
      </c>
      <c r="I20" s="14"/>
      <c r="J20" s="15">
        <v>60</v>
      </c>
      <c r="K20" s="30">
        <v>0</v>
      </c>
      <c r="L20" s="25">
        <v>9.5</v>
      </c>
      <c r="M20" s="31">
        <f t="shared" si="1"/>
        <v>0</v>
      </c>
      <c r="N20" s="32">
        <f t="shared" si="2"/>
        <v>0</v>
      </c>
    </row>
    <row r="21" spans="2:14" ht="15" customHeight="1" x14ac:dyDescent="0.3">
      <c r="B21" s="29">
        <f t="shared" si="0"/>
        <v>11</v>
      </c>
      <c r="C21" s="21">
        <v>598</v>
      </c>
      <c r="D21" s="138" t="s">
        <v>136</v>
      </c>
      <c r="E21" s="171"/>
      <c r="F21" s="171"/>
      <c r="G21" s="172"/>
      <c r="H21" s="25" t="s">
        <v>13</v>
      </c>
      <c r="I21" s="14"/>
      <c r="J21" s="15">
        <v>300</v>
      </c>
      <c r="K21" s="30">
        <v>0</v>
      </c>
      <c r="L21" s="25">
        <v>9.5</v>
      </c>
      <c r="M21" s="31">
        <f t="shared" si="1"/>
        <v>0</v>
      </c>
      <c r="N21" s="32">
        <f t="shared" si="2"/>
        <v>0</v>
      </c>
    </row>
    <row r="22" spans="2:14" ht="15" customHeight="1" x14ac:dyDescent="0.3">
      <c r="B22" s="29">
        <f t="shared" si="0"/>
        <v>12</v>
      </c>
      <c r="C22" s="21">
        <v>599</v>
      </c>
      <c r="D22" s="142" t="s">
        <v>137</v>
      </c>
      <c r="E22" s="142"/>
      <c r="F22" s="142"/>
      <c r="G22" s="142"/>
      <c r="H22" s="25" t="s">
        <v>13</v>
      </c>
      <c r="I22" s="14"/>
      <c r="J22" s="15">
        <v>150</v>
      </c>
      <c r="K22" s="30">
        <v>0</v>
      </c>
      <c r="L22" s="25">
        <v>9.5</v>
      </c>
      <c r="M22" s="31">
        <f t="shared" si="1"/>
        <v>0</v>
      </c>
      <c r="N22" s="32">
        <f t="shared" si="2"/>
        <v>0</v>
      </c>
    </row>
    <row r="23" spans="2:14" s="26" customFormat="1" ht="12.75" customHeight="1" x14ac:dyDescent="0.3">
      <c r="B23" s="40"/>
      <c r="C23" s="40"/>
      <c r="D23" s="131" t="s">
        <v>143</v>
      </c>
      <c r="E23" s="131"/>
      <c r="F23" s="131"/>
      <c r="G23" s="131"/>
      <c r="H23" s="41"/>
      <c r="I23" s="41"/>
      <c r="J23" s="41"/>
      <c r="K23" s="41"/>
      <c r="L23" s="41"/>
      <c r="M23" s="41"/>
      <c r="N23" s="42">
        <f>SUM(N11:N22)</f>
        <v>0</v>
      </c>
    </row>
    <row r="24" spans="2:14" s="26" customFormat="1" ht="12.75" customHeight="1" x14ac:dyDescent="0.3"/>
    <row r="25" spans="2:14" s="26" customFormat="1" ht="12.75" customHeight="1" x14ac:dyDescent="0.3">
      <c r="B25" s="27" t="s">
        <v>20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2:14" s="26" customFormat="1" ht="12.75" customHeight="1" x14ac:dyDescent="0.3">
      <c r="B26" s="27" t="s">
        <v>21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2:14" s="26" customFormat="1" ht="12.75" customHeight="1" x14ac:dyDescent="0.3">
      <c r="B27" s="27" t="s">
        <v>22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2:14" s="26" customFormat="1" ht="12.75" customHeight="1" x14ac:dyDescent="0.3">
      <c r="B28" s="50" t="s">
        <v>647</v>
      </c>
      <c r="C28" s="50"/>
      <c r="D28" s="50"/>
      <c r="E28" s="50"/>
      <c r="F28" s="50"/>
      <c r="G28" s="50"/>
      <c r="H28" s="50"/>
      <c r="I28" s="50"/>
      <c r="J28" s="27"/>
      <c r="K28" s="27"/>
      <c r="L28" s="27"/>
    </row>
    <row r="29" spans="2:14" s="26" customFormat="1" ht="12.75" customHeight="1" x14ac:dyDescent="0.3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2:14" s="26" customFormat="1" ht="12.75" customHeight="1" x14ac:dyDescent="0.3">
      <c r="B30" s="43" t="s">
        <v>23</v>
      </c>
      <c r="C30" s="43"/>
      <c r="D30" s="43"/>
      <c r="E30" s="43"/>
      <c r="F30" s="43"/>
      <c r="G30" s="43"/>
      <c r="H30" s="44" t="s">
        <v>24</v>
      </c>
      <c r="I30" s="43"/>
      <c r="J30" s="43"/>
      <c r="K30" s="43" t="s">
        <v>25</v>
      </c>
      <c r="L30" s="43"/>
    </row>
  </sheetData>
  <sheetProtection algorithmName="SHA-512" hashValue="HoL6Yhsr0eAS0lIMfsPt7GGk6q14iMJCNMQkWTBt8CFLJY5W23nofVSPIdhQb/TiTAExpBvTStMqIPzs0irGbQ==" saltValue="MYwmYZRbuYvwJMTAufpRNw==" spinCount="100000" sheet="1" objects="1" scenarios="1"/>
  <protectedRanges>
    <protectedRange sqref="D4:D5" name="Range1"/>
  </protectedRanges>
  <mergeCells count="14">
    <mergeCell ref="D23:G23"/>
    <mergeCell ref="D15:G15"/>
    <mergeCell ref="D22:G22"/>
    <mergeCell ref="D16:G16"/>
    <mergeCell ref="D17:G17"/>
    <mergeCell ref="D18:G18"/>
    <mergeCell ref="D19:G19"/>
    <mergeCell ref="D20:G20"/>
    <mergeCell ref="D21:G21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4"/>
  <sheetViews>
    <sheetView zoomScaleNormal="100" workbookViewId="0">
      <selection activeCell="K12" sqref="K12:K15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152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600</v>
      </c>
      <c r="D11" s="135" t="s">
        <v>144</v>
      </c>
      <c r="E11" s="136"/>
      <c r="F11" s="136"/>
      <c r="G11" s="137"/>
      <c r="H11" s="25" t="s">
        <v>124</v>
      </c>
      <c r="I11" s="14"/>
      <c r="J11" s="15">
        <v>150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15" si="0">B11+1</f>
        <v>2</v>
      </c>
      <c r="C12" s="21">
        <v>601</v>
      </c>
      <c r="D12" s="135" t="s">
        <v>151</v>
      </c>
      <c r="E12" s="136"/>
      <c r="F12" s="136"/>
      <c r="G12" s="137"/>
      <c r="H12" s="25" t="s">
        <v>13</v>
      </c>
      <c r="I12" s="14"/>
      <c r="J12" s="15">
        <v>90</v>
      </c>
      <c r="K12" s="30">
        <v>0</v>
      </c>
      <c r="L12" s="25">
        <v>9.5</v>
      </c>
      <c r="M12" s="31">
        <f t="shared" ref="M12:M15" si="1">PRODUCT(K12,1.095)</f>
        <v>0</v>
      </c>
      <c r="N12" s="32">
        <f t="shared" ref="N12:N15" si="2">PRODUCT(J12,M12)</f>
        <v>0</v>
      </c>
    </row>
    <row r="13" spans="2:14" ht="15" customHeight="1" x14ac:dyDescent="0.3">
      <c r="B13" s="11">
        <f t="shared" si="0"/>
        <v>3</v>
      </c>
      <c r="C13" s="12">
        <v>602</v>
      </c>
      <c r="D13" s="138" t="s">
        <v>145</v>
      </c>
      <c r="E13" s="139" t="s">
        <v>146</v>
      </c>
      <c r="F13" s="139" t="s">
        <v>146</v>
      </c>
      <c r="G13" s="140" t="s">
        <v>146</v>
      </c>
      <c r="H13" s="25" t="s">
        <v>11</v>
      </c>
      <c r="I13" s="14"/>
      <c r="J13" s="15">
        <v>10500</v>
      </c>
      <c r="K13" s="30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603</v>
      </c>
      <c r="D14" s="138" t="s">
        <v>147</v>
      </c>
      <c r="E14" s="139" t="s">
        <v>148</v>
      </c>
      <c r="F14" s="139" t="s">
        <v>148</v>
      </c>
      <c r="G14" s="140" t="s">
        <v>148</v>
      </c>
      <c r="H14" s="25" t="s">
        <v>11</v>
      </c>
      <c r="I14" s="14"/>
      <c r="J14" s="15">
        <v>4200</v>
      </c>
      <c r="K14" s="30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5" customHeight="1" x14ac:dyDescent="0.3">
      <c r="B15" s="11">
        <f t="shared" si="0"/>
        <v>5</v>
      </c>
      <c r="C15" s="12">
        <v>604</v>
      </c>
      <c r="D15" s="138" t="s">
        <v>149</v>
      </c>
      <c r="E15" s="139" t="s">
        <v>150</v>
      </c>
      <c r="F15" s="139" t="s">
        <v>150</v>
      </c>
      <c r="G15" s="140" t="s">
        <v>150</v>
      </c>
      <c r="H15" s="25" t="s">
        <v>13</v>
      </c>
      <c r="I15" s="14"/>
      <c r="J15" s="15">
        <v>150</v>
      </c>
      <c r="K15" s="30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s="26" customFormat="1" ht="12.75" customHeight="1" x14ac:dyDescent="0.3">
      <c r="B16" s="40"/>
      <c r="C16" s="40"/>
      <c r="D16" s="131" t="s">
        <v>153</v>
      </c>
      <c r="E16" s="131"/>
      <c r="F16" s="131"/>
      <c r="G16" s="131"/>
      <c r="H16" s="41"/>
      <c r="I16" s="41"/>
      <c r="J16" s="41"/>
      <c r="K16" s="41"/>
      <c r="L16" s="41"/>
      <c r="M16" s="41"/>
      <c r="N16" s="42">
        <f>SUM(N11:N15)</f>
        <v>0</v>
      </c>
    </row>
    <row r="17" spans="2:12" s="26" customFormat="1" ht="12.75" customHeight="1" x14ac:dyDescent="0.3"/>
    <row r="18" spans="2:12" s="26" customFormat="1" ht="12.75" customHeight="1" x14ac:dyDescent="0.3">
      <c r="B18" s="27" t="s">
        <v>20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2:12" s="26" customFormat="1" ht="12.75" customHeight="1" x14ac:dyDescent="0.3">
      <c r="B19" s="27" t="s">
        <v>21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2:12" s="26" customFormat="1" ht="12.75" customHeight="1" x14ac:dyDescent="0.3">
      <c r="B20" s="27" t="s">
        <v>22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2:12" s="26" customFormat="1" ht="12.75" customHeight="1" x14ac:dyDescent="0.3">
      <c r="B21" s="50" t="s">
        <v>647</v>
      </c>
      <c r="C21" s="50"/>
      <c r="D21" s="50"/>
      <c r="E21" s="50"/>
      <c r="F21" s="50"/>
      <c r="G21" s="50"/>
      <c r="H21" s="50"/>
      <c r="I21" s="50"/>
      <c r="J21" s="27"/>
      <c r="K21" s="27"/>
      <c r="L21" s="27"/>
    </row>
    <row r="22" spans="2:12" s="26" customFormat="1" ht="12.75" customHeight="1" x14ac:dyDescent="0.3">
      <c r="B22" s="49" t="s">
        <v>73</v>
      </c>
      <c r="C22" s="50"/>
      <c r="D22" s="50"/>
      <c r="E22" s="50"/>
      <c r="F22" s="50"/>
      <c r="G22" s="50"/>
      <c r="H22" s="50"/>
      <c r="I22" s="50"/>
      <c r="J22" s="27"/>
      <c r="K22" s="27"/>
      <c r="L22" s="27"/>
    </row>
    <row r="23" spans="2:12" s="26" customFormat="1" ht="12.75" customHeight="1" x14ac:dyDescent="0.3"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2:12" s="26" customFormat="1" ht="12.75" customHeight="1" x14ac:dyDescent="0.3">
      <c r="B24" s="43" t="s">
        <v>23</v>
      </c>
      <c r="C24" s="43"/>
      <c r="D24" s="43"/>
      <c r="E24" s="43"/>
      <c r="F24" s="43"/>
      <c r="G24" s="43"/>
      <c r="H24" s="44" t="s">
        <v>24</v>
      </c>
      <c r="I24" s="43"/>
      <c r="J24" s="43"/>
      <c r="K24" s="43" t="s">
        <v>25</v>
      </c>
      <c r="L24" s="43"/>
    </row>
  </sheetData>
  <sheetProtection algorithmName="SHA-512" hashValue="fKnKTst+NHI2i3VG8ol4MRViugT4VQemq93226NIZ9LRmTqRScd3zcQKq/RBSLVESyuSyg8CWqZJBgNYLFwQcg==" saltValue="+6ewx6Fnj2q9aO3fsaV8rQ==" spinCount="100000" sheet="1" objects="1" scenarios="1"/>
  <protectedRanges>
    <protectedRange sqref="D4:D5" name="Range1"/>
  </protectedRanges>
  <mergeCells count="7">
    <mergeCell ref="D15:G15"/>
    <mergeCell ref="D16:G16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1"/>
  <sheetViews>
    <sheetView topLeftCell="A67" zoomScaleNormal="100" workbookViewId="0">
      <selection activeCell="D17" sqref="D17:G17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154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605</v>
      </c>
      <c r="D11" s="157" t="s">
        <v>155</v>
      </c>
      <c r="E11" s="158"/>
      <c r="F11" s="158"/>
      <c r="G11" s="159"/>
      <c r="H11" s="25" t="s">
        <v>13</v>
      </c>
      <c r="I11" s="14"/>
      <c r="J11" s="15">
        <v>810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72" si="0">B11+1</f>
        <v>2</v>
      </c>
      <c r="C12" s="21">
        <v>606</v>
      </c>
      <c r="D12" s="157" t="s">
        <v>156</v>
      </c>
      <c r="E12" s="158"/>
      <c r="F12" s="158"/>
      <c r="G12" s="159"/>
      <c r="H12" s="25" t="s">
        <v>219</v>
      </c>
      <c r="I12" s="14"/>
      <c r="J12" s="15">
        <v>2400</v>
      </c>
      <c r="K12" s="30">
        <v>0</v>
      </c>
      <c r="L12" s="25">
        <v>9.5</v>
      </c>
      <c r="M12" s="31">
        <f t="shared" ref="M12:M72" si="1">PRODUCT(K12,1.095)</f>
        <v>0</v>
      </c>
      <c r="N12" s="32">
        <f t="shared" ref="N12:N72" si="2">PRODUCT(J12,M12)</f>
        <v>0</v>
      </c>
    </row>
    <row r="13" spans="2:14" ht="15" customHeight="1" x14ac:dyDescent="0.3">
      <c r="B13" s="11">
        <f t="shared" si="0"/>
        <v>3</v>
      </c>
      <c r="C13" s="12">
        <v>607</v>
      </c>
      <c r="D13" s="157" t="s">
        <v>157</v>
      </c>
      <c r="E13" s="158"/>
      <c r="F13" s="158"/>
      <c r="G13" s="159"/>
      <c r="H13" s="25" t="s">
        <v>219</v>
      </c>
      <c r="I13" s="14"/>
      <c r="J13" s="15">
        <v>1080</v>
      </c>
      <c r="K13" s="30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608</v>
      </c>
      <c r="D14" s="157" t="s">
        <v>158</v>
      </c>
      <c r="E14" s="158"/>
      <c r="F14" s="158"/>
      <c r="G14" s="159"/>
      <c r="H14" s="25" t="s">
        <v>219</v>
      </c>
      <c r="I14" s="14"/>
      <c r="J14" s="15">
        <v>270</v>
      </c>
      <c r="K14" s="30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5" customHeight="1" x14ac:dyDescent="0.3">
      <c r="B15" s="11">
        <f t="shared" si="0"/>
        <v>5</v>
      </c>
      <c r="C15" s="12">
        <v>609</v>
      </c>
      <c r="D15" s="157" t="s">
        <v>159</v>
      </c>
      <c r="E15" s="158"/>
      <c r="F15" s="158"/>
      <c r="G15" s="159"/>
      <c r="H15" s="25" t="s">
        <v>219</v>
      </c>
      <c r="I15" s="14"/>
      <c r="J15" s="15">
        <v>2400</v>
      </c>
      <c r="K15" s="30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5" customHeight="1" x14ac:dyDescent="0.3">
      <c r="B16" s="29">
        <f t="shared" si="0"/>
        <v>6</v>
      </c>
      <c r="C16" s="21">
        <v>610</v>
      </c>
      <c r="D16" s="157" t="s">
        <v>160</v>
      </c>
      <c r="E16" s="158" t="s">
        <v>161</v>
      </c>
      <c r="F16" s="158" t="s">
        <v>161</v>
      </c>
      <c r="G16" s="159" t="s">
        <v>161</v>
      </c>
      <c r="H16" s="25" t="s">
        <v>219</v>
      </c>
      <c r="I16" s="14"/>
      <c r="J16" s="15">
        <v>135</v>
      </c>
      <c r="K16" s="30">
        <v>0</v>
      </c>
      <c r="L16" s="25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9">
        <f t="shared" si="0"/>
        <v>7</v>
      </c>
      <c r="C17" s="21">
        <v>611</v>
      </c>
      <c r="D17" s="157" t="s">
        <v>162</v>
      </c>
      <c r="E17" s="158" t="s">
        <v>163</v>
      </c>
      <c r="F17" s="158" t="s">
        <v>163</v>
      </c>
      <c r="G17" s="159" t="s">
        <v>163</v>
      </c>
      <c r="H17" s="25" t="s">
        <v>219</v>
      </c>
      <c r="I17" s="14"/>
      <c r="J17" s="15">
        <v>240</v>
      </c>
      <c r="K17" s="30">
        <v>0</v>
      </c>
      <c r="L17" s="25">
        <v>9.5</v>
      </c>
      <c r="M17" s="31">
        <f t="shared" si="1"/>
        <v>0</v>
      </c>
      <c r="N17" s="32">
        <f t="shared" si="2"/>
        <v>0</v>
      </c>
    </row>
    <row r="18" spans="2:14" ht="15" customHeight="1" x14ac:dyDescent="0.3">
      <c r="B18" s="29">
        <f t="shared" si="0"/>
        <v>8</v>
      </c>
      <c r="C18" s="21">
        <v>612</v>
      </c>
      <c r="D18" s="157" t="s">
        <v>164</v>
      </c>
      <c r="E18" s="158" t="s">
        <v>163</v>
      </c>
      <c r="F18" s="158" t="s">
        <v>163</v>
      </c>
      <c r="G18" s="159" t="s">
        <v>163</v>
      </c>
      <c r="H18" s="25" t="s">
        <v>219</v>
      </c>
      <c r="I18" s="14"/>
      <c r="J18" s="15">
        <v>1500</v>
      </c>
      <c r="K18" s="30">
        <v>0</v>
      </c>
      <c r="L18" s="25">
        <v>9.5</v>
      </c>
      <c r="M18" s="31">
        <f t="shared" si="1"/>
        <v>0</v>
      </c>
      <c r="N18" s="32">
        <f t="shared" si="2"/>
        <v>0</v>
      </c>
    </row>
    <row r="19" spans="2:14" ht="15" customHeight="1" x14ac:dyDescent="0.3">
      <c r="B19" s="29">
        <f t="shared" si="0"/>
        <v>9</v>
      </c>
      <c r="C19" s="21">
        <v>613</v>
      </c>
      <c r="D19" s="157" t="s">
        <v>165</v>
      </c>
      <c r="E19" s="158" t="s">
        <v>163</v>
      </c>
      <c r="F19" s="158" t="s">
        <v>163</v>
      </c>
      <c r="G19" s="159" t="s">
        <v>163</v>
      </c>
      <c r="H19" s="25" t="s">
        <v>219</v>
      </c>
      <c r="I19" s="14"/>
      <c r="J19" s="15">
        <v>2400</v>
      </c>
      <c r="K19" s="30">
        <v>0</v>
      </c>
      <c r="L19" s="25">
        <v>9.5</v>
      </c>
      <c r="M19" s="31">
        <f t="shared" si="1"/>
        <v>0</v>
      </c>
      <c r="N19" s="32">
        <f t="shared" si="2"/>
        <v>0</v>
      </c>
    </row>
    <row r="20" spans="2:14" ht="15" customHeight="1" x14ac:dyDescent="0.3">
      <c r="B20" s="29">
        <f t="shared" si="0"/>
        <v>10</v>
      </c>
      <c r="C20" s="21">
        <v>614</v>
      </c>
      <c r="D20" s="157" t="s">
        <v>166</v>
      </c>
      <c r="E20" s="158" t="s">
        <v>163</v>
      </c>
      <c r="F20" s="158" t="s">
        <v>163</v>
      </c>
      <c r="G20" s="159" t="s">
        <v>163</v>
      </c>
      <c r="H20" s="25" t="s">
        <v>219</v>
      </c>
      <c r="I20" s="14"/>
      <c r="J20" s="15">
        <v>300</v>
      </c>
      <c r="K20" s="30">
        <v>0</v>
      </c>
      <c r="L20" s="25">
        <v>9.5</v>
      </c>
      <c r="M20" s="31">
        <f t="shared" si="1"/>
        <v>0</v>
      </c>
      <c r="N20" s="32">
        <f t="shared" si="2"/>
        <v>0</v>
      </c>
    </row>
    <row r="21" spans="2:14" ht="15" customHeight="1" x14ac:dyDescent="0.3">
      <c r="B21" s="29">
        <f t="shared" si="0"/>
        <v>11</v>
      </c>
      <c r="C21" s="21">
        <v>615</v>
      </c>
      <c r="D21" s="157" t="s">
        <v>167</v>
      </c>
      <c r="E21" s="158" t="s">
        <v>163</v>
      </c>
      <c r="F21" s="158" t="s">
        <v>163</v>
      </c>
      <c r="G21" s="159" t="s">
        <v>163</v>
      </c>
      <c r="H21" s="25" t="s">
        <v>219</v>
      </c>
      <c r="I21" s="14"/>
      <c r="J21" s="15">
        <v>240</v>
      </c>
      <c r="K21" s="30">
        <v>0</v>
      </c>
      <c r="L21" s="25">
        <v>9.5</v>
      </c>
      <c r="M21" s="31">
        <f t="shared" si="1"/>
        <v>0</v>
      </c>
      <c r="N21" s="32">
        <f t="shared" si="2"/>
        <v>0</v>
      </c>
    </row>
    <row r="22" spans="2:14" ht="15" customHeight="1" x14ac:dyDescent="0.3">
      <c r="B22" s="29">
        <f t="shared" si="0"/>
        <v>12</v>
      </c>
      <c r="C22" s="21">
        <v>616</v>
      </c>
      <c r="D22" s="157" t="s">
        <v>168</v>
      </c>
      <c r="E22" s="158" t="s">
        <v>163</v>
      </c>
      <c r="F22" s="158" t="s">
        <v>163</v>
      </c>
      <c r="G22" s="159" t="s">
        <v>163</v>
      </c>
      <c r="H22" s="25" t="s">
        <v>219</v>
      </c>
      <c r="I22" s="14"/>
      <c r="J22" s="15">
        <v>240</v>
      </c>
      <c r="K22" s="30">
        <v>0</v>
      </c>
      <c r="L22" s="25">
        <v>9.5</v>
      </c>
      <c r="M22" s="31">
        <f t="shared" si="1"/>
        <v>0</v>
      </c>
      <c r="N22" s="32">
        <f t="shared" si="2"/>
        <v>0</v>
      </c>
    </row>
    <row r="23" spans="2:14" ht="15" customHeight="1" x14ac:dyDescent="0.3">
      <c r="B23" s="29">
        <f t="shared" si="0"/>
        <v>13</v>
      </c>
      <c r="C23" s="21">
        <v>617</v>
      </c>
      <c r="D23" s="157" t="s">
        <v>169</v>
      </c>
      <c r="E23" s="158" t="s">
        <v>170</v>
      </c>
      <c r="F23" s="158" t="s">
        <v>170</v>
      </c>
      <c r="G23" s="159" t="s">
        <v>170</v>
      </c>
      <c r="H23" s="25" t="s">
        <v>219</v>
      </c>
      <c r="I23" s="14"/>
      <c r="J23" s="15">
        <v>4200</v>
      </c>
      <c r="K23" s="30">
        <v>0</v>
      </c>
      <c r="L23" s="25">
        <v>9.5</v>
      </c>
      <c r="M23" s="31">
        <f t="shared" si="1"/>
        <v>0</v>
      </c>
      <c r="N23" s="32">
        <f t="shared" si="2"/>
        <v>0</v>
      </c>
    </row>
    <row r="24" spans="2:14" ht="15" customHeight="1" x14ac:dyDescent="0.3">
      <c r="B24" s="29">
        <f t="shared" si="0"/>
        <v>14</v>
      </c>
      <c r="C24" s="21">
        <v>618</v>
      </c>
      <c r="D24" s="157" t="s">
        <v>171</v>
      </c>
      <c r="E24" s="158" t="s">
        <v>170</v>
      </c>
      <c r="F24" s="158" t="s">
        <v>170</v>
      </c>
      <c r="G24" s="159" t="s">
        <v>170</v>
      </c>
      <c r="H24" s="25" t="s">
        <v>219</v>
      </c>
      <c r="I24" s="14"/>
      <c r="J24" s="15">
        <v>4200</v>
      </c>
      <c r="K24" s="30">
        <v>0</v>
      </c>
      <c r="L24" s="25">
        <v>9.5</v>
      </c>
      <c r="M24" s="31">
        <f t="shared" si="1"/>
        <v>0</v>
      </c>
      <c r="N24" s="32">
        <f t="shared" si="2"/>
        <v>0</v>
      </c>
    </row>
    <row r="25" spans="2:14" ht="15" customHeight="1" x14ac:dyDescent="0.3">
      <c r="B25" s="29">
        <f t="shared" si="0"/>
        <v>15</v>
      </c>
      <c r="C25" s="21">
        <v>619</v>
      </c>
      <c r="D25" s="157" t="s">
        <v>172</v>
      </c>
      <c r="E25" s="158" t="s">
        <v>170</v>
      </c>
      <c r="F25" s="158" t="s">
        <v>170</v>
      </c>
      <c r="G25" s="159" t="s">
        <v>170</v>
      </c>
      <c r="H25" s="25" t="s">
        <v>219</v>
      </c>
      <c r="I25" s="14"/>
      <c r="J25" s="15">
        <v>2100</v>
      </c>
      <c r="K25" s="30">
        <v>0</v>
      </c>
      <c r="L25" s="25">
        <v>9.5</v>
      </c>
      <c r="M25" s="31">
        <f t="shared" si="1"/>
        <v>0</v>
      </c>
      <c r="N25" s="32">
        <f t="shared" si="2"/>
        <v>0</v>
      </c>
    </row>
    <row r="26" spans="2:14" ht="15" customHeight="1" x14ac:dyDescent="0.3">
      <c r="B26" s="29">
        <f t="shared" si="0"/>
        <v>16</v>
      </c>
      <c r="C26" s="21">
        <v>620</v>
      </c>
      <c r="D26" s="157" t="s">
        <v>173</v>
      </c>
      <c r="E26" s="158" t="s">
        <v>170</v>
      </c>
      <c r="F26" s="158" t="s">
        <v>170</v>
      </c>
      <c r="G26" s="159" t="s">
        <v>170</v>
      </c>
      <c r="H26" s="25" t="s">
        <v>219</v>
      </c>
      <c r="I26" s="14"/>
      <c r="J26" s="15">
        <v>2100</v>
      </c>
      <c r="K26" s="30">
        <v>0</v>
      </c>
      <c r="L26" s="25">
        <v>9.5</v>
      </c>
      <c r="M26" s="31">
        <f t="shared" si="1"/>
        <v>0</v>
      </c>
      <c r="N26" s="32">
        <f t="shared" si="2"/>
        <v>0</v>
      </c>
    </row>
    <row r="27" spans="2:14" ht="15" customHeight="1" x14ac:dyDescent="0.3">
      <c r="B27" s="11">
        <f t="shared" si="0"/>
        <v>17</v>
      </c>
      <c r="C27" s="12">
        <v>621</v>
      </c>
      <c r="D27" s="157" t="s">
        <v>174</v>
      </c>
      <c r="E27" s="158" t="s">
        <v>170</v>
      </c>
      <c r="F27" s="158" t="s">
        <v>170</v>
      </c>
      <c r="G27" s="159" t="s">
        <v>170</v>
      </c>
      <c r="H27" s="25" t="s">
        <v>219</v>
      </c>
      <c r="I27" s="14"/>
      <c r="J27" s="15">
        <v>2100</v>
      </c>
      <c r="K27" s="30">
        <v>0</v>
      </c>
      <c r="L27" s="17">
        <v>9.5</v>
      </c>
      <c r="M27" s="18">
        <f t="shared" si="1"/>
        <v>0</v>
      </c>
      <c r="N27" s="19">
        <f t="shared" si="2"/>
        <v>0</v>
      </c>
    </row>
    <row r="28" spans="2:14" ht="15" customHeight="1" x14ac:dyDescent="0.3">
      <c r="B28" s="11">
        <f t="shared" si="0"/>
        <v>18</v>
      </c>
      <c r="C28" s="12">
        <v>622</v>
      </c>
      <c r="D28" s="157" t="s">
        <v>175</v>
      </c>
      <c r="E28" s="158" t="s">
        <v>170</v>
      </c>
      <c r="F28" s="158" t="s">
        <v>170</v>
      </c>
      <c r="G28" s="159" t="s">
        <v>170</v>
      </c>
      <c r="H28" s="25" t="s">
        <v>219</v>
      </c>
      <c r="I28" s="14"/>
      <c r="J28" s="15">
        <v>2100</v>
      </c>
      <c r="K28" s="30">
        <v>0</v>
      </c>
      <c r="L28" s="17">
        <v>9.5</v>
      </c>
      <c r="M28" s="18">
        <f t="shared" si="1"/>
        <v>0</v>
      </c>
      <c r="N28" s="19">
        <f t="shared" si="2"/>
        <v>0</v>
      </c>
    </row>
    <row r="29" spans="2:14" ht="15" customHeight="1" x14ac:dyDescent="0.3">
      <c r="B29" s="11">
        <f t="shared" si="0"/>
        <v>19</v>
      </c>
      <c r="C29" s="12">
        <v>623</v>
      </c>
      <c r="D29" s="157" t="s">
        <v>176</v>
      </c>
      <c r="E29" s="158" t="s">
        <v>170</v>
      </c>
      <c r="F29" s="158" t="s">
        <v>170</v>
      </c>
      <c r="G29" s="159" t="s">
        <v>170</v>
      </c>
      <c r="H29" s="25" t="s">
        <v>219</v>
      </c>
      <c r="I29" s="14"/>
      <c r="J29" s="15">
        <v>6000</v>
      </c>
      <c r="K29" s="30">
        <v>0</v>
      </c>
      <c r="L29" s="17">
        <v>9.5</v>
      </c>
      <c r="M29" s="18">
        <f t="shared" si="1"/>
        <v>0</v>
      </c>
      <c r="N29" s="19">
        <f t="shared" si="2"/>
        <v>0</v>
      </c>
    </row>
    <row r="30" spans="2:14" ht="15" customHeight="1" x14ac:dyDescent="0.3">
      <c r="B30" s="11">
        <f t="shared" si="0"/>
        <v>20</v>
      </c>
      <c r="C30" s="12">
        <v>624</v>
      </c>
      <c r="D30" s="157" t="s">
        <v>177</v>
      </c>
      <c r="E30" s="158" t="s">
        <v>170</v>
      </c>
      <c r="F30" s="158" t="s">
        <v>170</v>
      </c>
      <c r="G30" s="159" t="s">
        <v>170</v>
      </c>
      <c r="H30" s="25" t="s">
        <v>219</v>
      </c>
      <c r="I30" s="14"/>
      <c r="J30" s="15">
        <v>6000</v>
      </c>
      <c r="K30" s="30">
        <v>0</v>
      </c>
      <c r="L30" s="17">
        <v>9.5</v>
      </c>
      <c r="M30" s="18">
        <f t="shared" si="1"/>
        <v>0</v>
      </c>
      <c r="N30" s="19">
        <f t="shared" si="2"/>
        <v>0</v>
      </c>
    </row>
    <row r="31" spans="2:14" ht="15" customHeight="1" x14ac:dyDescent="0.3">
      <c r="B31" s="11">
        <f t="shared" si="0"/>
        <v>21</v>
      </c>
      <c r="C31" s="12">
        <v>625</v>
      </c>
      <c r="D31" s="157" t="s">
        <v>178</v>
      </c>
      <c r="E31" s="158" t="s">
        <v>170</v>
      </c>
      <c r="F31" s="158" t="s">
        <v>170</v>
      </c>
      <c r="G31" s="159" t="s">
        <v>170</v>
      </c>
      <c r="H31" s="25" t="s">
        <v>219</v>
      </c>
      <c r="I31" s="14"/>
      <c r="J31" s="15">
        <v>2100</v>
      </c>
      <c r="K31" s="30">
        <v>0</v>
      </c>
      <c r="L31" s="17">
        <v>9.5</v>
      </c>
      <c r="M31" s="18">
        <f t="shared" si="1"/>
        <v>0</v>
      </c>
      <c r="N31" s="19">
        <f t="shared" si="2"/>
        <v>0</v>
      </c>
    </row>
    <row r="32" spans="2:14" ht="15" customHeight="1" x14ac:dyDescent="0.3">
      <c r="B32" s="11">
        <f t="shared" si="0"/>
        <v>22</v>
      </c>
      <c r="C32" s="21">
        <v>626</v>
      </c>
      <c r="D32" s="173" t="s">
        <v>179</v>
      </c>
      <c r="E32" s="174" t="s">
        <v>170</v>
      </c>
      <c r="F32" s="174" t="s">
        <v>170</v>
      </c>
      <c r="G32" s="175" t="s">
        <v>170</v>
      </c>
      <c r="H32" s="25" t="s">
        <v>219</v>
      </c>
      <c r="I32" s="14"/>
      <c r="J32" s="15">
        <v>2100</v>
      </c>
      <c r="K32" s="30">
        <v>0</v>
      </c>
      <c r="L32" s="17">
        <v>9.5</v>
      </c>
      <c r="M32" s="18">
        <f t="shared" si="1"/>
        <v>0</v>
      </c>
      <c r="N32" s="19">
        <f t="shared" si="2"/>
        <v>0</v>
      </c>
    </row>
    <row r="33" spans="2:14" ht="15" customHeight="1" x14ac:dyDescent="0.3">
      <c r="B33" s="11">
        <f t="shared" si="0"/>
        <v>23</v>
      </c>
      <c r="C33" s="21">
        <v>627</v>
      </c>
      <c r="D33" s="173" t="s">
        <v>180</v>
      </c>
      <c r="E33" s="174" t="s">
        <v>170</v>
      </c>
      <c r="F33" s="174" t="s">
        <v>170</v>
      </c>
      <c r="G33" s="175" t="s">
        <v>170</v>
      </c>
      <c r="H33" s="25" t="s">
        <v>219</v>
      </c>
      <c r="I33" s="14"/>
      <c r="J33" s="15">
        <v>2100</v>
      </c>
      <c r="K33" s="30">
        <v>0</v>
      </c>
      <c r="L33" s="17">
        <v>9.5</v>
      </c>
      <c r="M33" s="18">
        <f t="shared" si="1"/>
        <v>0</v>
      </c>
      <c r="N33" s="19">
        <f t="shared" si="2"/>
        <v>0</v>
      </c>
    </row>
    <row r="34" spans="2:14" ht="12.95" customHeight="1" x14ac:dyDescent="0.3">
      <c r="B34" s="11">
        <f t="shared" si="0"/>
        <v>24</v>
      </c>
      <c r="C34" s="21">
        <v>628</v>
      </c>
      <c r="D34" s="173" t="s">
        <v>181</v>
      </c>
      <c r="E34" s="174" t="s">
        <v>170</v>
      </c>
      <c r="F34" s="174" t="s">
        <v>170</v>
      </c>
      <c r="G34" s="175" t="s">
        <v>170</v>
      </c>
      <c r="H34" s="25" t="s">
        <v>219</v>
      </c>
      <c r="I34" s="14"/>
      <c r="J34" s="15">
        <v>2100</v>
      </c>
      <c r="K34" s="30">
        <v>0</v>
      </c>
      <c r="L34" s="17">
        <v>9.5</v>
      </c>
      <c r="M34" s="18">
        <f t="shared" si="1"/>
        <v>0</v>
      </c>
      <c r="N34" s="19">
        <f t="shared" si="2"/>
        <v>0</v>
      </c>
    </row>
    <row r="35" spans="2:14" ht="12.95" customHeight="1" x14ac:dyDescent="0.3">
      <c r="B35" s="11">
        <f t="shared" si="0"/>
        <v>25</v>
      </c>
      <c r="C35" s="21">
        <v>629</v>
      </c>
      <c r="D35" s="157" t="s">
        <v>182</v>
      </c>
      <c r="E35" s="158" t="s">
        <v>170</v>
      </c>
      <c r="F35" s="158" t="s">
        <v>170</v>
      </c>
      <c r="G35" s="159" t="s">
        <v>170</v>
      </c>
      <c r="H35" s="25" t="s">
        <v>219</v>
      </c>
      <c r="I35" s="14"/>
      <c r="J35" s="15">
        <v>2100</v>
      </c>
      <c r="K35" s="30">
        <v>0</v>
      </c>
      <c r="L35" s="17">
        <v>9.5</v>
      </c>
      <c r="M35" s="18">
        <f t="shared" si="1"/>
        <v>0</v>
      </c>
      <c r="N35" s="19">
        <f t="shared" si="2"/>
        <v>0</v>
      </c>
    </row>
    <row r="36" spans="2:14" ht="15" customHeight="1" x14ac:dyDescent="0.3">
      <c r="B36" s="11">
        <f t="shared" si="0"/>
        <v>26</v>
      </c>
      <c r="C36" s="21">
        <v>630</v>
      </c>
      <c r="D36" s="157" t="s">
        <v>183</v>
      </c>
      <c r="E36" s="158" t="s">
        <v>170</v>
      </c>
      <c r="F36" s="158" t="s">
        <v>170</v>
      </c>
      <c r="G36" s="159" t="s">
        <v>170</v>
      </c>
      <c r="H36" s="25" t="s">
        <v>219</v>
      </c>
      <c r="I36" s="14"/>
      <c r="J36" s="15">
        <v>2100</v>
      </c>
      <c r="K36" s="30">
        <v>0</v>
      </c>
      <c r="L36" s="17">
        <v>9.5</v>
      </c>
      <c r="M36" s="18">
        <f t="shared" si="1"/>
        <v>0</v>
      </c>
      <c r="N36" s="19">
        <f t="shared" si="2"/>
        <v>0</v>
      </c>
    </row>
    <row r="37" spans="2:14" ht="15" customHeight="1" x14ac:dyDescent="0.3">
      <c r="B37" s="11">
        <f t="shared" si="0"/>
        <v>27</v>
      </c>
      <c r="C37" s="21">
        <v>631</v>
      </c>
      <c r="D37" s="157" t="s">
        <v>184</v>
      </c>
      <c r="E37" s="158" t="s">
        <v>170</v>
      </c>
      <c r="F37" s="158" t="s">
        <v>170</v>
      </c>
      <c r="G37" s="159" t="s">
        <v>170</v>
      </c>
      <c r="H37" s="25" t="s">
        <v>219</v>
      </c>
      <c r="I37" s="14"/>
      <c r="J37" s="15">
        <v>2100</v>
      </c>
      <c r="K37" s="30">
        <v>0</v>
      </c>
      <c r="L37" s="17">
        <v>9.5</v>
      </c>
      <c r="M37" s="18">
        <f t="shared" si="1"/>
        <v>0</v>
      </c>
      <c r="N37" s="19">
        <f t="shared" si="2"/>
        <v>0</v>
      </c>
    </row>
    <row r="38" spans="2:14" ht="15" customHeight="1" x14ac:dyDescent="0.3">
      <c r="B38" s="11">
        <f t="shared" si="0"/>
        <v>28</v>
      </c>
      <c r="C38" s="21">
        <v>632</v>
      </c>
      <c r="D38" s="157" t="s">
        <v>185</v>
      </c>
      <c r="E38" s="158" t="s">
        <v>170</v>
      </c>
      <c r="F38" s="158" t="s">
        <v>170</v>
      </c>
      <c r="G38" s="159" t="s">
        <v>170</v>
      </c>
      <c r="H38" s="25" t="s">
        <v>219</v>
      </c>
      <c r="I38" s="14"/>
      <c r="J38" s="15">
        <v>2100</v>
      </c>
      <c r="K38" s="30">
        <v>0</v>
      </c>
      <c r="L38" s="17">
        <v>9.5</v>
      </c>
      <c r="M38" s="18">
        <f t="shared" si="1"/>
        <v>0</v>
      </c>
      <c r="N38" s="19">
        <f t="shared" si="2"/>
        <v>0</v>
      </c>
    </row>
    <row r="39" spans="2:14" ht="12.75" customHeight="1" x14ac:dyDescent="0.3">
      <c r="B39" s="11">
        <f t="shared" si="0"/>
        <v>29</v>
      </c>
      <c r="C39" s="21">
        <v>633</v>
      </c>
      <c r="D39" s="157" t="s">
        <v>186</v>
      </c>
      <c r="E39" s="158" t="s">
        <v>170</v>
      </c>
      <c r="F39" s="158" t="s">
        <v>170</v>
      </c>
      <c r="G39" s="159" t="s">
        <v>170</v>
      </c>
      <c r="H39" s="25" t="s">
        <v>219</v>
      </c>
      <c r="I39" s="14"/>
      <c r="J39" s="15">
        <v>8100</v>
      </c>
      <c r="K39" s="30">
        <v>0</v>
      </c>
      <c r="L39" s="17">
        <v>9.5</v>
      </c>
      <c r="M39" s="18">
        <f t="shared" si="1"/>
        <v>0</v>
      </c>
      <c r="N39" s="19">
        <f t="shared" si="2"/>
        <v>0</v>
      </c>
    </row>
    <row r="40" spans="2:14" ht="12.75" customHeight="1" x14ac:dyDescent="0.3">
      <c r="B40" s="11">
        <f t="shared" si="0"/>
        <v>30</v>
      </c>
      <c r="C40" s="21">
        <v>634</v>
      </c>
      <c r="D40" s="157" t="s">
        <v>187</v>
      </c>
      <c r="E40" s="158" t="s">
        <v>170</v>
      </c>
      <c r="F40" s="158" t="s">
        <v>170</v>
      </c>
      <c r="G40" s="159" t="s">
        <v>170</v>
      </c>
      <c r="H40" s="25" t="s">
        <v>219</v>
      </c>
      <c r="I40" s="14"/>
      <c r="J40" s="15">
        <v>7500</v>
      </c>
      <c r="K40" s="30">
        <v>0</v>
      </c>
      <c r="L40" s="17">
        <v>9.5</v>
      </c>
      <c r="M40" s="18">
        <f t="shared" si="1"/>
        <v>0</v>
      </c>
      <c r="N40" s="19">
        <f t="shared" si="2"/>
        <v>0</v>
      </c>
    </row>
    <row r="41" spans="2:14" ht="12.95" customHeight="1" x14ac:dyDescent="0.3">
      <c r="B41" s="11">
        <f t="shared" si="0"/>
        <v>31</v>
      </c>
      <c r="C41" s="21">
        <v>635</v>
      </c>
      <c r="D41" s="157" t="s">
        <v>188</v>
      </c>
      <c r="E41" s="158" t="s">
        <v>170</v>
      </c>
      <c r="F41" s="158" t="s">
        <v>170</v>
      </c>
      <c r="G41" s="159" t="s">
        <v>170</v>
      </c>
      <c r="H41" s="25" t="s">
        <v>219</v>
      </c>
      <c r="I41" s="14"/>
      <c r="J41" s="15">
        <v>240</v>
      </c>
      <c r="K41" s="30">
        <v>0</v>
      </c>
      <c r="L41" s="17">
        <v>9.5</v>
      </c>
      <c r="M41" s="18">
        <f t="shared" si="1"/>
        <v>0</v>
      </c>
      <c r="N41" s="19">
        <f t="shared" si="2"/>
        <v>0</v>
      </c>
    </row>
    <row r="42" spans="2:14" ht="12.75" customHeight="1" x14ac:dyDescent="0.3">
      <c r="B42" s="11">
        <f t="shared" si="0"/>
        <v>32</v>
      </c>
      <c r="C42" s="21">
        <v>636</v>
      </c>
      <c r="D42" s="157" t="s">
        <v>189</v>
      </c>
      <c r="E42" s="158" t="s">
        <v>170</v>
      </c>
      <c r="F42" s="158" t="s">
        <v>170</v>
      </c>
      <c r="G42" s="159" t="s">
        <v>170</v>
      </c>
      <c r="H42" s="25" t="s">
        <v>219</v>
      </c>
      <c r="I42" s="14"/>
      <c r="J42" s="15">
        <v>240</v>
      </c>
      <c r="K42" s="30">
        <v>0</v>
      </c>
      <c r="L42" s="17">
        <v>9.5</v>
      </c>
      <c r="M42" s="18">
        <f t="shared" si="1"/>
        <v>0</v>
      </c>
      <c r="N42" s="19">
        <f t="shared" si="2"/>
        <v>0</v>
      </c>
    </row>
    <row r="43" spans="2:14" ht="12.75" customHeight="1" x14ac:dyDescent="0.3">
      <c r="B43" s="11">
        <f t="shared" si="0"/>
        <v>33</v>
      </c>
      <c r="C43" s="21">
        <v>637</v>
      </c>
      <c r="D43" s="157" t="s">
        <v>190</v>
      </c>
      <c r="E43" s="158"/>
      <c r="F43" s="158"/>
      <c r="G43" s="159"/>
      <c r="H43" s="25" t="s">
        <v>219</v>
      </c>
      <c r="I43" s="14"/>
      <c r="J43" s="15">
        <v>4200</v>
      </c>
      <c r="K43" s="30">
        <v>0</v>
      </c>
      <c r="L43" s="17">
        <v>9.5</v>
      </c>
      <c r="M43" s="18">
        <f t="shared" si="1"/>
        <v>0</v>
      </c>
      <c r="N43" s="19">
        <f t="shared" si="2"/>
        <v>0</v>
      </c>
    </row>
    <row r="44" spans="2:14" ht="12.75" customHeight="1" x14ac:dyDescent="0.3">
      <c r="B44" s="11">
        <f t="shared" si="0"/>
        <v>34</v>
      </c>
      <c r="C44" s="21">
        <v>638</v>
      </c>
      <c r="D44" s="157" t="s">
        <v>191</v>
      </c>
      <c r="E44" s="158"/>
      <c r="F44" s="158"/>
      <c r="G44" s="159"/>
      <c r="H44" s="25" t="s">
        <v>219</v>
      </c>
      <c r="I44" s="14"/>
      <c r="J44" s="15">
        <v>4200</v>
      </c>
      <c r="K44" s="30">
        <v>0</v>
      </c>
      <c r="L44" s="17">
        <v>9.5</v>
      </c>
      <c r="M44" s="18">
        <f t="shared" si="1"/>
        <v>0</v>
      </c>
      <c r="N44" s="19">
        <f t="shared" si="2"/>
        <v>0</v>
      </c>
    </row>
    <row r="45" spans="2:14" ht="12.75" customHeight="1" x14ac:dyDescent="0.3">
      <c r="B45" s="11">
        <f t="shared" si="0"/>
        <v>35</v>
      </c>
      <c r="C45" s="21">
        <v>639</v>
      </c>
      <c r="D45" s="157" t="s">
        <v>192</v>
      </c>
      <c r="E45" s="158"/>
      <c r="F45" s="158"/>
      <c r="G45" s="159"/>
      <c r="H45" s="25" t="s">
        <v>219</v>
      </c>
      <c r="I45" s="14"/>
      <c r="J45" s="15">
        <v>1500</v>
      </c>
      <c r="K45" s="30">
        <v>0</v>
      </c>
      <c r="L45" s="17">
        <v>9.5</v>
      </c>
      <c r="M45" s="18">
        <f t="shared" si="1"/>
        <v>0</v>
      </c>
      <c r="N45" s="19">
        <f t="shared" si="2"/>
        <v>0</v>
      </c>
    </row>
    <row r="46" spans="2:14" ht="12.75" customHeight="1" x14ac:dyDescent="0.3">
      <c r="B46" s="11">
        <f t="shared" si="0"/>
        <v>36</v>
      </c>
      <c r="C46" s="21">
        <v>640</v>
      </c>
      <c r="D46" s="157" t="s">
        <v>193</v>
      </c>
      <c r="E46" s="158"/>
      <c r="F46" s="158"/>
      <c r="G46" s="159"/>
      <c r="H46" s="25" t="s">
        <v>219</v>
      </c>
      <c r="I46" s="14"/>
      <c r="J46" s="15">
        <v>7500</v>
      </c>
      <c r="K46" s="30">
        <v>0</v>
      </c>
      <c r="L46" s="17">
        <v>9.5</v>
      </c>
      <c r="M46" s="18">
        <f t="shared" si="1"/>
        <v>0</v>
      </c>
      <c r="N46" s="19">
        <f t="shared" si="2"/>
        <v>0</v>
      </c>
    </row>
    <row r="47" spans="2:14" ht="12.75" customHeight="1" x14ac:dyDescent="0.3">
      <c r="B47" s="11">
        <f t="shared" si="0"/>
        <v>37</v>
      </c>
      <c r="C47" s="21">
        <v>641</v>
      </c>
      <c r="D47" s="157" t="s">
        <v>194</v>
      </c>
      <c r="E47" s="158"/>
      <c r="F47" s="158"/>
      <c r="G47" s="159"/>
      <c r="H47" s="25" t="s">
        <v>219</v>
      </c>
      <c r="I47" s="14"/>
      <c r="J47" s="15">
        <v>7500</v>
      </c>
      <c r="K47" s="30">
        <v>0</v>
      </c>
      <c r="L47" s="17">
        <v>9.5</v>
      </c>
      <c r="M47" s="18">
        <f t="shared" si="1"/>
        <v>0</v>
      </c>
      <c r="N47" s="19">
        <f t="shared" si="2"/>
        <v>0</v>
      </c>
    </row>
    <row r="48" spans="2:14" ht="12.75" customHeight="1" x14ac:dyDescent="0.3">
      <c r="B48" s="11">
        <f t="shared" si="0"/>
        <v>38</v>
      </c>
      <c r="C48" s="21">
        <v>642</v>
      </c>
      <c r="D48" s="157" t="s">
        <v>195</v>
      </c>
      <c r="E48" s="158"/>
      <c r="F48" s="158"/>
      <c r="G48" s="159"/>
      <c r="H48" s="25" t="s">
        <v>219</v>
      </c>
      <c r="I48" s="14"/>
      <c r="J48" s="15">
        <v>4200</v>
      </c>
      <c r="K48" s="30">
        <v>0</v>
      </c>
      <c r="L48" s="17">
        <v>9.5</v>
      </c>
      <c r="M48" s="18">
        <f t="shared" si="1"/>
        <v>0</v>
      </c>
      <c r="N48" s="19">
        <f t="shared" si="2"/>
        <v>0</v>
      </c>
    </row>
    <row r="49" spans="2:14" ht="12.75" customHeight="1" x14ac:dyDescent="0.3">
      <c r="B49" s="11">
        <f t="shared" si="0"/>
        <v>39</v>
      </c>
      <c r="C49" s="21">
        <v>643</v>
      </c>
      <c r="D49" s="157" t="s">
        <v>196</v>
      </c>
      <c r="E49" s="158"/>
      <c r="F49" s="158"/>
      <c r="G49" s="159"/>
      <c r="H49" s="25" t="s">
        <v>219</v>
      </c>
      <c r="I49" s="14"/>
      <c r="J49" s="15">
        <v>4200</v>
      </c>
      <c r="K49" s="30">
        <v>0</v>
      </c>
      <c r="L49" s="17">
        <v>9.5</v>
      </c>
      <c r="M49" s="18">
        <f t="shared" si="1"/>
        <v>0</v>
      </c>
      <c r="N49" s="19">
        <f t="shared" si="2"/>
        <v>0</v>
      </c>
    </row>
    <row r="50" spans="2:14" ht="12.75" customHeight="1" x14ac:dyDescent="0.3">
      <c r="B50" s="11">
        <f t="shared" si="0"/>
        <v>40</v>
      </c>
      <c r="C50" s="21">
        <v>644</v>
      </c>
      <c r="D50" s="157" t="s">
        <v>197</v>
      </c>
      <c r="E50" s="158"/>
      <c r="F50" s="158"/>
      <c r="G50" s="159"/>
      <c r="H50" s="25" t="s">
        <v>219</v>
      </c>
      <c r="I50" s="14"/>
      <c r="J50" s="15">
        <v>2100</v>
      </c>
      <c r="K50" s="30">
        <v>0</v>
      </c>
      <c r="L50" s="17">
        <v>9.5</v>
      </c>
      <c r="M50" s="18">
        <f t="shared" si="1"/>
        <v>0</v>
      </c>
      <c r="N50" s="19">
        <f t="shared" si="2"/>
        <v>0</v>
      </c>
    </row>
    <row r="51" spans="2:14" ht="12.75" customHeight="1" x14ac:dyDescent="0.3">
      <c r="B51" s="11">
        <f t="shared" si="0"/>
        <v>41</v>
      </c>
      <c r="C51" s="21">
        <v>645</v>
      </c>
      <c r="D51" s="173" t="s">
        <v>652</v>
      </c>
      <c r="E51" s="174"/>
      <c r="F51" s="174"/>
      <c r="G51" s="175"/>
      <c r="H51" s="25" t="s">
        <v>219</v>
      </c>
      <c r="I51" s="14"/>
      <c r="J51" s="15">
        <v>6300</v>
      </c>
      <c r="K51" s="30">
        <v>0</v>
      </c>
      <c r="L51" s="17">
        <v>9.5</v>
      </c>
      <c r="M51" s="18">
        <f t="shared" si="1"/>
        <v>0</v>
      </c>
      <c r="N51" s="19">
        <f t="shared" si="2"/>
        <v>0</v>
      </c>
    </row>
    <row r="52" spans="2:14" ht="12.75" customHeight="1" x14ac:dyDescent="0.3">
      <c r="B52" s="11">
        <f t="shared" si="0"/>
        <v>42</v>
      </c>
      <c r="C52" s="21">
        <v>646</v>
      </c>
      <c r="D52" s="157" t="s">
        <v>198</v>
      </c>
      <c r="E52" s="158"/>
      <c r="F52" s="158"/>
      <c r="G52" s="159"/>
      <c r="H52" s="25" t="s">
        <v>219</v>
      </c>
      <c r="I52" s="14"/>
      <c r="J52" s="15">
        <v>2100</v>
      </c>
      <c r="K52" s="30">
        <v>0</v>
      </c>
      <c r="L52" s="17">
        <v>9.5</v>
      </c>
      <c r="M52" s="18">
        <f t="shared" si="1"/>
        <v>0</v>
      </c>
      <c r="N52" s="19">
        <f t="shared" si="2"/>
        <v>0</v>
      </c>
    </row>
    <row r="53" spans="2:14" ht="12.75" customHeight="1" x14ac:dyDescent="0.3">
      <c r="B53" s="11">
        <f t="shared" si="0"/>
        <v>43</v>
      </c>
      <c r="C53" s="21">
        <v>647</v>
      </c>
      <c r="D53" s="157" t="s">
        <v>199</v>
      </c>
      <c r="E53" s="158"/>
      <c r="F53" s="158"/>
      <c r="G53" s="159"/>
      <c r="H53" s="25" t="s">
        <v>219</v>
      </c>
      <c r="I53" s="14"/>
      <c r="J53" s="15">
        <v>2100</v>
      </c>
      <c r="K53" s="30">
        <v>0</v>
      </c>
      <c r="L53" s="17">
        <v>9.5</v>
      </c>
      <c r="M53" s="18">
        <f t="shared" si="1"/>
        <v>0</v>
      </c>
      <c r="N53" s="19">
        <f t="shared" si="2"/>
        <v>0</v>
      </c>
    </row>
    <row r="54" spans="2:14" ht="12.75" customHeight="1" x14ac:dyDescent="0.3">
      <c r="B54" s="11">
        <f t="shared" si="0"/>
        <v>44</v>
      </c>
      <c r="C54" s="21">
        <v>648</v>
      </c>
      <c r="D54" s="157" t="s">
        <v>200</v>
      </c>
      <c r="E54" s="158"/>
      <c r="F54" s="158"/>
      <c r="G54" s="159"/>
      <c r="H54" s="25" t="s">
        <v>219</v>
      </c>
      <c r="I54" s="14"/>
      <c r="J54" s="15">
        <v>2100</v>
      </c>
      <c r="K54" s="30">
        <v>0</v>
      </c>
      <c r="L54" s="17">
        <v>9.5</v>
      </c>
      <c r="M54" s="18">
        <f t="shared" si="1"/>
        <v>0</v>
      </c>
      <c r="N54" s="19">
        <f t="shared" si="2"/>
        <v>0</v>
      </c>
    </row>
    <row r="55" spans="2:14" ht="12.75" customHeight="1" x14ac:dyDescent="0.3">
      <c r="B55" s="11">
        <f t="shared" si="0"/>
        <v>45</v>
      </c>
      <c r="C55" s="21">
        <v>649</v>
      </c>
      <c r="D55" s="157" t="s">
        <v>201</v>
      </c>
      <c r="E55" s="158"/>
      <c r="F55" s="158"/>
      <c r="G55" s="159"/>
      <c r="H55" s="25" t="s">
        <v>219</v>
      </c>
      <c r="I55" s="14"/>
      <c r="J55" s="15">
        <v>2100</v>
      </c>
      <c r="K55" s="30">
        <v>0</v>
      </c>
      <c r="L55" s="17">
        <v>9.5</v>
      </c>
      <c r="M55" s="18">
        <f t="shared" si="1"/>
        <v>0</v>
      </c>
      <c r="N55" s="19">
        <f t="shared" si="2"/>
        <v>0</v>
      </c>
    </row>
    <row r="56" spans="2:14" ht="12.75" customHeight="1" x14ac:dyDescent="0.3">
      <c r="B56" s="11">
        <f t="shared" si="0"/>
        <v>46</v>
      </c>
      <c r="C56" s="21">
        <v>650</v>
      </c>
      <c r="D56" s="157" t="s">
        <v>202</v>
      </c>
      <c r="E56" s="158"/>
      <c r="F56" s="158"/>
      <c r="G56" s="159"/>
      <c r="H56" s="25" t="s">
        <v>219</v>
      </c>
      <c r="I56" s="14"/>
      <c r="J56" s="15">
        <v>4200</v>
      </c>
      <c r="K56" s="30">
        <v>0</v>
      </c>
      <c r="L56" s="17">
        <v>9.5</v>
      </c>
      <c r="M56" s="18">
        <f t="shared" si="1"/>
        <v>0</v>
      </c>
      <c r="N56" s="19">
        <f t="shared" si="2"/>
        <v>0</v>
      </c>
    </row>
    <row r="57" spans="2:14" ht="12.75" customHeight="1" x14ac:dyDescent="0.3">
      <c r="B57" s="11">
        <f t="shared" si="0"/>
        <v>47</v>
      </c>
      <c r="C57" s="21">
        <v>651</v>
      </c>
      <c r="D57" s="157" t="s">
        <v>203</v>
      </c>
      <c r="E57" s="158"/>
      <c r="F57" s="158"/>
      <c r="G57" s="159"/>
      <c r="H57" s="25" t="s">
        <v>219</v>
      </c>
      <c r="I57" s="14"/>
      <c r="J57" s="15">
        <v>4200</v>
      </c>
      <c r="K57" s="30">
        <v>0</v>
      </c>
      <c r="L57" s="17">
        <v>9.5</v>
      </c>
      <c r="M57" s="18">
        <f t="shared" si="1"/>
        <v>0</v>
      </c>
      <c r="N57" s="19">
        <f t="shared" si="2"/>
        <v>0</v>
      </c>
    </row>
    <row r="58" spans="2:14" ht="12.75" customHeight="1" x14ac:dyDescent="0.3">
      <c r="B58" s="11">
        <f t="shared" si="0"/>
        <v>48</v>
      </c>
      <c r="C58" s="21">
        <v>652</v>
      </c>
      <c r="D58" s="157" t="s">
        <v>204</v>
      </c>
      <c r="E58" s="158"/>
      <c r="F58" s="158"/>
      <c r="G58" s="159"/>
      <c r="H58" s="25" t="s">
        <v>219</v>
      </c>
      <c r="I58" s="14"/>
      <c r="J58" s="15">
        <v>4200</v>
      </c>
      <c r="K58" s="30">
        <v>0</v>
      </c>
      <c r="L58" s="17">
        <v>9.5</v>
      </c>
      <c r="M58" s="18">
        <f t="shared" si="1"/>
        <v>0</v>
      </c>
      <c r="N58" s="19">
        <f t="shared" si="2"/>
        <v>0</v>
      </c>
    </row>
    <row r="59" spans="2:14" ht="12.75" customHeight="1" x14ac:dyDescent="0.3">
      <c r="B59" s="11">
        <f t="shared" si="0"/>
        <v>49</v>
      </c>
      <c r="C59" s="21">
        <v>653</v>
      </c>
      <c r="D59" s="157" t="s">
        <v>205</v>
      </c>
      <c r="E59" s="158"/>
      <c r="F59" s="158"/>
      <c r="G59" s="159"/>
      <c r="H59" s="25" t="s">
        <v>11</v>
      </c>
      <c r="I59" s="14"/>
      <c r="J59" s="15">
        <v>2100</v>
      </c>
      <c r="K59" s="30">
        <v>0</v>
      </c>
      <c r="L59" s="17">
        <v>9.5</v>
      </c>
      <c r="M59" s="18">
        <f t="shared" si="1"/>
        <v>0</v>
      </c>
      <c r="N59" s="19">
        <f t="shared" si="2"/>
        <v>0</v>
      </c>
    </row>
    <row r="60" spans="2:14" ht="12.75" customHeight="1" x14ac:dyDescent="0.3">
      <c r="B60" s="11">
        <f t="shared" si="0"/>
        <v>50</v>
      </c>
      <c r="C60" s="21">
        <v>654</v>
      </c>
      <c r="D60" s="157" t="s">
        <v>206</v>
      </c>
      <c r="E60" s="158"/>
      <c r="F60" s="158"/>
      <c r="G60" s="159"/>
      <c r="H60" s="25" t="s">
        <v>11</v>
      </c>
      <c r="I60" s="14"/>
      <c r="J60" s="15">
        <v>2100</v>
      </c>
      <c r="K60" s="30">
        <v>0</v>
      </c>
      <c r="L60" s="17">
        <v>9.5</v>
      </c>
      <c r="M60" s="18">
        <f t="shared" si="1"/>
        <v>0</v>
      </c>
      <c r="N60" s="19">
        <f t="shared" si="2"/>
        <v>0</v>
      </c>
    </row>
    <row r="61" spans="2:14" ht="12.75" customHeight="1" x14ac:dyDescent="0.3">
      <c r="B61" s="11">
        <f t="shared" si="0"/>
        <v>51</v>
      </c>
      <c r="C61" s="21">
        <v>655</v>
      </c>
      <c r="D61" s="157" t="s">
        <v>207</v>
      </c>
      <c r="E61" s="158"/>
      <c r="F61" s="158"/>
      <c r="G61" s="159"/>
      <c r="H61" s="25" t="s">
        <v>11</v>
      </c>
      <c r="I61" s="14"/>
      <c r="J61" s="15">
        <v>4200</v>
      </c>
      <c r="K61" s="30">
        <v>0</v>
      </c>
      <c r="L61" s="17">
        <v>9.5</v>
      </c>
      <c r="M61" s="18">
        <f>PRODUCT(K61,1.095)</f>
        <v>0</v>
      </c>
      <c r="N61" s="19">
        <f t="shared" si="2"/>
        <v>0</v>
      </c>
    </row>
    <row r="62" spans="2:14" ht="12.75" customHeight="1" x14ac:dyDescent="0.3">
      <c r="B62" s="11">
        <f t="shared" si="0"/>
        <v>52</v>
      </c>
      <c r="C62" s="21">
        <v>656</v>
      </c>
      <c r="D62" s="157" t="s">
        <v>208</v>
      </c>
      <c r="E62" s="158"/>
      <c r="F62" s="158"/>
      <c r="G62" s="159"/>
      <c r="H62" s="25" t="s">
        <v>13</v>
      </c>
      <c r="I62" s="14"/>
      <c r="J62" s="15">
        <v>4200</v>
      </c>
      <c r="K62" s="30">
        <v>0</v>
      </c>
      <c r="L62" s="17">
        <v>9.5</v>
      </c>
      <c r="M62" s="18">
        <f t="shared" si="1"/>
        <v>0</v>
      </c>
      <c r="N62" s="19">
        <f t="shared" si="2"/>
        <v>0</v>
      </c>
    </row>
    <row r="63" spans="2:14" ht="12.75" customHeight="1" x14ac:dyDescent="0.3">
      <c r="B63" s="11">
        <f t="shared" si="0"/>
        <v>53</v>
      </c>
      <c r="C63" s="21">
        <v>657</v>
      </c>
      <c r="D63" s="157" t="s">
        <v>209</v>
      </c>
      <c r="E63" s="171"/>
      <c r="F63" s="171"/>
      <c r="G63" s="172"/>
      <c r="H63" s="25" t="s">
        <v>11</v>
      </c>
      <c r="I63" s="14"/>
      <c r="J63" s="15">
        <v>5400</v>
      </c>
      <c r="K63" s="30">
        <v>0</v>
      </c>
      <c r="L63" s="17">
        <v>9.5</v>
      </c>
      <c r="M63" s="18">
        <f t="shared" si="1"/>
        <v>0</v>
      </c>
      <c r="N63" s="19">
        <f t="shared" si="2"/>
        <v>0</v>
      </c>
    </row>
    <row r="64" spans="2:14" ht="12.75" customHeight="1" x14ac:dyDescent="0.3">
      <c r="B64" s="11">
        <f t="shared" si="0"/>
        <v>54</v>
      </c>
      <c r="C64" s="21">
        <v>658</v>
      </c>
      <c r="D64" s="157" t="s">
        <v>210</v>
      </c>
      <c r="E64" s="171"/>
      <c r="F64" s="171"/>
      <c r="G64" s="172"/>
      <c r="H64" s="25" t="s">
        <v>11</v>
      </c>
      <c r="I64" s="14"/>
      <c r="J64" s="15">
        <v>5400</v>
      </c>
      <c r="K64" s="30">
        <v>0</v>
      </c>
      <c r="L64" s="17">
        <v>9.5</v>
      </c>
      <c r="M64" s="18">
        <f t="shared" si="1"/>
        <v>0</v>
      </c>
      <c r="N64" s="19">
        <f t="shared" si="2"/>
        <v>0</v>
      </c>
    </row>
    <row r="65" spans="2:14" ht="12.75" customHeight="1" x14ac:dyDescent="0.3">
      <c r="B65" s="11">
        <f t="shared" si="0"/>
        <v>55</v>
      </c>
      <c r="C65" s="21">
        <v>659</v>
      </c>
      <c r="D65" s="157" t="s">
        <v>211</v>
      </c>
      <c r="E65" s="171"/>
      <c r="F65" s="171"/>
      <c r="G65" s="172"/>
      <c r="H65" s="25" t="s">
        <v>11</v>
      </c>
      <c r="I65" s="14"/>
      <c r="J65" s="15">
        <v>2100</v>
      </c>
      <c r="K65" s="30">
        <v>0</v>
      </c>
      <c r="L65" s="17">
        <v>9.5</v>
      </c>
      <c r="M65" s="18">
        <f t="shared" si="1"/>
        <v>0</v>
      </c>
      <c r="N65" s="19">
        <f t="shared" si="2"/>
        <v>0</v>
      </c>
    </row>
    <row r="66" spans="2:14" ht="12.75" customHeight="1" x14ac:dyDescent="0.3">
      <c r="B66" s="11">
        <f t="shared" si="0"/>
        <v>56</v>
      </c>
      <c r="C66" s="21">
        <v>660</v>
      </c>
      <c r="D66" s="157" t="s">
        <v>212</v>
      </c>
      <c r="E66" s="171"/>
      <c r="F66" s="171"/>
      <c r="G66" s="172"/>
      <c r="H66" s="25" t="s">
        <v>11</v>
      </c>
      <c r="I66" s="14"/>
      <c r="J66" s="15">
        <v>2100</v>
      </c>
      <c r="K66" s="30">
        <v>0</v>
      </c>
      <c r="L66" s="17">
        <v>9.5</v>
      </c>
      <c r="M66" s="18">
        <f t="shared" si="1"/>
        <v>0</v>
      </c>
      <c r="N66" s="19">
        <f t="shared" si="2"/>
        <v>0</v>
      </c>
    </row>
    <row r="67" spans="2:14" ht="12.75" customHeight="1" x14ac:dyDescent="0.3">
      <c r="B67" s="11">
        <f t="shared" si="0"/>
        <v>57</v>
      </c>
      <c r="C67" s="21">
        <v>661</v>
      </c>
      <c r="D67" s="157" t="s">
        <v>213</v>
      </c>
      <c r="E67" s="171"/>
      <c r="F67" s="171"/>
      <c r="G67" s="172"/>
      <c r="H67" s="25" t="s">
        <v>11</v>
      </c>
      <c r="I67" s="14"/>
      <c r="J67" s="15">
        <v>4200</v>
      </c>
      <c r="K67" s="30">
        <v>0</v>
      </c>
      <c r="L67" s="17">
        <v>9.5</v>
      </c>
      <c r="M67" s="18">
        <f t="shared" si="1"/>
        <v>0</v>
      </c>
      <c r="N67" s="19">
        <f t="shared" si="2"/>
        <v>0</v>
      </c>
    </row>
    <row r="68" spans="2:14" ht="12.75" customHeight="1" x14ac:dyDescent="0.3">
      <c r="B68" s="11">
        <f t="shared" si="0"/>
        <v>58</v>
      </c>
      <c r="C68" s="21">
        <v>662</v>
      </c>
      <c r="D68" s="157" t="s">
        <v>214</v>
      </c>
      <c r="E68" s="171"/>
      <c r="F68" s="171"/>
      <c r="G68" s="172"/>
      <c r="H68" s="25" t="s">
        <v>11</v>
      </c>
      <c r="I68" s="14"/>
      <c r="J68" s="15">
        <v>4200</v>
      </c>
      <c r="K68" s="30">
        <v>0</v>
      </c>
      <c r="L68" s="17">
        <v>9.5</v>
      </c>
      <c r="M68" s="18">
        <f t="shared" si="1"/>
        <v>0</v>
      </c>
      <c r="N68" s="19">
        <f t="shared" si="2"/>
        <v>0</v>
      </c>
    </row>
    <row r="69" spans="2:14" ht="12.75" customHeight="1" x14ac:dyDescent="0.3">
      <c r="B69" s="11">
        <f t="shared" si="0"/>
        <v>59</v>
      </c>
      <c r="C69" s="21">
        <v>663</v>
      </c>
      <c r="D69" s="157" t="s">
        <v>215</v>
      </c>
      <c r="E69" s="158"/>
      <c r="F69" s="158"/>
      <c r="G69" s="159"/>
      <c r="H69" s="25" t="s">
        <v>11</v>
      </c>
      <c r="I69" s="14"/>
      <c r="J69" s="15">
        <v>2100</v>
      </c>
      <c r="K69" s="30">
        <v>0</v>
      </c>
      <c r="L69" s="17">
        <v>9.5</v>
      </c>
      <c r="M69" s="18">
        <f t="shared" si="1"/>
        <v>0</v>
      </c>
      <c r="N69" s="19">
        <f t="shared" si="2"/>
        <v>0</v>
      </c>
    </row>
    <row r="70" spans="2:14" ht="12.75" customHeight="1" x14ac:dyDescent="0.3">
      <c r="B70" s="11">
        <f t="shared" si="0"/>
        <v>60</v>
      </c>
      <c r="C70" s="21">
        <v>664</v>
      </c>
      <c r="D70" s="157" t="s">
        <v>216</v>
      </c>
      <c r="E70" s="158"/>
      <c r="F70" s="158"/>
      <c r="G70" s="159"/>
      <c r="H70" s="25" t="s">
        <v>13</v>
      </c>
      <c r="I70" s="14"/>
      <c r="J70" s="15">
        <v>2100</v>
      </c>
      <c r="K70" s="30">
        <v>0</v>
      </c>
      <c r="L70" s="17">
        <v>9.5</v>
      </c>
      <c r="M70" s="18">
        <f t="shared" si="1"/>
        <v>0</v>
      </c>
      <c r="N70" s="19">
        <f t="shared" si="2"/>
        <v>0</v>
      </c>
    </row>
    <row r="71" spans="2:14" ht="12.75" customHeight="1" x14ac:dyDescent="0.3">
      <c r="B71" s="11">
        <f t="shared" si="0"/>
        <v>61</v>
      </c>
      <c r="C71" s="21">
        <v>665</v>
      </c>
      <c r="D71" s="157" t="s">
        <v>217</v>
      </c>
      <c r="E71" s="158"/>
      <c r="F71" s="158"/>
      <c r="G71" s="159"/>
      <c r="H71" s="25" t="s">
        <v>11</v>
      </c>
      <c r="I71" s="14"/>
      <c r="J71" s="15">
        <v>4200</v>
      </c>
      <c r="K71" s="30">
        <v>0</v>
      </c>
      <c r="L71" s="17">
        <v>9.5</v>
      </c>
      <c r="M71" s="18">
        <f t="shared" si="1"/>
        <v>0</v>
      </c>
      <c r="N71" s="19">
        <f t="shared" si="2"/>
        <v>0</v>
      </c>
    </row>
    <row r="72" spans="2:14" ht="12.75" customHeight="1" x14ac:dyDescent="0.3">
      <c r="B72" s="11">
        <f t="shared" si="0"/>
        <v>62</v>
      </c>
      <c r="C72" s="21">
        <v>666</v>
      </c>
      <c r="D72" s="157" t="s">
        <v>218</v>
      </c>
      <c r="E72" s="171"/>
      <c r="F72" s="171"/>
      <c r="G72" s="172"/>
      <c r="H72" s="25" t="s">
        <v>11</v>
      </c>
      <c r="I72" s="14"/>
      <c r="J72" s="15">
        <v>4200</v>
      </c>
      <c r="K72" s="30">
        <v>0</v>
      </c>
      <c r="L72" s="17">
        <v>9.5</v>
      </c>
      <c r="M72" s="18">
        <f t="shared" si="1"/>
        <v>0</v>
      </c>
      <c r="N72" s="19">
        <f t="shared" si="2"/>
        <v>0</v>
      </c>
    </row>
    <row r="73" spans="2:14" s="26" customFormat="1" ht="12.75" customHeight="1" x14ac:dyDescent="0.3">
      <c r="B73" s="40"/>
      <c r="C73" s="40"/>
      <c r="D73" s="131" t="s">
        <v>220</v>
      </c>
      <c r="E73" s="131"/>
      <c r="F73" s="131"/>
      <c r="G73" s="131"/>
      <c r="H73" s="41"/>
      <c r="I73" s="41"/>
      <c r="J73" s="41"/>
      <c r="K73" s="41"/>
      <c r="L73" s="41"/>
      <c r="M73" s="41"/>
      <c r="N73" s="42">
        <f>SUM(N11:N72)</f>
        <v>0</v>
      </c>
    </row>
    <row r="74" spans="2:14" s="26" customFormat="1" ht="12.75" customHeight="1" x14ac:dyDescent="0.3"/>
    <row r="75" spans="2:14" s="26" customFormat="1" ht="12.75" customHeight="1" x14ac:dyDescent="0.3">
      <c r="B75" s="27" t="s">
        <v>20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</row>
    <row r="76" spans="2:14" s="26" customFormat="1" ht="12.75" customHeight="1" x14ac:dyDescent="0.3">
      <c r="B76" s="27" t="s">
        <v>21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spans="2:14" s="26" customFormat="1" ht="12.75" customHeight="1" x14ac:dyDescent="0.3">
      <c r="B77" s="27" t="s">
        <v>22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spans="2:14" s="26" customFormat="1" ht="12.75" customHeight="1" x14ac:dyDescent="0.3">
      <c r="B78" s="50" t="s">
        <v>647</v>
      </c>
      <c r="C78" s="50"/>
      <c r="D78" s="50"/>
      <c r="E78" s="50"/>
      <c r="F78" s="50"/>
      <c r="G78" s="50"/>
      <c r="H78" s="50"/>
      <c r="I78" s="50"/>
      <c r="J78" s="27"/>
      <c r="K78" s="27"/>
      <c r="L78" s="27"/>
    </row>
    <row r="79" spans="2:14" s="26" customFormat="1" ht="12.75" customHeight="1" x14ac:dyDescent="0.3">
      <c r="B79" s="49"/>
      <c r="C79" s="50"/>
      <c r="D79" s="50"/>
      <c r="E79" s="50"/>
      <c r="F79" s="50"/>
      <c r="G79" s="50"/>
      <c r="H79" s="50"/>
      <c r="I79" s="50"/>
      <c r="J79" s="27"/>
      <c r="K79" s="27"/>
      <c r="L79" s="27"/>
    </row>
    <row r="80" spans="2:14" s="26" customFormat="1" ht="12.75" customHeight="1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</row>
    <row r="81" spans="2:12" s="26" customFormat="1" ht="12.75" customHeight="1" x14ac:dyDescent="0.3">
      <c r="B81" s="43" t="s">
        <v>23</v>
      </c>
      <c r="C81" s="43"/>
      <c r="D81" s="43"/>
      <c r="E81" s="43"/>
      <c r="F81" s="43"/>
      <c r="G81" s="43"/>
      <c r="H81" s="44" t="s">
        <v>24</v>
      </c>
      <c r="I81" s="43"/>
      <c r="J81" s="43"/>
      <c r="K81" s="43" t="s">
        <v>25</v>
      </c>
      <c r="L81" s="43"/>
    </row>
  </sheetData>
  <sheetProtection algorithmName="SHA-512" hashValue="v86iR+XrhWKkvSq6r9WC7Bg94aKTSmRwcUSw2zT9jePN/PkmnPd5FtJX03vfvdCWh3ty5aCXlAkg3z70VijGKg==" saltValue="pZ9b3htBSRg50xQF7Bju9A==" spinCount="100000" sheet="1" objects="1" scenarios="1"/>
  <protectedRanges>
    <protectedRange sqref="D4:D5" name="Range1"/>
  </protectedRanges>
  <mergeCells count="64">
    <mergeCell ref="D73:G73"/>
    <mergeCell ref="D70:G70"/>
    <mergeCell ref="D71:G71"/>
    <mergeCell ref="D72:G72"/>
    <mergeCell ref="D64:G64"/>
    <mergeCell ref="D65:G65"/>
    <mergeCell ref="D66:G66"/>
    <mergeCell ref="D67:G67"/>
    <mergeCell ref="D68:G68"/>
    <mergeCell ref="D69:G69"/>
    <mergeCell ref="D63:G63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51:G51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6:G26"/>
    <mergeCell ref="D27:G27"/>
    <mergeCell ref="D16:G16"/>
    <mergeCell ref="D17:G17"/>
    <mergeCell ref="D18:G18"/>
    <mergeCell ref="D19:G19"/>
    <mergeCell ref="D20:G20"/>
    <mergeCell ref="D21:G21"/>
    <mergeCell ref="D15:G15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7"/>
  <sheetViews>
    <sheetView topLeftCell="A4" zoomScaleNormal="100" workbookViewId="0">
      <selection activeCell="K12" sqref="K12:K18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221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667</v>
      </c>
      <c r="D11" s="144" t="s">
        <v>222</v>
      </c>
      <c r="E11" s="144"/>
      <c r="F11" s="144"/>
      <c r="G11" s="144"/>
      <c r="H11" s="25" t="s">
        <v>11</v>
      </c>
      <c r="I11" s="14"/>
      <c r="J11" s="15">
        <v>2100</v>
      </c>
      <c r="K11" s="30">
        <v>0</v>
      </c>
      <c r="L11" s="25">
        <v>9.5</v>
      </c>
      <c r="M11" s="31">
        <f t="shared" ref="M11:M18" si="0">PRODUCT(K11,1.095)</f>
        <v>0</v>
      </c>
      <c r="N11" s="32">
        <f t="shared" ref="N11:N18" si="1">PRODUCT(J11,M11)</f>
        <v>0</v>
      </c>
    </row>
    <row r="12" spans="2:14" ht="15" customHeight="1" x14ac:dyDescent="0.3">
      <c r="B12" s="29">
        <f t="shared" ref="B12:B18" si="2">B11+1</f>
        <v>2</v>
      </c>
      <c r="C12" s="21">
        <v>668</v>
      </c>
      <c r="D12" s="144" t="s">
        <v>223</v>
      </c>
      <c r="E12" s="144"/>
      <c r="F12" s="144"/>
      <c r="G12" s="144"/>
      <c r="H12" s="25" t="s">
        <v>11</v>
      </c>
      <c r="I12" s="14"/>
      <c r="J12" s="15">
        <v>2100</v>
      </c>
      <c r="K12" s="30">
        <v>0</v>
      </c>
      <c r="L12" s="25">
        <v>9.5</v>
      </c>
      <c r="M12" s="31">
        <f t="shared" si="0"/>
        <v>0</v>
      </c>
      <c r="N12" s="32">
        <f t="shared" si="1"/>
        <v>0</v>
      </c>
    </row>
    <row r="13" spans="2:14" ht="15" customHeight="1" x14ac:dyDescent="0.3">
      <c r="B13" s="29">
        <f t="shared" si="2"/>
        <v>3</v>
      </c>
      <c r="C13" s="12">
        <v>669</v>
      </c>
      <c r="D13" s="144" t="s">
        <v>224</v>
      </c>
      <c r="E13" s="144"/>
      <c r="F13" s="144"/>
      <c r="G13" s="144"/>
      <c r="H13" s="25" t="s">
        <v>11</v>
      </c>
      <c r="I13" s="14"/>
      <c r="J13" s="15">
        <v>2100</v>
      </c>
      <c r="K13" s="30">
        <v>0</v>
      </c>
      <c r="L13" s="17">
        <v>9.5</v>
      </c>
      <c r="M13" s="18">
        <f t="shared" si="0"/>
        <v>0</v>
      </c>
      <c r="N13" s="19">
        <f t="shared" si="1"/>
        <v>0</v>
      </c>
    </row>
    <row r="14" spans="2:14" ht="15" customHeight="1" x14ac:dyDescent="0.3">
      <c r="B14" s="29">
        <f t="shared" si="2"/>
        <v>4</v>
      </c>
      <c r="C14" s="12">
        <v>670</v>
      </c>
      <c r="D14" s="144" t="s">
        <v>225</v>
      </c>
      <c r="E14" s="144"/>
      <c r="F14" s="144"/>
      <c r="G14" s="144"/>
      <c r="H14" s="25" t="s">
        <v>11</v>
      </c>
      <c r="I14" s="14"/>
      <c r="J14" s="15">
        <v>2100</v>
      </c>
      <c r="K14" s="30">
        <v>0</v>
      </c>
      <c r="L14" s="17">
        <v>9.5</v>
      </c>
      <c r="M14" s="18">
        <f t="shared" si="0"/>
        <v>0</v>
      </c>
      <c r="N14" s="19">
        <f t="shared" si="1"/>
        <v>0</v>
      </c>
    </row>
    <row r="15" spans="2:14" ht="15" customHeight="1" x14ac:dyDescent="0.3">
      <c r="B15" s="29">
        <f t="shared" si="2"/>
        <v>5</v>
      </c>
      <c r="C15" s="12">
        <v>671</v>
      </c>
      <c r="D15" s="144" t="s">
        <v>226</v>
      </c>
      <c r="E15" s="144"/>
      <c r="F15" s="144"/>
      <c r="G15" s="144"/>
      <c r="H15" s="25" t="s">
        <v>11</v>
      </c>
      <c r="I15" s="14"/>
      <c r="J15" s="15">
        <v>3150</v>
      </c>
      <c r="K15" s="30">
        <v>0</v>
      </c>
      <c r="L15" s="17">
        <v>9.5</v>
      </c>
      <c r="M15" s="18">
        <f t="shared" si="0"/>
        <v>0</v>
      </c>
      <c r="N15" s="19">
        <f t="shared" si="1"/>
        <v>0</v>
      </c>
    </row>
    <row r="16" spans="2:14" ht="15" customHeight="1" x14ac:dyDescent="0.3">
      <c r="B16" s="29">
        <f t="shared" si="2"/>
        <v>6</v>
      </c>
      <c r="C16" s="21">
        <v>672</v>
      </c>
      <c r="D16" s="144" t="s">
        <v>228</v>
      </c>
      <c r="E16" s="144"/>
      <c r="F16" s="144"/>
      <c r="G16" s="144"/>
      <c r="H16" s="25" t="s">
        <v>11</v>
      </c>
      <c r="I16" s="14"/>
      <c r="J16" s="15">
        <v>11700</v>
      </c>
      <c r="K16" s="30">
        <v>0</v>
      </c>
      <c r="L16" s="25">
        <v>9.5</v>
      </c>
      <c r="M16" s="31">
        <f t="shared" si="0"/>
        <v>0</v>
      </c>
      <c r="N16" s="32">
        <f t="shared" si="1"/>
        <v>0</v>
      </c>
    </row>
    <row r="17" spans="2:14" ht="15" customHeight="1" x14ac:dyDescent="0.3">
      <c r="B17" s="29">
        <f t="shared" si="2"/>
        <v>7</v>
      </c>
      <c r="C17" s="21">
        <v>673</v>
      </c>
      <c r="D17" s="144" t="s">
        <v>229</v>
      </c>
      <c r="E17" s="144"/>
      <c r="F17" s="144"/>
      <c r="G17" s="144"/>
      <c r="H17" s="25" t="s">
        <v>11</v>
      </c>
      <c r="I17" s="14"/>
      <c r="J17" s="15">
        <v>4800</v>
      </c>
      <c r="K17" s="30">
        <v>0</v>
      </c>
      <c r="L17" s="25">
        <v>9.5</v>
      </c>
      <c r="M17" s="31">
        <f t="shared" si="0"/>
        <v>0</v>
      </c>
      <c r="N17" s="32">
        <f t="shared" si="1"/>
        <v>0</v>
      </c>
    </row>
    <row r="18" spans="2:14" ht="15" customHeight="1" x14ac:dyDescent="0.3">
      <c r="B18" s="29">
        <f t="shared" si="2"/>
        <v>8</v>
      </c>
      <c r="C18" s="21">
        <v>674</v>
      </c>
      <c r="D18" s="144" t="s">
        <v>230</v>
      </c>
      <c r="E18" s="144"/>
      <c r="F18" s="144"/>
      <c r="G18" s="144"/>
      <c r="H18" s="25" t="s">
        <v>11</v>
      </c>
      <c r="I18" s="14"/>
      <c r="J18" s="15">
        <v>4800</v>
      </c>
      <c r="K18" s="30">
        <v>0</v>
      </c>
      <c r="L18" s="25">
        <v>9.5</v>
      </c>
      <c r="M18" s="31">
        <f t="shared" si="0"/>
        <v>0</v>
      </c>
      <c r="N18" s="32">
        <f t="shared" si="1"/>
        <v>0</v>
      </c>
    </row>
    <row r="19" spans="2:14" s="26" customFormat="1" ht="12.75" customHeight="1" x14ac:dyDescent="0.3">
      <c r="B19" s="40"/>
      <c r="C19" s="40"/>
      <c r="D19" s="131" t="s">
        <v>231</v>
      </c>
      <c r="E19" s="131"/>
      <c r="F19" s="131"/>
      <c r="G19" s="131"/>
      <c r="H19" s="41"/>
      <c r="I19" s="41"/>
      <c r="J19" s="41"/>
      <c r="K19" s="41"/>
      <c r="L19" s="41"/>
      <c r="M19" s="41"/>
      <c r="N19" s="42">
        <f>SUM(N11:N18)</f>
        <v>0</v>
      </c>
    </row>
    <row r="20" spans="2:14" s="26" customFormat="1" ht="12.75" customHeight="1" x14ac:dyDescent="0.3"/>
    <row r="21" spans="2:14" s="26" customFormat="1" ht="12.75" customHeight="1" x14ac:dyDescent="0.3">
      <c r="B21" s="27" t="s">
        <v>20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2:14" s="26" customFormat="1" ht="12.75" customHeight="1" x14ac:dyDescent="0.3">
      <c r="B22" s="27" t="s">
        <v>21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2:14" s="26" customFormat="1" ht="12.75" customHeight="1" x14ac:dyDescent="0.3">
      <c r="B23" s="27" t="s">
        <v>22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2:14" s="26" customFormat="1" ht="12.75" customHeight="1" x14ac:dyDescent="0.3">
      <c r="B24" s="50" t="s">
        <v>647</v>
      </c>
      <c r="C24" s="50"/>
      <c r="D24" s="50"/>
      <c r="E24" s="50"/>
      <c r="F24" s="50"/>
      <c r="G24" s="50"/>
      <c r="H24" s="50"/>
      <c r="I24" s="50"/>
      <c r="J24" s="27"/>
      <c r="K24" s="27"/>
      <c r="L24" s="27"/>
    </row>
    <row r="25" spans="2:14" s="26" customFormat="1" ht="12.75" customHeight="1" x14ac:dyDescent="0.3">
      <c r="B25" s="49"/>
      <c r="C25" s="50"/>
      <c r="D25" s="50"/>
      <c r="E25" s="50"/>
      <c r="F25" s="50"/>
      <c r="G25" s="50"/>
      <c r="H25" s="50"/>
      <c r="I25" s="50"/>
      <c r="J25" s="27"/>
      <c r="K25" s="27"/>
      <c r="L25" s="27"/>
    </row>
    <row r="26" spans="2:14" s="26" customFormat="1" ht="12.75" customHeight="1" x14ac:dyDescent="0.3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2:14" s="26" customFormat="1" ht="12.75" customHeight="1" x14ac:dyDescent="0.3">
      <c r="B27" s="43" t="s">
        <v>23</v>
      </c>
      <c r="C27" s="43"/>
      <c r="D27" s="43"/>
      <c r="E27" s="43"/>
      <c r="F27" s="43"/>
      <c r="G27" s="43"/>
      <c r="H27" s="44" t="s">
        <v>24</v>
      </c>
      <c r="I27" s="43"/>
      <c r="J27" s="43"/>
      <c r="K27" s="43" t="s">
        <v>25</v>
      </c>
      <c r="L27" s="43"/>
    </row>
  </sheetData>
  <sheetProtection algorithmName="SHA-512" hashValue="y5OZ0jEX36hc5JRP9/9YGlgSbtJbwRvwp21Jk90oTREMfn+OO8WqWYCizSfISM3CBYB12+48qFX1bS4qQrNBJg==" saltValue="L24fDRVlZK6p5g+Wpja6Lg==" spinCount="100000" sheet="1" objects="1" scenarios="1"/>
  <protectedRanges>
    <protectedRange sqref="D4:D5" name="Range1"/>
  </protectedRanges>
  <mergeCells count="10">
    <mergeCell ref="D19:G19"/>
    <mergeCell ref="D15:G15"/>
    <mergeCell ref="D16:G16"/>
    <mergeCell ref="D17:G17"/>
    <mergeCell ref="D18:G18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5"/>
  <sheetViews>
    <sheetView topLeftCell="A19" zoomScaleNormal="100" workbookViewId="0">
      <selection activeCell="M23" sqref="M23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232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675</v>
      </c>
      <c r="D11" s="157" t="s">
        <v>233</v>
      </c>
      <c r="E11" s="158"/>
      <c r="F11" s="158"/>
      <c r="G11" s="159"/>
      <c r="H11" s="25" t="s">
        <v>11</v>
      </c>
      <c r="I11" s="14"/>
      <c r="J11" s="104">
        <v>2100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16" si="0">B11+1</f>
        <v>2</v>
      </c>
      <c r="C12" s="21">
        <v>676</v>
      </c>
      <c r="D12" s="157" t="s">
        <v>234</v>
      </c>
      <c r="E12" s="158"/>
      <c r="F12" s="158"/>
      <c r="G12" s="159"/>
      <c r="H12" s="25" t="s">
        <v>11</v>
      </c>
      <c r="I12" s="14"/>
      <c r="J12" s="104">
        <v>2100</v>
      </c>
      <c r="K12" s="30">
        <v>0</v>
      </c>
      <c r="L12" s="25">
        <v>9.5</v>
      </c>
      <c r="M12" s="31">
        <f t="shared" ref="M12:M16" si="1">PRODUCT(K12,1.095)</f>
        <v>0</v>
      </c>
      <c r="N12" s="32">
        <f t="shared" ref="N12:N16" si="2">PRODUCT(J12,M12)</f>
        <v>0</v>
      </c>
    </row>
    <row r="13" spans="2:14" ht="15" customHeight="1" x14ac:dyDescent="0.3">
      <c r="B13" s="11">
        <f t="shared" si="0"/>
        <v>3</v>
      </c>
      <c r="C13" s="12">
        <v>677</v>
      </c>
      <c r="D13" s="157" t="s">
        <v>235</v>
      </c>
      <c r="E13" s="158"/>
      <c r="F13" s="158"/>
      <c r="G13" s="159"/>
      <c r="H13" s="25" t="s">
        <v>11</v>
      </c>
      <c r="I13" s="14"/>
      <c r="J13" s="104">
        <v>2100</v>
      </c>
      <c r="K13" s="30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678</v>
      </c>
      <c r="D14" s="157" t="s">
        <v>236</v>
      </c>
      <c r="E14" s="158"/>
      <c r="F14" s="158"/>
      <c r="G14" s="159"/>
      <c r="H14" s="25" t="s">
        <v>11</v>
      </c>
      <c r="I14" s="14"/>
      <c r="J14" s="104">
        <v>2100</v>
      </c>
      <c r="K14" s="30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5" customHeight="1" x14ac:dyDescent="0.3">
      <c r="B15" s="11">
        <f t="shared" si="0"/>
        <v>5</v>
      </c>
      <c r="C15" s="12">
        <v>679</v>
      </c>
      <c r="D15" s="157" t="s">
        <v>237</v>
      </c>
      <c r="E15" s="158"/>
      <c r="F15" s="158"/>
      <c r="G15" s="159"/>
      <c r="H15" s="25" t="s">
        <v>11</v>
      </c>
      <c r="I15" s="14"/>
      <c r="J15" s="104">
        <v>2100</v>
      </c>
      <c r="K15" s="30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5" customHeight="1" x14ac:dyDescent="0.3">
      <c r="B16" s="29">
        <f t="shared" si="0"/>
        <v>6</v>
      </c>
      <c r="C16" s="21">
        <v>680</v>
      </c>
      <c r="D16" s="157" t="s">
        <v>238</v>
      </c>
      <c r="E16" s="158"/>
      <c r="F16" s="158"/>
      <c r="G16" s="159"/>
      <c r="H16" s="25" t="s">
        <v>11</v>
      </c>
      <c r="I16" s="14"/>
      <c r="J16" s="104">
        <v>2100</v>
      </c>
      <c r="K16" s="30">
        <v>0</v>
      </c>
      <c r="L16" s="25">
        <v>9.5</v>
      </c>
      <c r="M16" s="31">
        <f t="shared" si="1"/>
        <v>0</v>
      </c>
      <c r="N16" s="32">
        <f t="shared" si="2"/>
        <v>0</v>
      </c>
    </row>
    <row r="17" spans="2:14" s="26" customFormat="1" ht="12.75" customHeight="1" x14ac:dyDescent="0.3">
      <c r="B17" s="40"/>
      <c r="C17" s="40"/>
      <c r="D17" s="131" t="s">
        <v>239</v>
      </c>
      <c r="E17" s="131"/>
      <c r="F17" s="131"/>
      <c r="G17" s="131"/>
      <c r="H17" s="41"/>
      <c r="I17" s="41"/>
      <c r="J17" s="41"/>
      <c r="K17" s="41"/>
      <c r="L17" s="41"/>
      <c r="M17" s="41"/>
      <c r="N17" s="42">
        <f>SUM(N11:N16)</f>
        <v>0</v>
      </c>
    </row>
    <row r="18" spans="2:14" s="26" customFormat="1" ht="12.75" customHeight="1" x14ac:dyDescent="0.3"/>
    <row r="19" spans="2:14" s="26" customFormat="1" ht="12.75" customHeight="1" x14ac:dyDescent="0.3">
      <c r="B19" s="27" t="s">
        <v>20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2:14" s="26" customFormat="1" ht="12.75" customHeight="1" x14ac:dyDescent="0.3">
      <c r="B20" s="27" t="s">
        <v>21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2:14" s="26" customFormat="1" ht="12.75" customHeight="1" x14ac:dyDescent="0.3">
      <c r="B21" s="27" t="s">
        <v>22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2:14" s="26" customFormat="1" ht="12.75" customHeight="1" x14ac:dyDescent="0.3">
      <c r="B22" s="50" t="s">
        <v>647</v>
      </c>
      <c r="C22" s="50"/>
      <c r="D22" s="50"/>
      <c r="E22" s="50"/>
      <c r="F22" s="50"/>
      <c r="G22" s="50"/>
      <c r="H22" s="50"/>
      <c r="I22" s="50"/>
      <c r="J22" s="27"/>
      <c r="K22" s="27"/>
      <c r="L22" s="27"/>
    </row>
    <row r="23" spans="2:14" s="26" customFormat="1" ht="12.75" customHeight="1" x14ac:dyDescent="0.3">
      <c r="B23" s="49" t="s">
        <v>73</v>
      </c>
      <c r="C23" s="50"/>
      <c r="D23" s="50"/>
      <c r="E23" s="50"/>
      <c r="F23" s="50"/>
      <c r="G23" s="50"/>
      <c r="H23" s="50"/>
      <c r="I23" s="50"/>
      <c r="J23" s="27"/>
      <c r="K23" s="27"/>
      <c r="L23" s="27"/>
    </row>
    <row r="24" spans="2:14" s="26" customFormat="1" ht="12.75" customHeight="1" x14ac:dyDescent="0.3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4" s="26" customFormat="1" ht="12.75" customHeight="1" x14ac:dyDescent="0.3">
      <c r="B25" s="43" t="s">
        <v>23</v>
      </c>
      <c r="C25" s="43"/>
      <c r="D25" s="43"/>
      <c r="E25" s="43"/>
      <c r="F25" s="43"/>
      <c r="G25" s="43"/>
      <c r="H25" s="44" t="s">
        <v>24</v>
      </c>
      <c r="I25" s="43"/>
      <c r="J25" s="43"/>
      <c r="K25" s="43" t="s">
        <v>25</v>
      </c>
      <c r="L25" s="43"/>
    </row>
  </sheetData>
  <sheetProtection algorithmName="SHA-512" hashValue="q0djgeC9uGKyZ3dFuJ6nmAYv739jyQJQe759ScwDl5FNTbE9mBYGGFYCKbViMXtmxJ5k0/g8YkNYwGkaAYdSWw==" saltValue="TMwIbTRhaU78qVgROOaGFQ==" spinCount="100000" sheet="1" objects="1" scenarios="1"/>
  <protectedRanges>
    <protectedRange sqref="D4:D5" name="Range1"/>
  </protectedRanges>
  <mergeCells count="8">
    <mergeCell ref="D15:G15"/>
    <mergeCell ref="D16:G16"/>
    <mergeCell ref="D17:G17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9"/>
  <sheetViews>
    <sheetView topLeftCell="A28" zoomScaleNormal="100" workbookViewId="0">
      <selection activeCell="D19" sqref="D19:G19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241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681</v>
      </c>
      <c r="D11" s="176" t="s">
        <v>243</v>
      </c>
      <c r="E11" s="176"/>
      <c r="F11" s="176"/>
      <c r="G11" s="176"/>
      <c r="H11" s="25" t="s">
        <v>11</v>
      </c>
      <c r="I11" s="14"/>
      <c r="J11" s="51">
        <v>1500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20" si="0">B11+1</f>
        <v>2</v>
      </c>
      <c r="C12" s="21">
        <v>682</v>
      </c>
      <c r="D12" s="176" t="s">
        <v>242</v>
      </c>
      <c r="E12" s="176"/>
      <c r="F12" s="176"/>
      <c r="G12" s="176"/>
      <c r="H12" s="25" t="s">
        <v>11</v>
      </c>
      <c r="I12" s="14"/>
      <c r="J12" s="51">
        <v>1500</v>
      </c>
      <c r="K12" s="30">
        <v>0</v>
      </c>
      <c r="L12" s="25">
        <v>9.5</v>
      </c>
      <c r="M12" s="31">
        <f t="shared" ref="M12:M20" si="1">PRODUCT(K12,1.095)</f>
        <v>0</v>
      </c>
      <c r="N12" s="32">
        <f t="shared" ref="N12:N20" si="2">PRODUCT(J12,M12)</f>
        <v>0</v>
      </c>
    </row>
    <row r="13" spans="2:14" ht="15" customHeight="1" x14ac:dyDescent="0.3">
      <c r="B13" s="11">
        <f t="shared" si="0"/>
        <v>3</v>
      </c>
      <c r="C13" s="12">
        <v>683</v>
      </c>
      <c r="D13" s="176" t="s">
        <v>244</v>
      </c>
      <c r="E13" s="176"/>
      <c r="F13" s="176"/>
      <c r="G13" s="176"/>
      <c r="H13" s="25" t="s">
        <v>11</v>
      </c>
      <c r="I13" s="14"/>
      <c r="J13" s="51">
        <v>1500</v>
      </c>
      <c r="K13" s="16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684</v>
      </c>
      <c r="D14" s="176" t="s">
        <v>245</v>
      </c>
      <c r="E14" s="176"/>
      <c r="F14" s="176"/>
      <c r="G14" s="176"/>
      <c r="H14" s="25" t="s">
        <v>11</v>
      </c>
      <c r="I14" s="14"/>
      <c r="J14" s="51">
        <v>1500</v>
      </c>
      <c r="K14" s="16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5" customHeight="1" x14ac:dyDescent="0.3">
      <c r="B15" s="11">
        <f t="shared" si="0"/>
        <v>5</v>
      </c>
      <c r="C15" s="12">
        <v>685</v>
      </c>
      <c r="D15" s="176" t="s">
        <v>246</v>
      </c>
      <c r="E15" s="176"/>
      <c r="F15" s="176"/>
      <c r="G15" s="176"/>
      <c r="H15" s="25" t="s">
        <v>11</v>
      </c>
      <c r="I15" s="14"/>
      <c r="J15" s="51">
        <v>1500</v>
      </c>
      <c r="K15" s="16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5" customHeight="1" x14ac:dyDescent="0.3">
      <c r="B16" s="29">
        <f t="shared" si="0"/>
        <v>6</v>
      </c>
      <c r="C16" s="21">
        <v>686</v>
      </c>
      <c r="D16" s="176" t="s">
        <v>247</v>
      </c>
      <c r="E16" s="176"/>
      <c r="F16" s="176"/>
      <c r="G16" s="176"/>
      <c r="H16" s="25" t="s">
        <v>11</v>
      </c>
      <c r="I16" s="14"/>
      <c r="J16" s="51">
        <v>1500</v>
      </c>
      <c r="K16" s="30">
        <v>0</v>
      </c>
      <c r="L16" s="25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9">
        <f t="shared" si="0"/>
        <v>7</v>
      </c>
      <c r="C17" s="21">
        <v>687</v>
      </c>
      <c r="D17" s="176" t="s">
        <v>248</v>
      </c>
      <c r="E17" s="176"/>
      <c r="F17" s="176"/>
      <c r="G17" s="176"/>
      <c r="H17" s="25" t="s">
        <v>11</v>
      </c>
      <c r="I17" s="14"/>
      <c r="J17" s="51">
        <v>1500</v>
      </c>
      <c r="K17" s="30">
        <v>0</v>
      </c>
      <c r="L17" s="25">
        <v>9.5</v>
      </c>
      <c r="M17" s="31">
        <f t="shared" si="1"/>
        <v>0</v>
      </c>
      <c r="N17" s="32">
        <f t="shared" si="2"/>
        <v>0</v>
      </c>
    </row>
    <row r="18" spans="2:14" ht="15" customHeight="1" x14ac:dyDescent="0.3">
      <c r="B18" s="29">
        <f t="shared" si="0"/>
        <v>8</v>
      </c>
      <c r="C18" s="21">
        <v>688</v>
      </c>
      <c r="D18" s="176" t="s">
        <v>249</v>
      </c>
      <c r="E18" s="176"/>
      <c r="F18" s="176"/>
      <c r="G18" s="176"/>
      <c r="H18" s="25" t="s">
        <v>11</v>
      </c>
      <c r="I18" s="14"/>
      <c r="J18" s="51">
        <v>1500</v>
      </c>
      <c r="K18" s="30">
        <v>0</v>
      </c>
      <c r="L18" s="25">
        <v>9.5</v>
      </c>
      <c r="M18" s="31">
        <f t="shared" si="1"/>
        <v>0</v>
      </c>
      <c r="N18" s="32">
        <f t="shared" si="2"/>
        <v>0</v>
      </c>
    </row>
    <row r="19" spans="2:14" ht="15" customHeight="1" x14ac:dyDescent="0.3">
      <c r="B19" s="29">
        <f t="shared" si="0"/>
        <v>9</v>
      </c>
      <c r="C19" s="21">
        <v>689</v>
      </c>
      <c r="D19" s="178" t="s">
        <v>250</v>
      </c>
      <c r="E19" s="171"/>
      <c r="F19" s="171"/>
      <c r="G19" s="172"/>
      <c r="H19" s="25" t="s">
        <v>11</v>
      </c>
      <c r="I19" s="14"/>
      <c r="J19" s="51">
        <v>1500</v>
      </c>
      <c r="K19" s="30">
        <v>0</v>
      </c>
      <c r="L19" s="25">
        <v>9.5</v>
      </c>
      <c r="M19" s="31">
        <f t="shared" si="1"/>
        <v>0</v>
      </c>
      <c r="N19" s="32">
        <f t="shared" si="2"/>
        <v>0</v>
      </c>
    </row>
    <row r="20" spans="2:14" ht="15" customHeight="1" x14ac:dyDescent="0.3">
      <c r="B20" s="29">
        <f t="shared" si="0"/>
        <v>10</v>
      </c>
      <c r="C20" s="21">
        <v>690</v>
      </c>
      <c r="D20" s="177" t="s">
        <v>251</v>
      </c>
      <c r="E20" s="177"/>
      <c r="F20" s="177"/>
      <c r="G20" s="177"/>
      <c r="H20" s="25" t="s">
        <v>11</v>
      </c>
      <c r="I20" s="14"/>
      <c r="J20" s="51">
        <v>1500</v>
      </c>
      <c r="K20" s="30">
        <v>0</v>
      </c>
      <c r="L20" s="25">
        <v>9.5</v>
      </c>
      <c r="M20" s="31">
        <f t="shared" si="1"/>
        <v>0</v>
      </c>
      <c r="N20" s="32">
        <f t="shared" si="2"/>
        <v>0</v>
      </c>
    </row>
    <row r="21" spans="2:14" s="26" customFormat="1" ht="12.75" customHeight="1" x14ac:dyDescent="0.3">
      <c r="B21" s="40"/>
      <c r="C21" s="40"/>
      <c r="D21" s="131" t="s">
        <v>240</v>
      </c>
      <c r="E21" s="131"/>
      <c r="F21" s="131"/>
      <c r="G21" s="131"/>
      <c r="H21" s="41"/>
      <c r="I21" s="41"/>
      <c r="J21" s="41"/>
      <c r="K21" s="41"/>
      <c r="L21" s="41"/>
      <c r="M21" s="41"/>
      <c r="N21" s="42">
        <f>SUM(N11:N20)</f>
        <v>0</v>
      </c>
    </row>
    <row r="22" spans="2:14" s="26" customFormat="1" ht="12.75" customHeight="1" x14ac:dyDescent="0.3"/>
    <row r="23" spans="2:14" s="26" customFormat="1" ht="12.75" customHeight="1" x14ac:dyDescent="0.3">
      <c r="B23" s="27" t="s">
        <v>20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2:14" s="26" customFormat="1" ht="12.75" customHeight="1" x14ac:dyDescent="0.3">
      <c r="B24" s="27" t="s">
        <v>21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4" s="26" customFormat="1" ht="12.75" customHeight="1" x14ac:dyDescent="0.3">
      <c r="B25" s="27" t="s">
        <v>22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2:14" s="26" customFormat="1" ht="12.75" customHeight="1" x14ac:dyDescent="0.3">
      <c r="B26" s="50" t="s">
        <v>647</v>
      </c>
      <c r="C26" s="50"/>
      <c r="D26" s="50"/>
      <c r="E26" s="50"/>
      <c r="F26" s="50"/>
      <c r="G26" s="50"/>
      <c r="H26" s="50"/>
      <c r="I26" s="50"/>
      <c r="J26" s="27"/>
      <c r="K26" s="27"/>
      <c r="L26" s="27"/>
    </row>
    <row r="27" spans="2:14" s="26" customFormat="1" ht="12.75" customHeight="1" x14ac:dyDescent="0.3">
      <c r="B27" s="49"/>
      <c r="C27" s="50"/>
      <c r="D27" s="50"/>
      <c r="E27" s="50"/>
      <c r="F27" s="50"/>
      <c r="G27" s="50"/>
      <c r="H27" s="50"/>
      <c r="I27" s="50"/>
      <c r="J27" s="27"/>
      <c r="K27" s="27"/>
      <c r="L27" s="27"/>
    </row>
    <row r="28" spans="2:14" s="26" customFormat="1" ht="12.75" customHeight="1" x14ac:dyDescent="0.3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2:14" s="26" customFormat="1" ht="12.75" customHeight="1" x14ac:dyDescent="0.3">
      <c r="B29" s="43" t="s">
        <v>23</v>
      </c>
      <c r="C29" s="43"/>
      <c r="D29" s="43"/>
      <c r="E29" s="43"/>
      <c r="F29" s="43"/>
      <c r="G29" s="43"/>
      <c r="H29" s="44" t="s">
        <v>24</v>
      </c>
      <c r="I29" s="43"/>
      <c r="J29" s="43"/>
      <c r="K29" s="43" t="s">
        <v>25</v>
      </c>
      <c r="L29" s="43"/>
    </row>
  </sheetData>
  <sheetProtection algorithmName="SHA-512" hashValue="cfNOtShu1Ch32IEoOZ+PpYvdw+2yU66YRvOUWy4j5ffyjA9StH3+paQ65ZYRrnDyjI45ZMYCrTGZ5a0ChQXfbw==" saltValue="lff+5FXXq/CJO9ZaDUcZSQ==" spinCount="100000" sheet="1" objects="1" scenarios="1"/>
  <protectedRanges>
    <protectedRange sqref="D4:D5" name="Range1"/>
    <protectedRange sqref="E16" name="Obseg4"/>
  </protectedRanges>
  <mergeCells count="12">
    <mergeCell ref="D20:G20"/>
    <mergeCell ref="D21:G21"/>
    <mergeCell ref="D15:G15"/>
    <mergeCell ref="D16:G16"/>
    <mergeCell ref="D17:G17"/>
    <mergeCell ref="D18:G18"/>
    <mergeCell ref="D19:G19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1"/>
  <sheetViews>
    <sheetView topLeftCell="A25" zoomScaleNormal="100" workbookViewId="0">
      <selection activeCell="I9" sqref="I8:I9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252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691</v>
      </c>
      <c r="D11" s="144" t="s">
        <v>253</v>
      </c>
      <c r="E11" s="144"/>
      <c r="F11" s="144"/>
      <c r="G11" s="144"/>
      <c r="H11" s="25" t="s">
        <v>13</v>
      </c>
      <c r="I11" s="14"/>
      <c r="J11" s="15">
        <v>150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32" si="0">B11+1</f>
        <v>2</v>
      </c>
      <c r="C12" s="21">
        <v>692</v>
      </c>
      <c r="D12" s="144" t="s">
        <v>254</v>
      </c>
      <c r="E12" s="144"/>
      <c r="F12" s="144"/>
      <c r="G12" s="144"/>
      <c r="H12" s="25" t="s">
        <v>13</v>
      </c>
      <c r="I12" s="14"/>
      <c r="J12" s="15">
        <v>900</v>
      </c>
      <c r="K12" s="30">
        <v>0</v>
      </c>
      <c r="L12" s="25">
        <v>9.5</v>
      </c>
      <c r="M12" s="31">
        <f t="shared" ref="M12:M31" si="1">PRODUCT(K12,1.095)</f>
        <v>0</v>
      </c>
      <c r="N12" s="32">
        <f t="shared" ref="N12:N31" si="2">PRODUCT(J12,M12)</f>
        <v>0</v>
      </c>
    </row>
    <row r="13" spans="2:14" ht="15" customHeight="1" x14ac:dyDescent="0.3">
      <c r="B13" s="11">
        <f t="shared" si="0"/>
        <v>3</v>
      </c>
      <c r="C13" s="12">
        <v>693</v>
      </c>
      <c r="D13" s="157" t="s">
        <v>255</v>
      </c>
      <c r="E13" s="171"/>
      <c r="F13" s="171"/>
      <c r="G13" s="172"/>
      <c r="H13" s="25" t="s">
        <v>13</v>
      </c>
      <c r="I13" s="14"/>
      <c r="J13" s="15">
        <v>900</v>
      </c>
      <c r="K13" s="30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694</v>
      </c>
      <c r="D14" s="144" t="s">
        <v>256</v>
      </c>
      <c r="E14" s="144"/>
      <c r="F14" s="144"/>
      <c r="G14" s="144"/>
      <c r="H14" s="25" t="s">
        <v>13</v>
      </c>
      <c r="I14" s="14"/>
      <c r="J14" s="15">
        <v>900</v>
      </c>
      <c r="K14" s="30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5" customHeight="1" x14ac:dyDescent="0.3">
      <c r="B15" s="11">
        <f t="shared" si="0"/>
        <v>5</v>
      </c>
      <c r="C15" s="12">
        <v>695</v>
      </c>
      <c r="D15" s="144" t="s">
        <v>257</v>
      </c>
      <c r="E15" s="144"/>
      <c r="F15" s="144"/>
      <c r="G15" s="144"/>
      <c r="H15" s="25" t="s">
        <v>13</v>
      </c>
      <c r="I15" s="14"/>
      <c r="J15" s="15">
        <v>150</v>
      </c>
      <c r="K15" s="30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5" customHeight="1" x14ac:dyDescent="0.3">
      <c r="B16" s="29">
        <f t="shared" si="0"/>
        <v>6</v>
      </c>
      <c r="C16" s="21">
        <v>696</v>
      </c>
      <c r="D16" s="157" t="s">
        <v>258</v>
      </c>
      <c r="E16" s="158"/>
      <c r="F16" s="158"/>
      <c r="G16" s="159"/>
      <c r="H16" s="25" t="s">
        <v>13</v>
      </c>
      <c r="I16" s="14"/>
      <c r="J16" s="15">
        <v>900</v>
      </c>
      <c r="K16" s="30">
        <v>0</v>
      </c>
      <c r="L16" s="25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9">
        <f t="shared" si="0"/>
        <v>7</v>
      </c>
      <c r="C17" s="21">
        <v>697</v>
      </c>
      <c r="D17" s="157" t="s">
        <v>259</v>
      </c>
      <c r="E17" s="158"/>
      <c r="F17" s="158"/>
      <c r="G17" s="159"/>
      <c r="H17" s="25" t="s">
        <v>13</v>
      </c>
      <c r="I17" s="14"/>
      <c r="J17" s="15">
        <v>900</v>
      </c>
      <c r="K17" s="30">
        <v>0</v>
      </c>
      <c r="L17" s="25">
        <v>9.5</v>
      </c>
      <c r="M17" s="31">
        <f t="shared" si="1"/>
        <v>0</v>
      </c>
      <c r="N17" s="32">
        <f t="shared" si="2"/>
        <v>0</v>
      </c>
    </row>
    <row r="18" spans="2:14" ht="15" customHeight="1" x14ac:dyDescent="0.3">
      <c r="B18" s="29">
        <f t="shared" si="0"/>
        <v>8</v>
      </c>
      <c r="C18" s="21">
        <v>698</v>
      </c>
      <c r="D18" s="138" t="s">
        <v>260</v>
      </c>
      <c r="E18" s="139"/>
      <c r="F18" s="139"/>
      <c r="G18" s="140"/>
      <c r="H18" s="25" t="s">
        <v>13</v>
      </c>
      <c r="I18" s="14"/>
      <c r="J18" s="15">
        <v>270</v>
      </c>
      <c r="K18" s="30">
        <v>0</v>
      </c>
      <c r="L18" s="25">
        <v>9.5</v>
      </c>
      <c r="M18" s="31">
        <f t="shared" si="1"/>
        <v>0</v>
      </c>
      <c r="N18" s="32">
        <f t="shared" si="2"/>
        <v>0</v>
      </c>
    </row>
    <row r="19" spans="2:14" ht="15" customHeight="1" x14ac:dyDescent="0.3">
      <c r="B19" s="29">
        <f t="shared" si="0"/>
        <v>9</v>
      </c>
      <c r="C19" s="21">
        <v>699</v>
      </c>
      <c r="D19" s="138" t="s">
        <v>261</v>
      </c>
      <c r="E19" s="139"/>
      <c r="F19" s="139"/>
      <c r="G19" s="140"/>
      <c r="H19" s="25" t="s">
        <v>13</v>
      </c>
      <c r="I19" s="14"/>
      <c r="J19" s="15">
        <v>270</v>
      </c>
      <c r="K19" s="30">
        <v>0</v>
      </c>
      <c r="L19" s="25">
        <v>9.5</v>
      </c>
      <c r="M19" s="31">
        <f t="shared" si="1"/>
        <v>0</v>
      </c>
      <c r="N19" s="32">
        <f t="shared" si="2"/>
        <v>0</v>
      </c>
    </row>
    <row r="20" spans="2:14" ht="15" customHeight="1" x14ac:dyDescent="0.3">
      <c r="B20" s="29">
        <f t="shared" si="0"/>
        <v>10</v>
      </c>
      <c r="C20" s="21">
        <v>700</v>
      </c>
      <c r="D20" s="142" t="s">
        <v>262</v>
      </c>
      <c r="E20" s="142"/>
      <c r="F20" s="142"/>
      <c r="G20" s="142"/>
      <c r="H20" s="22" t="s">
        <v>13</v>
      </c>
      <c r="I20" s="14"/>
      <c r="J20" s="15">
        <v>90</v>
      </c>
      <c r="K20" s="30">
        <v>0</v>
      </c>
      <c r="L20" s="25">
        <v>9.5</v>
      </c>
      <c r="M20" s="31">
        <f t="shared" si="1"/>
        <v>0</v>
      </c>
      <c r="N20" s="32">
        <f t="shared" si="2"/>
        <v>0</v>
      </c>
    </row>
    <row r="21" spans="2:14" ht="15" customHeight="1" x14ac:dyDescent="0.3">
      <c r="B21" s="29">
        <f t="shared" si="0"/>
        <v>11</v>
      </c>
      <c r="C21" s="21">
        <v>701</v>
      </c>
      <c r="D21" s="142" t="s">
        <v>263</v>
      </c>
      <c r="E21" s="142"/>
      <c r="F21" s="142"/>
      <c r="G21" s="142"/>
      <c r="H21" s="22" t="s">
        <v>13</v>
      </c>
      <c r="I21" s="14"/>
      <c r="J21" s="15">
        <v>60</v>
      </c>
      <c r="K21" s="30">
        <v>0</v>
      </c>
      <c r="L21" s="25">
        <v>9.5</v>
      </c>
      <c r="M21" s="31">
        <f t="shared" si="1"/>
        <v>0</v>
      </c>
      <c r="N21" s="32">
        <f t="shared" si="2"/>
        <v>0</v>
      </c>
    </row>
    <row r="22" spans="2:14" ht="15" customHeight="1" x14ac:dyDescent="0.3">
      <c r="B22" s="29">
        <f t="shared" si="0"/>
        <v>12</v>
      </c>
      <c r="C22" s="21">
        <v>702</v>
      </c>
      <c r="D22" s="142" t="s">
        <v>264</v>
      </c>
      <c r="E22" s="142"/>
      <c r="F22" s="142"/>
      <c r="G22" s="142"/>
      <c r="H22" s="22" t="s">
        <v>13</v>
      </c>
      <c r="I22" s="14"/>
      <c r="J22" s="15">
        <v>60</v>
      </c>
      <c r="K22" s="30">
        <v>0</v>
      </c>
      <c r="L22" s="25">
        <v>9.5</v>
      </c>
      <c r="M22" s="31">
        <f t="shared" si="1"/>
        <v>0</v>
      </c>
      <c r="N22" s="32">
        <f t="shared" si="2"/>
        <v>0</v>
      </c>
    </row>
    <row r="23" spans="2:14" ht="15" customHeight="1" x14ac:dyDescent="0.3">
      <c r="B23" s="29">
        <f t="shared" si="0"/>
        <v>13</v>
      </c>
      <c r="C23" s="21">
        <v>703</v>
      </c>
      <c r="D23" s="142" t="s">
        <v>265</v>
      </c>
      <c r="E23" s="142"/>
      <c r="F23" s="142"/>
      <c r="G23" s="142"/>
      <c r="H23" s="22" t="s">
        <v>13</v>
      </c>
      <c r="I23" s="14"/>
      <c r="J23" s="15">
        <v>1080</v>
      </c>
      <c r="K23" s="30">
        <v>0</v>
      </c>
      <c r="L23" s="25">
        <v>9.5</v>
      </c>
      <c r="M23" s="31">
        <f t="shared" si="1"/>
        <v>0</v>
      </c>
      <c r="N23" s="32">
        <f t="shared" si="2"/>
        <v>0</v>
      </c>
    </row>
    <row r="24" spans="2:14" ht="15" customHeight="1" x14ac:dyDescent="0.3">
      <c r="B24" s="29">
        <f t="shared" si="0"/>
        <v>14</v>
      </c>
      <c r="C24" s="21">
        <v>704</v>
      </c>
      <c r="D24" s="142" t="s">
        <v>266</v>
      </c>
      <c r="E24" s="142"/>
      <c r="F24" s="142"/>
      <c r="G24" s="142"/>
      <c r="H24" s="22" t="s">
        <v>13</v>
      </c>
      <c r="I24" s="14"/>
      <c r="J24" s="15">
        <v>150</v>
      </c>
      <c r="K24" s="30">
        <v>0</v>
      </c>
      <c r="L24" s="25">
        <v>9.5</v>
      </c>
      <c r="M24" s="31">
        <f t="shared" si="1"/>
        <v>0</v>
      </c>
      <c r="N24" s="32">
        <f t="shared" si="2"/>
        <v>0</v>
      </c>
    </row>
    <row r="25" spans="2:14" ht="15" customHeight="1" x14ac:dyDescent="0.3">
      <c r="B25" s="29">
        <f t="shared" si="0"/>
        <v>15</v>
      </c>
      <c r="C25" s="21">
        <v>705</v>
      </c>
      <c r="D25" s="142" t="s">
        <v>267</v>
      </c>
      <c r="E25" s="142"/>
      <c r="F25" s="142"/>
      <c r="G25" s="142"/>
      <c r="H25" s="22" t="s">
        <v>13</v>
      </c>
      <c r="I25" s="14"/>
      <c r="J25" s="15">
        <v>150</v>
      </c>
      <c r="K25" s="30">
        <v>0</v>
      </c>
      <c r="L25" s="25">
        <v>9.5</v>
      </c>
      <c r="M25" s="31">
        <f t="shared" si="1"/>
        <v>0</v>
      </c>
      <c r="N25" s="32">
        <f t="shared" si="2"/>
        <v>0</v>
      </c>
    </row>
    <row r="26" spans="2:14" ht="15" customHeight="1" x14ac:dyDescent="0.3">
      <c r="B26" s="29">
        <f t="shared" si="0"/>
        <v>16</v>
      </c>
      <c r="C26" s="21">
        <v>706</v>
      </c>
      <c r="D26" s="142" t="s">
        <v>268</v>
      </c>
      <c r="E26" s="142"/>
      <c r="F26" s="142"/>
      <c r="G26" s="142"/>
      <c r="H26" s="22" t="s">
        <v>13</v>
      </c>
      <c r="I26" s="14"/>
      <c r="J26" s="15">
        <v>480</v>
      </c>
      <c r="K26" s="30">
        <v>0</v>
      </c>
      <c r="L26" s="25">
        <v>9.5</v>
      </c>
      <c r="M26" s="31">
        <f t="shared" si="1"/>
        <v>0</v>
      </c>
      <c r="N26" s="32">
        <f t="shared" si="2"/>
        <v>0</v>
      </c>
    </row>
    <row r="27" spans="2:14" ht="15" customHeight="1" x14ac:dyDescent="0.3">
      <c r="B27" s="11">
        <f t="shared" si="0"/>
        <v>17</v>
      </c>
      <c r="C27" s="12">
        <v>707</v>
      </c>
      <c r="D27" s="142" t="s">
        <v>269</v>
      </c>
      <c r="E27" s="142"/>
      <c r="F27" s="142"/>
      <c r="G27" s="142"/>
      <c r="H27" s="22" t="s">
        <v>13</v>
      </c>
      <c r="I27" s="14"/>
      <c r="J27" s="15">
        <v>240</v>
      </c>
      <c r="K27" s="30">
        <v>0</v>
      </c>
      <c r="L27" s="17">
        <v>9.5</v>
      </c>
      <c r="M27" s="18">
        <f t="shared" si="1"/>
        <v>0</v>
      </c>
      <c r="N27" s="19">
        <f t="shared" si="2"/>
        <v>0</v>
      </c>
    </row>
    <row r="28" spans="2:14" ht="15" customHeight="1" x14ac:dyDescent="0.3">
      <c r="B28" s="11">
        <f t="shared" si="0"/>
        <v>18</v>
      </c>
      <c r="C28" s="12">
        <v>708</v>
      </c>
      <c r="D28" s="142" t="s">
        <v>270</v>
      </c>
      <c r="E28" s="142"/>
      <c r="F28" s="142"/>
      <c r="G28" s="142"/>
      <c r="H28" s="22" t="s">
        <v>13</v>
      </c>
      <c r="I28" s="14"/>
      <c r="J28" s="15">
        <v>150</v>
      </c>
      <c r="K28" s="30">
        <v>0</v>
      </c>
      <c r="L28" s="17">
        <v>9.5</v>
      </c>
      <c r="M28" s="18">
        <f t="shared" si="1"/>
        <v>0</v>
      </c>
      <c r="N28" s="19">
        <f t="shared" si="2"/>
        <v>0</v>
      </c>
    </row>
    <row r="29" spans="2:14" ht="15" customHeight="1" x14ac:dyDescent="0.3">
      <c r="B29" s="11">
        <f t="shared" si="0"/>
        <v>19</v>
      </c>
      <c r="C29" s="12">
        <v>709</v>
      </c>
      <c r="D29" s="142" t="s">
        <v>271</v>
      </c>
      <c r="E29" s="142"/>
      <c r="F29" s="142"/>
      <c r="G29" s="142"/>
      <c r="H29" s="22" t="s">
        <v>13</v>
      </c>
      <c r="I29" s="14"/>
      <c r="J29" s="15">
        <v>1500</v>
      </c>
      <c r="K29" s="30">
        <v>0</v>
      </c>
      <c r="L29" s="17">
        <v>9.5</v>
      </c>
      <c r="M29" s="18">
        <f t="shared" si="1"/>
        <v>0</v>
      </c>
      <c r="N29" s="19">
        <f t="shared" si="2"/>
        <v>0</v>
      </c>
    </row>
    <row r="30" spans="2:14" ht="30" customHeight="1" x14ac:dyDescent="0.3">
      <c r="B30" s="11">
        <f t="shared" si="0"/>
        <v>20</v>
      </c>
      <c r="C30" s="12">
        <v>710</v>
      </c>
      <c r="D30" s="138" t="s">
        <v>653</v>
      </c>
      <c r="E30" s="179"/>
      <c r="F30" s="179"/>
      <c r="G30" s="180"/>
      <c r="H30" s="34" t="s">
        <v>11</v>
      </c>
      <c r="I30" s="14"/>
      <c r="J30" s="24">
        <v>6500</v>
      </c>
      <c r="K30" s="30">
        <v>0</v>
      </c>
      <c r="L30" s="17">
        <v>9.5</v>
      </c>
      <c r="M30" s="18">
        <f t="shared" si="1"/>
        <v>0</v>
      </c>
      <c r="N30" s="19">
        <f t="shared" si="2"/>
        <v>0</v>
      </c>
    </row>
    <row r="31" spans="2:14" ht="15" customHeight="1" x14ac:dyDescent="0.3">
      <c r="B31" s="11">
        <f t="shared" si="0"/>
        <v>21</v>
      </c>
      <c r="C31" s="12">
        <v>711</v>
      </c>
      <c r="D31" s="138" t="s">
        <v>272</v>
      </c>
      <c r="E31" s="171"/>
      <c r="F31" s="171"/>
      <c r="G31" s="172"/>
      <c r="H31" s="22" t="s">
        <v>13</v>
      </c>
      <c r="I31" s="14"/>
      <c r="J31" s="15">
        <v>150</v>
      </c>
      <c r="K31" s="30">
        <v>0</v>
      </c>
      <c r="L31" s="17">
        <v>9.5</v>
      </c>
      <c r="M31" s="18">
        <f t="shared" si="1"/>
        <v>0</v>
      </c>
      <c r="N31" s="19">
        <f t="shared" si="2"/>
        <v>0</v>
      </c>
    </row>
    <row r="32" spans="2:14" ht="15" customHeight="1" x14ac:dyDescent="0.3">
      <c r="B32" s="11">
        <f t="shared" si="0"/>
        <v>22</v>
      </c>
      <c r="C32" s="12">
        <v>712</v>
      </c>
      <c r="D32" s="142" t="s">
        <v>227</v>
      </c>
      <c r="E32" s="142"/>
      <c r="F32" s="142"/>
      <c r="G32" s="142"/>
      <c r="H32" s="25" t="s">
        <v>11</v>
      </c>
      <c r="I32" s="14"/>
      <c r="J32" s="15">
        <v>6300</v>
      </c>
      <c r="K32" s="30">
        <v>0</v>
      </c>
      <c r="L32" s="17">
        <v>9.5</v>
      </c>
      <c r="M32" s="18">
        <f t="shared" ref="M32" si="3">PRODUCT(K32,1.095)</f>
        <v>0</v>
      </c>
      <c r="N32" s="19">
        <f t="shared" ref="N32" si="4">PRODUCT(J32,M32)</f>
        <v>0</v>
      </c>
    </row>
    <row r="33" spans="2:14" s="26" customFormat="1" ht="12.75" customHeight="1" x14ac:dyDescent="0.3">
      <c r="B33" s="40"/>
      <c r="C33" s="40"/>
      <c r="D33" s="131" t="s">
        <v>19</v>
      </c>
      <c r="E33" s="131"/>
      <c r="F33" s="131"/>
      <c r="G33" s="131"/>
      <c r="H33" s="41"/>
      <c r="I33" s="41"/>
      <c r="J33" s="41"/>
      <c r="K33" s="41"/>
      <c r="L33" s="41"/>
      <c r="M33" s="41"/>
      <c r="N33" s="42">
        <f>SUM(N11:N32)</f>
        <v>0</v>
      </c>
    </row>
    <row r="34" spans="2:14" s="26" customFormat="1" ht="12.75" customHeight="1" x14ac:dyDescent="0.3"/>
    <row r="35" spans="2:14" s="26" customFormat="1" ht="12.75" customHeight="1" x14ac:dyDescent="0.3">
      <c r="B35" s="27" t="s">
        <v>20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2:14" s="26" customFormat="1" ht="12.75" customHeight="1" x14ac:dyDescent="0.3">
      <c r="B36" s="27" t="s">
        <v>21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spans="2:14" s="26" customFormat="1" ht="12.75" customHeight="1" x14ac:dyDescent="0.3">
      <c r="B37" s="27" t="s">
        <v>22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2:14" s="26" customFormat="1" ht="12.75" customHeight="1" x14ac:dyDescent="0.3">
      <c r="B38" s="50" t="s">
        <v>648</v>
      </c>
      <c r="C38" s="50"/>
      <c r="D38" s="50"/>
      <c r="E38" s="50"/>
      <c r="F38" s="50"/>
      <c r="G38" s="50"/>
      <c r="H38" s="50"/>
      <c r="I38" s="50"/>
      <c r="J38" s="27"/>
      <c r="K38" s="27"/>
      <c r="L38" s="27"/>
    </row>
    <row r="39" spans="2:14" s="26" customFormat="1" ht="12.75" customHeight="1" x14ac:dyDescent="0.3">
      <c r="B39" s="49"/>
      <c r="C39" s="50"/>
      <c r="D39" s="50"/>
      <c r="E39" s="50"/>
      <c r="F39" s="50"/>
      <c r="G39" s="50"/>
      <c r="H39" s="50"/>
      <c r="I39" s="50"/>
      <c r="J39" s="27"/>
      <c r="K39" s="27"/>
      <c r="L39" s="27"/>
    </row>
    <row r="40" spans="2:14" s="26" customFormat="1" ht="12.75" customHeight="1" x14ac:dyDescent="0.3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spans="2:14" s="26" customFormat="1" ht="12.75" customHeight="1" x14ac:dyDescent="0.3">
      <c r="B41" s="43" t="s">
        <v>23</v>
      </c>
      <c r="C41" s="43"/>
      <c r="D41" s="43"/>
      <c r="E41" s="43"/>
      <c r="F41" s="43"/>
      <c r="G41" s="43"/>
      <c r="H41" s="44" t="s">
        <v>24</v>
      </c>
      <c r="I41" s="43"/>
      <c r="J41" s="43"/>
      <c r="K41" s="43" t="s">
        <v>25</v>
      </c>
      <c r="L41" s="43"/>
    </row>
  </sheetData>
  <sheetProtection algorithmName="SHA-512" hashValue="VkUSipzVeYi01+TaG5Vu2Kx8Tm0zvb2YYlbJGQ+ZwFKrWru7ehSdDXsX8oA89zl6RZJPxhtHZpD8WShcPJqmFg==" saltValue="OvBD5uunlj92J+w5C4odLg==" spinCount="100000" sheet="1" objects="1" scenarios="1"/>
  <protectedRanges>
    <protectedRange sqref="D4:D5" name="Range1"/>
    <protectedRange sqref="E16" name="Obseg4"/>
  </protectedRanges>
  <mergeCells count="24">
    <mergeCell ref="D28:G28"/>
    <mergeCell ref="D29:G29"/>
    <mergeCell ref="D30:G30"/>
    <mergeCell ref="D31:G31"/>
    <mergeCell ref="D33:G33"/>
    <mergeCell ref="D32:G32"/>
    <mergeCell ref="D26:G26"/>
    <mergeCell ref="D27:G27"/>
    <mergeCell ref="D16:G16"/>
    <mergeCell ref="D17:G17"/>
    <mergeCell ref="D18:G18"/>
    <mergeCell ref="D19:G19"/>
    <mergeCell ref="D20:G20"/>
    <mergeCell ref="D21:G21"/>
    <mergeCell ref="D15:G15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topLeftCell="A7" zoomScaleNormal="100" workbookViewId="0">
      <selection activeCell="G4" sqref="G4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274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713</v>
      </c>
      <c r="D11" s="181" t="s">
        <v>273</v>
      </c>
      <c r="E11" s="182"/>
      <c r="F11" s="182"/>
      <c r="G11" s="183"/>
      <c r="H11" s="25" t="s">
        <v>13</v>
      </c>
      <c r="I11" s="14"/>
      <c r="J11" s="15">
        <v>660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s="26" customFormat="1" ht="12.75" customHeight="1" x14ac:dyDescent="0.3">
      <c r="B12" s="40"/>
      <c r="C12" s="40"/>
      <c r="D12" s="131" t="s">
        <v>275</v>
      </c>
      <c r="E12" s="131"/>
      <c r="F12" s="131"/>
      <c r="G12" s="131"/>
      <c r="H12" s="41"/>
      <c r="I12" s="41"/>
      <c r="J12" s="41"/>
      <c r="K12" s="41"/>
      <c r="L12" s="41"/>
      <c r="M12" s="41"/>
      <c r="N12" s="42">
        <f>SUM(N11:N11)</f>
        <v>0</v>
      </c>
    </row>
    <row r="13" spans="2:14" s="26" customFormat="1" ht="12.75" customHeight="1" x14ac:dyDescent="0.3"/>
    <row r="14" spans="2:14" s="26" customFormat="1" ht="12.75" customHeight="1" x14ac:dyDescent="0.3">
      <c r="B14" s="27" t="s">
        <v>20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2:14" s="26" customFormat="1" ht="12.75" customHeight="1" x14ac:dyDescent="0.3">
      <c r="B15" s="27" t="s">
        <v>21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2:14" s="26" customFormat="1" ht="12.75" customHeight="1" x14ac:dyDescent="0.3">
      <c r="B16" s="27" t="s">
        <v>22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2:12" s="26" customFormat="1" ht="12.75" customHeight="1" x14ac:dyDescent="0.3">
      <c r="B17" s="50" t="s">
        <v>648</v>
      </c>
      <c r="C17" s="50"/>
      <c r="D17" s="50"/>
      <c r="E17" s="50"/>
      <c r="F17" s="50"/>
      <c r="G17" s="50"/>
      <c r="H17" s="50"/>
      <c r="I17" s="50"/>
      <c r="J17" s="27"/>
      <c r="K17" s="27"/>
      <c r="L17" s="27"/>
    </row>
    <row r="18" spans="2:12" s="26" customFormat="1" ht="12.75" customHeight="1" x14ac:dyDescent="0.3">
      <c r="B18" s="49"/>
      <c r="C18" s="50"/>
      <c r="D18" s="50"/>
      <c r="E18" s="50"/>
      <c r="F18" s="50"/>
      <c r="G18" s="50"/>
      <c r="H18" s="50"/>
      <c r="I18" s="50"/>
      <c r="J18" s="27"/>
      <c r="K18" s="27"/>
      <c r="L18" s="27"/>
    </row>
    <row r="19" spans="2:12" s="26" customFormat="1" ht="12.75" customHeight="1" x14ac:dyDescent="0.3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2:12" s="26" customFormat="1" ht="12.75" customHeight="1" x14ac:dyDescent="0.3">
      <c r="B20" s="43" t="s">
        <v>23</v>
      </c>
      <c r="C20" s="43"/>
      <c r="D20" s="43"/>
      <c r="E20" s="43"/>
      <c r="F20" s="43"/>
      <c r="G20" s="43"/>
      <c r="H20" s="44" t="s">
        <v>24</v>
      </c>
      <c r="I20" s="43"/>
      <c r="J20" s="43"/>
      <c r="K20" s="43" t="s">
        <v>25</v>
      </c>
      <c r="L20" s="43"/>
    </row>
  </sheetData>
  <sheetProtection algorithmName="SHA-512" hashValue="U1GnvOAKlnhaU2xYIJdZcDSgGILtHu5+uE4C/RtN41KKXeg7kS8z9rHFLDpcq2hpqhhv21EMTSu/S+0q0mBWVA==" saltValue="+P+KnF3UJ8wOZahZ+JZXKw==" spinCount="100000" sheet="1" objects="1" scenarios="1"/>
  <protectedRanges>
    <protectedRange sqref="D4:D5" name="Range1"/>
  </protectedRanges>
  <mergeCells count="3">
    <mergeCell ref="D10:G10"/>
    <mergeCell ref="D11:G11"/>
    <mergeCell ref="D12:G12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topLeftCell="A4" zoomScaleNormal="100" workbookViewId="0">
      <selection activeCell="E19" sqref="E19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659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714</v>
      </c>
      <c r="D11" s="176" t="s">
        <v>660</v>
      </c>
      <c r="E11" s="176"/>
      <c r="F11" s="176"/>
      <c r="G11" s="176"/>
      <c r="H11" s="25" t="s">
        <v>13</v>
      </c>
      <c r="I11" s="14"/>
      <c r="J11" s="15">
        <v>2100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s="26" customFormat="1" ht="12.75" customHeight="1" x14ac:dyDescent="0.3">
      <c r="B12" s="40"/>
      <c r="C12" s="40"/>
      <c r="D12" s="131" t="s">
        <v>276</v>
      </c>
      <c r="E12" s="131"/>
      <c r="F12" s="131"/>
      <c r="G12" s="131"/>
      <c r="H12" s="41"/>
      <c r="I12" s="41"/>
      <c r="J12" s="41"/>
      <c r="K12" s="41"/>
      <c r="L12" s="41"/>
      <c r="M12" s="41"/>
      <c r="N12" s="42">
        <f>SUM(N11:N11)</f>
        <v>0</v>
      </c>
    </row>
    <row r="13" spans="2:14" s="26" customFormat="1" ht="12.75" customHeight="1" x14ac:dyDescent="0.3"/>
    <row r="14" spans="2:14" s="26" customFormat="1" ht="12.75" customHeight="1" x14ac:dyDescent="0.3">
      <c r="B14" s="27" t="s">
        <v>20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2:14" s="26" customFormat="1" ht="12.75" customHeight="1" x14ac:dyDescent="0.3">
      <c r="B15" s="27" t="s">
        <v>21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2:14" s="26" customFormat="1" ht="12.75" customHeight="1" x14ac:dyDescent="0.3">
      <c r="B16" s="27" t="s">
        <v>22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2:12" s="26" customFormat="1" ht="12.75" customHeight="1" x14ac:dyDescent="0.3">
      <c r="B17" s="50" t="s">
        <v>648</v>
      </c>
      <c r="C17" s="50"/>
      <c r="D17" s="50"/>
      <c r="E17" s="50"/>
      <c r="F17" s="50"/>
      <c r="G17" s="50"/>
      <c r="H17" s="50"/>
      <c r="I17" s="50"/>
      <c r="J17" s="27"/>
      <c r="K17" s="27"/>
      <c r="L17" s="27"/>
    </row>
    <row r="18" spans="2:12" s="26" customFormat="1" ht="12.75" customHeight="1" x14ac:dyDescent="0.3">
      <c r="B18" s="49"/>
      <c r="C18" s="50"/>
      <c r="D18" s="50"/>
      <c r="E18" s="50"/>
      <c r="F18" s="50"/>
      <c r="G18" s="50"/>
      <c r="H18" s="50"/>
      <c r="I18" s="50"/>
      <c r="J18" s="27"/>
      <c r="K18" s="27"/>
      <c r="L18" s="27"/>
    </row>
    <row r="19" spans="2:12" s="26" customFormat="1" ht="12.75" customHeight="1" x14ac:dyDescent="0.3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2:12" s="26" customFormat="1" ht="12.75" customHeight="1" x14ac:dyDescent="0.3">
      <c r="B20" s="43" t="s">
        <v>23</v>
      </c>
      <c r="C20" s="43"/>
      <c r="D20" s="43"/>
      <c r="E20" s="43"/>
      <c r="F20" s="43"/>
      <c r="G20" s="43"/>
      <c r="H20" s="44" t="s">
        <v>24</v>
      </c>
      <c r="I20" s="43"/>
      <c r="J20" s="43"/>
      <c r="K20" s="43" t="s">
        <v>25</v>
      </c>
      <c r="L20" s="43"/>
    </row>
  </sheetData>
  <sheetProtection algorithmName="SHA-512" hashValue="SXmcUQF9953UKnPK5chJVR/a5bHxOI5V1+5LbzAZ30C1Ikxoj7LmB+mhidhMJQphrqYc2AgHImvnmrmjBvbWqg==" saltValue="HGsrGHL+9kkQyXCZot8N5g==" spinCount="100000" sheet="1" objects="1" scenarios="1"/>
  <protectedRanges>
    <protectedRange sqref="D4:D5" name="Range1"/>
  </protectedRanges>
  <mergeCells count="3">
    <mergeCell ref="D10:G10"/>
    <mergeCell ref="D11:G11"/>
    <mergeCell ref="D12:G12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"/>
  <sheetViews>
    <sheetView topLeftCell="A10" zoomScaleNormal="100" workbookViewId="0">
      <selection activeCell="N15" sqref="N15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277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715</v>
      </c>
      <c r="D11" s="142" t="s">
        <v>278</v>
      </c>
      <c r="E11" s="142"/>
      <c r="F11" s="142"/>
      <c r="G11" s="142"/>
      <c r="H11" s="25" t="s">
        <v>13</v>
      </c>
      <c r="I11" s="14"/>
      <c r="J11" s="15">
        <v>840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14" si="0">B11+1</f>
        <v>2</v>
      </c>
      <c r="C12" s="21">
        <v>716</v>
      </c>
      <c r="D12" s="169" t="s">
        <v>279</v>
      </c>
      <c r="E12" s="169"/>
      <c r="F12" s="169"/>
      <c r="G12" s="169"/>
      <c r="H12" s="25" t="s">
        <v>13</v>
      </c>
      <c r="I12" s="14"/>
      <c r="J12" s="15">
        <v>420</v>
      </c>
      <c r="K12" s="30">
        <v>0</v>
      </c>
      <c r="L12" s="25">
        <v>9.5</v>
      </c>
      <c r="M12" s="31">
        <f t="shared" ref="M12:M14" si="1">PRODUCT(K12,1.095)</f>
        <v>0</v>
      </c>
      <c r="N12" s="32">
        <f t="shared" ref="N12:N14" si="2">PRODUCT(J12,M12)</f>
        <v>0</v>
      </c>
    </row>
    <row r="13" spans="2:14" ht="15" customHeight="1" x14ac:dyDescent="0.3">
      <c r="B13" s="11">
        <f t="shared" si="0"/>
        <v>3</v>
      </c>
      <c r="C13" s="12">
        <v>717</v>
      </c>
      <c r="D13" s="169" t="s">
        <v>280</v>
      </c>
      <c r="E13" s="169"/>
      <c r="F13" s="169"/>
      <c r="G13" s="169"/>
      <c r="H13" s="25" t="s">
        <v>13</v>
      </c>
      <c r="I13" s="33"/>
      <c r="J13" s="15">
        <v>420</v>
      </c>
      <c r="K13" s="16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718</v>
      </c>
      <c r="D14" s="142" t="s">
        <v>281</v>
      </c>
      <c r="E14" s="142"/>
      <c r="F14" s="142"/>
      <c r="G14" s="142"/>
      <c r="H14" s="25" t="s">
        <v>13</v>
      </c>
      <c r="I14" s="33"/>
      <c r="J14" s="15">
        <v>420</v>
      </c>
      <c r="K14" s="16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s="26" customFormat="1" ht="12.75" customHeight="1" x14ac:dyDescent="0.3">
      <c r="B15" s="40"/>
      <c r="C15" s="40"/>
      <c r="D15" s="131" t="s">
        <v>282</v>
      </c>
      <c r="E15" s="131"/>
      <c r="F15" s="131"/>
      <c r="G15" s="131"/>
      <c r="H15" s="41"/>
      <c r="I15" s="41"/>
      <c r="J15" s="41"/>
      <c r="K15" s="41"/>
      <c r="L15" s="41"/>
      <c r="M15" s="41"/>
      <c r="N15" s="42">
        <f>SUM(N11:N14)</f>
        <v>0</v>
      </c>
    </row>
    <row r="16" spans="2:14" s="26" customFormat="1" ht="12.75" customHeight="1" x14ac:dyDescent="0.3"/>
    <row r="17" spans="2:12" s="26" customFormat="1" ht="12.75" customHeight="1" x14ac:dyDescent="0.3">
      <c r="B17" s="27" t="s">
        <v>20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2:12" s="26" customFormat="1" ht="12.75" customHeight="1" x14ac:dyDescent="0.3">
      <c r="B18" s="27" t="s">
        <v>21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2:12" s="26" customFormat="1" ht="12.75" customHeight="1" x14ac:dyDescent="0.3">
      <c r="B19" s="27" t="s">
        <v>22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2:12" s="26" customFormat="1" ht="12.75" customHeight="1" x14ac:dyDescent="0.3">
      <c r="B20" s="50" t="s">
        <v>648</v>
      </c>
      <c r="C20" s="50"/>
      <c r="D20" s="50"/>
      <c r="E20" s="50"/>
      <c r="F20" s="50"/>
      <c r="G20" s="50"/>
      <c r="H20" s="50"/>
      <c r="I20" s="50"/>
      <c r="J20" s="27"/>
      <c r="K20" s="27"/>
      <c r="L20" s="27"/>
    </row>
    <row r="21" spans="2:12" s="26" customFormat="1" ht="12.75" customHeight="1" x14ac:dyDescent="0.3">
      <c r="B21" s="49"/>
      <c r="C21" s="50"/>
      <c r="D21" s="50"/>
      <c r="E21" s="50"/>
      <c r="F21" s="50"/>
      <c r="G21" s="50"/>
      <c r="H21" s="50"/>
      <c r="I21" s="50"/>
      <c r="J21" s="27"/>
      <c r="K21" s="27"/>
      <c r="L21" s="27"/>
    </row>
    <row r="22" spans="2:12" s="26" customFormat="1" ht="12.75" customHeight="1" x14ac:dyDescent="0.3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2:12" s="26" customFormat="1" ht="12.75" customHeight="1" x14ac:dyDescent="0.3">
      <c r="B23" s="43" t="s">
        <v>23</v>
      </c>
      <c r="C23" s="43"/>
      <c r="D23" s="43"/>
      <c r="E23" s="43"/>
      <c r="F23" s="43"/>
      <c r="G23" s="43"/>
      <c r="H23" s="44" t="s">
        <v>24</v>
      </c>
      <c r="I23" s="43"/>
      <c r="J23" s="43"/>
      <c r="K23" s="43" t="s">
        <v>25</v>
      </c>
      <c r="L23" s="43"/>
    </row>
  </sheetData>
  <sheetProtection algorithmName="SHA-512" hashValue="FX584IOEAWTAc4ps3rkCbO2VYqn1itdxdNwc9nIUgVTAU1tjOf8LsOmfg7pmzRwyFS3uZ++ZiTTaSIoAzrB5PQ==" saltValue="zjcmH3LWk7hO3K5GKjM9Cg==" spinCount="100000" sheet="1" objects="1" scenarios="1"/>
  <protectedRanges>
    <protectedRange sqref="D4:D5" name="Range1"/>
  </protectedRanges>
  <mergeCells count="6"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5"/>
  <sheetViews>
    <sheetView topLeftCell="A43" zoomScaleNormal="100" workbookViewId="0">
      <selection activeCell="I11" sqref="I11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283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719</v>
      </c>
      <c r="D11" s="184" t="s">
        <v>284</v>
      </c>
      <c r="E11" s="184"/>
      <c r="F11" s="184"/>
      <c r="G11" s="184"/>
      <c r="H11" s="13" t="s">
        <v>13</v>
      </c>
      <c r="I11" s="14"/>
      <c r="J11" s="15">
        <v>1800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46" si="0">B11+1</f>
        <v>2</v>
      </c>
      <c r="C12" s="21">
        <v>720</v>
      </c>
      <c r="D12" s="184" t="s">
        <v>285</v>
      </c>
      <c r="E12" s="184"/>
      <c r="F12" s="184"/>
      <c r="G12" s="184"/>
      <c r="H12" s="13" t="s">
        <v>13</v>
      </c>
      <c r="I12" s="14"/>
      <c r="J12" s="15">
        <v>270</v>
      </c>
      <c r="K12" s="30">
        <v>0</v>
      </c>
      <c r="L12" s="25">
        <v>9.5</v>
      </c>
      <c r="M12" s="31">
        <f t="shared" ref="M12:M46" si="1">PRODUCT(K12,1.095)</f>
        <v>0</v>
      </c>
      <c r="N12" s="32">
        <f t="shared" ref="N12:N46" si="2">PRODUCT(J12,M12)</f>
        <v>0</v>
      </c>
    </row>
    <row r="13" spans="2:14" ht="15" customHeight="1" x14ac:dyDescent="0.3">
      <c r="B13" s="11">
        <f t="shared" si="0"/>
        <v>3</v>
      </c>
      <c r="C13" s="12">
        <v>721</v>
      </c>
      <c r="D13" s="184" t="s">
        <v>286</v>
      </c>
      <c r="E13" s="184"/>
      <c r="F13" s="184"/>
      <c r="G13" s="184"/>
      <c r="H13" s="13" t="s">
        <v>219</v>
      </c>
      <c r="I13" s="14"/>
      <c r="J13" s="15">
        <v>330</v>
      </c>
      <c r="K13" s="30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722</v>
      </c>
      <c r="D14" s="169" t="s">
        <v>287</v>
      </c>
      <c r="E14" s="169"/>
      <c r="F14" s="169"/>
      <c r="G14" s="169"/>
      <c r="H14" s="13" t="s">
        <v>219</v>
      </c>
      <c r="I14" s="14"/>
      <c r="J14" s="15">
        <v>150</v>
      </c>
      <c r="K14" s="30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5" customHeight="1" x14ac:dyDescent="0.3">
      <c r="B15" s="11">
        <f t="shared" si="0"/>
        <v>5</v>
      </c>
      <c r="C15" s="12">
        <v>723</v>
      </c>
      <c r="D15" s="169" t="s">
        <v>288</v>
      </c>
      <c r="E15" s="169"/>
      <c r="F15" s="169"/>
      <c r="G15" s="169"/>
      <c r="H15" s="13" t="s">
        <v>219</v>
      </c>
      <c r="I15" s="14"/>
      <c r="J15" s="15">
        <v>60</v>
      </c>
      <c r="K15" s="30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5" customHeight="1" x14ac:dyDescent="0.3">
      <c r="B16" s="29">
        <f t="shared" si="0"/>
        <v>6</v>
      </c>
      <c r="C16" s="21">
        <v>724</v>
      </c>
      <c r="D16" s="169" t="s">
        <v>289</v>
      </c>
      <c r="E16" s="169"/>
      <c r="F16" s="169"/>
      <c r="G16" s="169"/>
      <c r="H16" s="13" t="s">
        <v>219</v>
      </c>
      <c r="I16" s="14"/>
      <c r="J16" s="15">
        <v>240</v>
      </c>
      <c r="K16" s="30">
        <v>0</v>
      </c>
      <c r="L16" s="25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9">
        <f t="shared" si="0"/>
        <v>7</v>
      </c>
      <c r="C17" s="21">
        <v>725</v>
      </c>
      <c r="D17" s="169" t="s">
        <v>290</v>
      </c>
      <c r="E17" s="169"/>
      <c r="F17" s="169"/>
      <c r="G17" s="169"/>
      <c r="H17" s="13" t="s">
        <v>219</v>
      </c>
      <c r="I17" s="14"/>
      <c r="J17" s="15">
        <v>240</v>
      </c>
      <c r="K17" s="30">
        <v>0</v>
      </c>
      <c r="L17" s="25">
        <v>9.5</v>
      </c>
      <c r="M17" s="31">
        <f t="shared" si="1"/>
        <v>0</v>
      </c>
      <c r="N17" s="32">
        <f t="shared" si="2"/>
        <v>0</v>
      </c>
    </row>
    <row r="18" spans="2:14" ht="15" customHeight="1" x14ac:dyDescent="0.3">
      <c r="B18" s="29">
        <f t="shared" si="0"/>
        <v>8</v>
      </c>
      <c r="C18" s="21">
        <v>726</v>
      </c>
      <c r="D18" s="169" t="s">
        <v>291</v>
      </c>
      <c r="E18" s="169"/>
      <c r="F18" s="169"/>
      <c r="G18" s="169"/>
      <c r="H18" s="13" t="s">
        <v>219</v>
      </c>
      <c r="I18" s="14"/>
      <c r="J18" s="15">
        <v>450</v>
      </c>
      <c r="K18" s="30">
        <v>0</v>
      </c>
      <c r="L18" s="25">
        <v>9.5</v>
      </c>
      <c r="M18" s="31">
        <f t="shared" si="1"/>
        <v>0</v>
      </c>
      <c r="N18" s="32">
        <f t="shared" si="2"/>
        <v>0</v>
      </c>
    </row>
    <row r="19" spans="2:14" ht="15" customHeight="1" x14ac:dyDescent="0.3">
      <c r="B19" s="29">
        <f t="shared" si="0"/>
        <v>9</v>
      </c>
      <c r="C19" s="21">
        <v>727</v>
      </c>
      <c r="D19" s="169" t="s">
        <v>292</v>
      </c>
      <c r="E19" s="169"/>
      <c r="F19" s="169"/>
      <c r="G19" s="169"/>
      <c r="H19" s="13" t="s">
        <v>219</v>
      </c>
      <c r="I19" s="14"/>
      <c r="J19" s="15">
        <v>150</v>
      </c>
      <c r="K19" s="30">
        <v>0</v>
      </c>
      <c r="L19" s="25">
        <v>9.5</v>
      </c>
      <c r="M19" s="31">
        <f t="shared" si="1"/>
        <v>0</v>
      </c>
      <c r="N19" s="32">
        <f t="shared" si="2"/>
        <v>0</v>
      </c>
    </row>
    <row r="20" spans="2:14" ht="15" customHeight="1" x14ac:dyDescent="0.3">
      <c r="B20" s="29">
        <f t="shared" si="0"/>
        <v>10</v>
      </c>
      <c r="C20" s="21">
        <v>728</v>
      </c>
      <c r="D20" s="169" t="s">
        <v>657</v>
      </c>
      <c r="E20" s="169"/>
      <c r="F20" s="169"/>
      <c r="G20" s="169"/>
      <c r="H20" s="13" t="s">
        <v>219</v>
      </c>
      <c r="I20" s="14"/>
      <c r="J20" s="15">
        <v>75</v>
      </c>
      <c r="K20" s="30">
        <v>0</v>
      </c>
      <c r="L20" s="25">
        <v>9.5</v>
      </c>
      <c r="M20" s="31">
        <f t="shared" si="1"/>
        <v>0</v>
      </c>
      <c r="N20" s="32">
        <f t="shared" si="2"/>
        <v>0</v>
      </c>
    </row>
    <row r="21" spans="2:14" ht="15" customHeight="1" x14ac:dyDescent="0.3">
      <c r="B21" s="29">
        <f t="shared" si="0"/>
        <v>11</v>
      </c>
      <c r="C21" s="21">
        <v>729</v>
      </c>
      <c r="D21" s="184" t="s">
        <v>293</v>
      </c>
      <c r="E21" s="184"/>
      <c r="F21" s="184"/>
      <c r="G21" s="184"/>
      <c r="H21" s="13" t="s">
        <v>219</v>
      </c>
      <c r="I21" s="14"/>
      <c r="J21" s="15">
        <v>120</v>
      </c>
      <c r="K21" s="30">
        <v>0</v>
      </c>
      <c r="L21" s="25">
        <v>9.5</v>
      </c>
      <c r="M21" s="31">
        <f t="shared" si="1"/>
        <v>0</v>
      </c>
      <c r="N21" s="32">
        <f t="shared" si="2"/>
        <v>0</v>
      </c>
    </row>
    <row r="22" spans="2:14" ht="15" customHeight="1" x14ac:dyDescent="0.3">
      <c r="B22" s="29">
        <f t="shared" si="0"/>
        <v>12</v>
      </c>
      <c r="C22" s="21">
        <v>730</v>
      </c>
      <c r="D22" s="184" t="s">
        <v>294</v>
      </c>
      <c r="E22" s="184"/>
      <c r="F22" s="184"/>
      <c r="G22" s="184"/>
      <c r="H22" s="13" t="s">
        <v>219</v>
      </c>
      <c r="I22" s="14"/>
      <c r="J22" s="15">
        <v>150</v>
      </c>
      <c r="K22" s="30">
        <v>0</v>
      </c>
      <c r="L22" s="25">
        <v>9.5</v>
      </c>
      <c r="M22" s="31">
        <f t="shared" si="1"/>
        <v>0</v>
      </c>
      <c r="N22" s="32">
        <f t="shared" si="2"/>
        <v>0</v>
      </c>
    </row>
    <row r="23" spans="2:14" ht="15" customHeight="1" x14ac:dyDescent="0.3">
      <c r="B23" s="29">
        <f t="shared" si="0"/>
        <v>13</v>
      </c>
      <c r="C23" s="21">
        <v>731</v>
      </c>
      <c r="D23" s="184" t="s">
        <v>295</v>
      </c>
      <c r="E23" s="184"/>
      <c r="F23" s="184"/>
      <c r="G23" s="184"/>
      <c r="H23" s="13" t="s">
        <v>13</v>
      </c>
      <c r="I23" s="14"/>
      <c r="J23" s="15">
        <v>210</v>
      </c>
      <c r="K23" s="30">
        <v>0</v>
      </c>
      <c r="L23" s="25">
        <v>9.5</v>
      </c>
      <c r="M23" s="31">
        <f t="shared" si="1"/>
        <v>0</v>
      </c>
      <c r="N23" s="32">
        <f t="shared" si="2"/>
        <v>0</v>
      </c>
    </row>
    <row r="24" spans="2:14" ht="15" customHeight="1" x14ac:dyDescent="0.3">
      <c r="B24" s="29">
        <f t="shared" si="0"/>
        <v>14</v>
      </c>
      <c r="C24" s="21">
        <v>732</v>
      </c>
      <c r="D24" s="184" t="s">
        <v>296</v>
      </c>
      <c r="E24" s="184"/>
      <c r="F24" s="184"/>
      <c r="G24" s="184"/>
      <c r="H24" s="13" t="s">
        <v>13</v>
      </c>
      <c r="I24" s="14"/>
      <c r="J24" s="15">
        <v>120</v>
      </c>
      <c r="K24" s="30">
        <v>0</v>
      </c>
      <c r="L24" s="25">
        <v>9.5</v>
      </c>
      <c r="M24" s="31">
        <f t="shared" si="1"/>
        <v>0</v>
      </c>
      <c r="N24" s="32">
        <f t="shared" si="2"/>
        <v>0</v>
      </c>
    </row>
    <row r="25" spans="2:14" ht="15" customHeight="1" x14ac:dyDescent="0.3">
      <c r="B25" s="29">
        <f t="shared" si="0"/>
        <v>15</v>
      </c>
      <c r="C25" s="21">
        <v>733</v>
      </c>
      <c r="D25" s="184" t="s">
        <v>297</v>
      </c>
      <c r="E25" s="184"/>
      <c r="F25" s="184"/>
      <c r="G25" s="184"/>
      <c r="H25" s="13" t="s">
        <v>13</v>
      </c>
      <c r="I25" s="14"/>
      <c r="J25" s="15">
        <v>240</v>
      </c>
      <c r="K25" s="30">
        <v>0</v>
      </c>
      <c r="L25" s="25">
        <v>9.5</v>
      </c>
      <c r="M25" s="31">
        <f t="shared" si="1"/>
        <v>0</v>
      </c>
      <c r="N25" s="32">
        <f t="shared" si="2"/>
        <v>0</v>
      </c>
    </row>
    <row r="26" spans="2:14" ht="15" customHeight="1" x14ac:dyDescent="0.3">
      <c r="B26" s="29">
        <f t="shared" si="0"/>
        <v>16</v>
      </c>
      <c r="C26" s="21">
        <v>734</v>
      </c>
      <c r="D26" s="185" t="s">
        <v>298</v>
      </c>
      <c r="E26" s="186"/>
      <c r="F26" s="186"/>
      <c r="G26" s="187"/>
      <c r="H26" s="13" t="s">
        <v>13</v>
      </c>
      <c r="I26" s="14"/>
      <c r="J26" s="15">
        <v>450</v>
      </c>
      <c r="K26" s="30">
        <v>0</v>
      </c>
      <c r="L26" s="25">
        <v>9.5</v>
      </c>
      <c r="M26" s="31">
        <f t="shared" si="1"/>
        <v>0</v>
      </c>
      <c r="N26" s="32">
        <f t="shared" si="2"/>
        <v>0</v>
      </c>
    </row>
    <row r="27" spans="2:14" ht="15" customHeight="1" x14ac:dyDescent="0.3">
      <c r="B27" s="11">
        <f t="shared" si="0"/>
        <v>17</v>
      </c>
      <c r="C27" s="12">
        <v>735</v>
      </c>
      <c r="D27" s="185" t="s">
        <v>299</v>
      </c>
      <c r="E27" s="186"/>
      <c r="F27" s="186"/>
      <c r="G27" s="187"/>
      <c r="H27" s="13" t="s">
        <v>13</v>
      </c>
      <c r="I27" s="14"/>
      <c r="J27" s="15">
        <v>300</v>
      </c>
      <c r="K27" s="30">
        <v>0</v>
      </c>
      <c r="L27" s="17">
        <v>9.5</v>
      </c>
      <c r="M27" s="18">
        <f t="shared" si="1"/>
        <v>0</v>
      </c>
      <c r="N27" s="19">
        <f t="shared" si="2"/>
        <v>0</v>
      </c>
    </row>
    <row r="28" spans="2:14" ht="15" customHeight="1" x14ac:dyDescent="0.3">
      <c r="B28" s="11">
        <f t="shared" si="0"/>
        <v>18</v>
      </c>
      <c r="C28" s="12">
        <v>736</v>
      </c>
      <c r="D28" s="185" t="s">
        <v>300</v>
      </c>
      <c r="E28" s="186"/>
      <c r="F28" s="186"/>
      <c r="G28" s="187"/>
      <c r="H28" s="13" t="s">
        <v>13</v>
      </c>
      <c r="I28" s="14"/>
      <c r="J28" s="15">
        <v>300</v>
      </c>
      <c r="K28" s="30">
        <v>0</v>
      </c>
      <c r="L28" s="17">
        <v>9.5</v>
      </c>
      <c r="M28" s="18">
        <f t="shared" si="1"/>
        <v>0</v>
      </c>
      <c r="N28" s="19">
        <f t="shared" si="2"/>
        <v>0</v>
      </c>
    </row>
    <row r="29" spans="2:14" ht="15" customHeight="1" x14ac:dyDescent="0.3">
      <c r="B29" s="11">
        <f t="shared" si="0"/>
        <v>19</v>
      </c>
      <c r="C29" s="12">
        <v>737</v>
      </c>
      <c r="D29" s="188" t="s">
        <v>301</v>
      </c>
      <c r="E29" s="189"/>
      <c r="F29" s="189"/>
      <c r="G29" s="190"/>
      <c r="H29" s="13" t="s">
        <v>13</v>
      </c>
      <c r="I29" s="14"/>
      <c r="J29" s="15">
        <v>300</v>
      </c>
      <c r="K29" s="30">
        <v>0</v>
      </c>
      <c r="L29" s="17">
        <v>9.5</v>
      </c>
      <c r="M29" s="18">
        <f t="shared" si="1"/>
        <v>0</v>
      </c>
      <c r="N29" s="19">
        <f t="shared" si="2"/>
        <v>0</v>
      </c>
    </row>
    <row r="30" spans="2:14" ht="15" customHeight="1" x14ac:dyDescent="0.3">
      <c r="B30" s="11">
        <f t="shared" si="0"/>
        <v>20</v>
      </c>
      <c r="C30" s="12">
        <v>738</v>
      </c>
      <c r="D30" s="184" t="s">
        <v>302</v>
      </c>
      <c r="E30" s="184"/>
      <c r="F30" s="184"/>
      <c r="G30" s="184"/>
      <c r="H30" s="13" t="s">
        <v>13</v>
      </c>
      <c r="I30" s="14"/>
      <c r="J30" s="15">
        <v>360</v>
      </c>
      <c r="K30" s="30">
        <v>0</v>
      </c>
      <c r="L30" s="17">
        <v>9.5</v>
      </c>
      <c r="M30" s="18">
        <f t="shared" si="1"/>
        <v>0</v>
      </c>
      <c r="N30" s="19">
        <f t="shared" si="2"/>
        <v>0</v>
      </c>
    </row>
    <row r="31" spans="2:14" ht="15" customHeight="1" x14ac:dyDescent="0.3">
      <c r="B31" s="11">
        <f t="shared" si="0"/>
        <v>21</v>
      </c>
      <c r="C31" s="12">
        <v>739</v>
      </c>
      <c r="D31" s="184" t="s">
        <v>303</v>
      </c>
      <c r="E31" s="184"/>
      <c r="F31" s="184"/>
      <c r="G31" s="184"/>
      <c r="H31" s="13" t="s">
        <v>219</v>
      </c>
      <c r="I31" s="14"/>
      <c r="J31" s="15">
        <v>135</v>
      </c>
      <c r="K31" s="30">
        <v>0</v>
      </c>
      <c r="L31" s="17">
        <v>9.5</v>
      </c>
      <c r="M31" s="18">
        <f t="shared" si="1"/>
        <v>0</v>
      </c>
      <c r="N31" s="19">
        <f t="shared" si="2"/>
        <v>0</v>
      </c>
    </row>
    <row r="32" spans="2:14" ht="15" customHeight="1" x14ac:dyDescent="0.3">
      <c r="B32" s="11">
        <f t="shared" si="0"/>
        <v>22</v>
      </c>
      <c r="C32" s="21">
        <v>740</v>
      </c>
      <c r="D32" s="184" t="s">
        <v>304</v>
      </c>
      <c r="E32" s="184"/>
      <c r="F32" s="184"/>
      <c r="G32" s="184"/>
      <c r="H32" s="13" t="s">
        <v>13</v>
      </c>
      <c r="I32" s="14"/>
      <c r="J32" s="15">
        <v>200</v>
      </c>
      <c r="K32" s="30">
        <v>0</v>
      </c>
      <c r="L32" s="17">
        <v>9.5</v>
      </c>
      <c r="M32" s="18">
        <f t="shared" si="1"/>
        <v>0</v>
      </c>
      <c r="N32" s="19">
        <f t="shared" si="2"/>
        <v>0</v>
      </c>
    </row>
    <row r="33" spans="2:14" ht="15" customHeight="1" x14ac:dyDescent="0.3">
      <c r="B33" s="11">
        <f t="shared" si="0"/>
        <v>23</v>
      </c>
      <c r="C33" s="21">
        <v>741</v>
      </c>
      <c r="D33" s="184" t="s">
        <v>305</v>
      </c>
      <c r="E33" s="184"/>
      <c r="F33" s="184"/>
      <c r="G33" s="184"/>
      <c r="H33" s="13" t="s">
        <v>13</v>
      </c>
      <c r="I33" s="14"/>
      <c r="J33" s="15">
        <v>75</v>
      </c>
      <c r="K33" s="30">
        <v>0</v>
      </c>
      <c r="L33" s="17">
        <v>9.5</v>
      </c>
      <c r="M33" s="18">
        <f t="shared" si="1"/>
        <v>0</v>
      </c>
      <c r="N33" s="19">
        <f t="shared" si="2"/>
        <v>0</v>
      </c>
    </row>
    <row r="34" spans="2:14" ht="12.95" customHeight="1" x14ac:dyDescent="0.3">
      <c r="B34" s="11">
        <f t="shared" si="0"/>
        <v>24</v>
      </c>
      <c r="C34" s="21">
        <v>742</v>
      </c>
      <c r="D34" s="185" t="s">
        <v>306</v>
      </c>
      <c r="E34" s="186"/>
      <c r="F34" s="186"/>
      <c r="G34" s="187"/>
      <c r="H34" s="13" t="s">
        <v>13</v>
      </c>
      <c r="I34" s="14"/>
      <c r="J34" s="15">
        <v>75</v>
      </c>
      <c r="K34" s="30">
        <v>0</v>
      </c>
      <c r="L34" s="17">
        <v>9.5</v>
      </c>
      <c r="M34" s="18">
        <f t="shared" si="1"/>
        <v>0</v>
      </c>
      <c r="N34" s="19">
        <f t="shared" si="2"/>
        <v>0</v>
      </c>
    </row>
    <row r="35" spans="2:14" ht="12.95" customHeight="1" x14ac:dyDescent="0.3">
      <c r="B35" s="11">
        <f t="shared" si="0"/>
        <v>25</v>
      </c>
      <c r="C35" s="21">
        <v>743</v>
      </c>
      <c r="D35" s="191" t="s">
        <v>307</v>
      </c>
      <c r="E35" s="191"/>
      <c r="F35" s="191"/>
      <c r="G35" s="191"/>
      <c r="H35" s="13" t="s">
        <v>13</v>
      </c>
      <c r="I35" s="14"/>
      <c r="J35" s="15">
        <v>75</v>
      </c>
      <c r="K35" s="30">
        <v>0</v>
      </c>
      <c r="L35" s="17">
        <v>9.5</v>
      </c>
      <c r="M35" s="18">
        <f t="shared" si="1"/>
        <v>0</v>
      </c>
      <c r="N35" s="19">
        <f t="shared" si="2"/>
        <v>0</v>
      </c>
    </row>
    <row r="36" spans="2:14" ht="15" customHeight="1" x14ac:dyDescent="0.3">
      <c r="B36" s="11">
        <f t="shared" si="0"/>
        <v>26</v>
      </c>
      <c r="C36" s="21">
        <v>744</v>
      </c>
      <c r="D36" s="185" t="s">
        <v>308</v>
      </c>
      <c r="E36" s="186"/>
      <c r="F36" s="186"/>
      <c r="G36" s="187"/>
      <c r="H36" s="13" t="s">
        <v>13</v>
      </c>
      <c r="I36" s="14"/>
      <c r="J36" s="15">
        <v>30</v>
      </c>
      <c r="K36" s="30">
        <v>0</v>
      </c>
      <c r="L36" s="17">
        <v>9.5</v>
      </c>
      <c r="M36" s="18">
        <f t="shared" si="1"/>
        <v>0</v>
      </c>
      <c r="N36" s="19">
        <f t="shared" si="2"/>
        <v>0</v>
      </c>
    </row>
    <row r="37" spans="2:14" ht="15" customHeight="1" x14ac:dyDescent="0.3">
      <c r="B37" s="11">
        <f t="shared" si="0"/>
        <v>27</v>
      </c>
      <c r="C37" s="21">
        <v>745</v>
      </c>
      <c r="D37" s="185" t="s">
        <v>309</v>
      </c>
      <c r="E37" s="186"/>
      <c r="F37" s="186"/>
      <c r="G37" s="187"/>
      <c r="H37" s="13" t="s">
        <v>219</v>
      </c>
      <c r="I37" s="14"/>
      <c r="J37" s="15">
        <v>150</v>
      </c>
      <c r="K37" s="30">
        <v>0</v>
      </c>
      <c r="L37" s="17">
        <v>9.5</v>
      </c>
      <c r="M37" s="18">
        <f t="shared" si="1"/>
        <v>0</v>
      </c>
      <c r="N37" s="19">
        <f t="shared" si="2"/>
        <v>0</v>
      </c>
    </row>
    <row r="38" spans="2:14" ht="15" customHeight="1" x14ac:dyDescent="0.3">
      <c r="B38" s="11">
        <f t="shared" si="0"/>
        <v>28</v>
      </c>
      <c r="C38" s="21">
        <v>746</v>
      </c>
      <c r="D38" s="185" t="s">
        <v>310</v>
      </c>
      <c r="E38" s="186"/>
      <c r="F38" s="186"/>
      <c r="G38" s="187"/>
      <c r="H38" s="13" t="s">
        <v>219</v>
      </c>
      <c r="I38" s="14"/>
      <c r="J38" s="15">
        <v>30</v>
      </c>
      <c r="K38" s="30">
        <v>0</v>
      </c>
      <c r="L38" s="17">
        <v>9.5</v>
      </c>
      <c r="M38" s="18">
        <f t="shared" si="1"/>
        <v>0</v>
      </c>
      <c r="N38" s="19">
        <f t="shared" si="2"/>
        <v>0</v>
      </c>
    </row>
    <row r="39" spans="2:14" ht="12.75" customHeight="1" x14ac:dyDescent="0.3">
      <c r="B39" s="11">
        <f t="shared" si="0"/>
        <v>29</v>
      </c>
      <c r="C39" s="21">
        <v>747</v>
      </c>
      <c r="D39" s="185" t="s">
        <v>311</v>
      </c>
      <c r="E39" s="186"/>
      <c r="F39" s="186"/>
      <c r="G39" s="187"/>
      <c r="H39" s="13" t="s">
        <v>219</v>
      </c>
      <c r="I39" s="14"/>
      <c r="J39" s="15">
        <v>30</v>
      </c>
      <c r="K39" s="30">
        <v>0</v>
      </c>
      <c r="L39" s="17">
        <v>9.5</v>
      </c>
      <c r="M39" s="18">
        <f t="shared" si="1"/>
        <v>0</v>
      </c>
      <c r="N39" s="19">
        <f t="shared" si="2"/>
        <v>0</v>
      </c>
    </row>
    <row r="40" spans="2:14" ht="12.75" customHeight="1" x14ac:dyDescent="0.3">
      <c r="B40" s="11">
        <f t="shared" si="0"/>
        <v>30</v>
      </c>
      <c r="C40" s="21">
        <v>748</v>
      </c>
      <c r="D40" s="185" t="s">
        <v>312</v>
      </c>
      <c r="E40" s="186"/>
      <c r="F40" s="186"/>
      <c r="G40" s="187"/>
      <c r="H40" s="13" t="s">
        <v>11</v>
      </c>
      <c r="I40" s="14"/>
      <c r="J40" s="15">
        <v>510</v>
      </c>
      <c r="K40" s="30">
        <v>0</v>
      </c>
      <c r="L40" s="17">
        <v>9.5</v>
      </c>
      <c r="M40" s="18">
        <f t="shared" si="1"/>
        <v>0</v>
      </c>
      <c r="N40" s="19">
        <f t="shared" si="2"/>
        <v>0</v>
      </c>
    </row>
    <row r="41" spans="2:14" ht="12.95" customHeight="1" x14ac:dyDescent="0.3">
      <c r="B41" s="11">
        <f t="shared" si="0"/>
        <v>31</v>
      </c>
      <c r="C41" s="21">
        <v>749</v>
      </c>
      <c r="D41" s="169" t="s">
        <v>313</v>
      </c>
      <c r="E41" s="169"/>
      <c r="F41" s="169"/>
      <c r="G41" s="169"/>
      <c r="H41" s="25" t="s">
        <v>13</v>
      </c>
      <c r="I41" s="14"/>
      <c r="J41" s="15">
        <v>150</v>
      </c>
      <c r="K41" s="30">
        <v>0</v>
      </c>
      <c r="L41" s="17">
        <v>9.5</v>
      </c>
      <c r="M41" s="18">
        <f t="shared" si="1"/>
        <v>0</v>
      </c>
      <c r="N41" s="19">
        <f t="shared" si="2"/>
        <v>0</v>
      </c>
    </row>
    <row r="42" spans="2:14" ht="12.75" customHeight="1" x14ac:dyDescent="0.3">
      <c r="B42" s="11">
        <f t="shared" si="0"/>
        <v>32</v>
      </c>
      <c r="C42" s="21">
        <v>750</v>
      </c>
      <c r="D42" s="169" t="s">
        <v>314</v>
      </c>
      <c r="E42" s="169"/>
      <c r="F42" s="169"/>
      <c r="G42" s="169"/>
      <c r="H42" s="52" t="s">
        <v>219</v>
      </c>
      <c r="I42" s="14"/>
      <c r="J42" s="15">
        <v>150</v>
      </c>
      <c r="K42" s="30">
        <v>0</v>
      </c>
      <c r="L42" s="17">
        <v>9.5</v>
      </c>
      <c r="M42" s="18">
        <f t="shared" si="1"/>
        <v>0</v>
      </c>
      <c r="N42" s="19">
        <f t="shared" si="2"/>
        <v>0</v>
      </c>
    </row>
    <row r="43" spans="2:14" ht="12.75" customHeight="1" x14ac:dyDescent="0.3">
      <c r="B43" s="11">
        <f t="shared" si="0"/>
        <v>33</v>
      </c>
      <c r="C43" s="21">
        <v>751</v>
      </c>
      <c r="D43" s="169" t="s">
        <v>315</v>
      </c>
      <c r="E43" s="169"/>
      <c r="F43" s="169"/>
      <c r="G43" s="169"/>
      <c r="H43" s="52" t="s">
        <v>219</v>
      </c>
      <c r="I43" s="14"/>
      <c r="J43" s="15">
        <v>120</v>
      </c>
      <c r="K43" s="30">
        <v>0</v>
      </c>
      <c r="L43" s="17">
        <v>9.5</v>
      </c>
      <c r="M43" s="18">
        <f t="shared" si="1"/>
        <v>0</v>
      </c>
      <c r="N43" s="19">
        <f t="shared" si="2"/>
        <v>0</v>
      </c>
    </row>
    <row r="44" spans="2:14" ht="12.75" customHeight="1" x14ac:dyDescent="0.3">
      <c r="B44" s="11">
        <f t="shared" si="0"/>
        <v>34</v>
      </c>
      <c r="C44" s="21">
        <v>752</v>
      </c>
      <c r="D44" s="170" t="s">
        <v>316</v>
      </c>
      <c r="E44" s="192"/>
      <c r="F44" s="192"/>
      <c r="G44" s="193"/>
      <c r="H44" s="53" t="s">
        <v>13</v>
      </c>
      <c r="I44" s="14"/>
      <c r="J44" s="15">
        <v>750</v>
      </c>
      <c r="K44" s="30">
        <v>0</v>
      </c>
      <c r="L44" s="17">
        <v>9.5</v>
      </c>
      <c r="M44" s="18">
        <f t="shared" si="1"/>
        <v>0</v>
      </c>
      <c r="N44" s="19">
        <f t="shared" si="2"/>
        <v>0</v>
      </c>
    </row>
    <row r="45" spans="2:14" ht="12.75" customHeight="1" x14ac:dyDescent="0.3">
      <c r="B45" s="11">
        <f t="shared" si="0"/>
        <v>35</v>
      </c>
      <c r="C45" s="21">
        <v>753</v>
      </c>
      <c r="D45" s="170" t="s">
        <v>317</v>
      </c>
      <c r="E45" s="192"/>
      <c r="F45" s="192"/>
      <c r="G45" s="193"/>
      <c r="H45" s="53" t="s">
        <v>13</v>
      </c>
      <c r="I45" s="14"/>
      <c r="J45" s="15">
        <v>30</v>
      </c>
      <c r="K45" s="30">
        <v>0</v>
      </c>
      <c r="L45" s="17">
        <v>9.5</v>
      </c>
      <c r="M45" s="18">
        <f t="shared" si="1"/>
        <v>0</v>
      </c>
      <c r="N45" s="19">
        <f t="shared" si="2"/>
        <v>0</v>
      </c>
    </row>
    <row r="46" spans="2:14" ht="12.75" customHeight="1" x14ac:dyDescent="0.3">
      <c r="B46" s="11">
        <f t="shared" si="0"/>
        <v>36</v>
      </c>
      <c r="C46" s="21">
        <v>754</v>
      </c>
      <c r="D46" s="170" t="s">
        <v>318</v>
      </c>
      <c r="E46" s="192"/>
      <c r="F46" s="192"/>
      <c r="G46" s="193"/>
      <c r="H46" s="53" t="s">
        <v>13</v>
      </c>
      <c r="I46" s="14"/>
      <c r="J46" s="15">
        <v>15</v>
      </c>
      <c r="K46" s="30">
        <v>0</v>
      </c>
      <c r="L46" s="17">
        <v>9.5</v>
      </c>
      <c r="M46" s="18">
        <f t="shared" si="1"/>
        <v>0</v>
      </c>
      <c r="N46" s="19">
        <f t="shared" si="2"/>
        <v>0</v>
      </c>
    </row>
    <row r="47" spans="2:14" s="26" customFormat="1" ht="12.75" customHeight="1" x14ac:dyDescent="0.3">
      <c r="B47" s="40"/>
      <c r="C47" s="40"/>
      <c r="D47" s="131" t="s">
        <v>319</v>
      </c>
      <c r="E47" s="131"/>
      <c r="F47" s="131"/>
      <c r="G47" s="131"/>
      <c r="H47" s="41"/>
      <c r="I47" s="41"/>
      <c r="J47" s="41"/>
      <c r="K47" s="41"/>
      <c r="L47" s="41"/>
      <c r="M47" s="41"/>
      <c r="N47" s="42">
        <f>SUM(N11:N46)</f>
        <v>0</v>
      </c>
    </row>
    <row r="48" spans="2:14" s="26" customFormat="1" ht="12.75" customHeight="1" x14ac:dyDescent="0.3"/>
    <row r="49" spans="2:12" s="26" customFormat="1" ht="12.75" customHeight="1" x14ac:dyDescent="0.3">
      <c r="B49" s="27" t="s">
        <v>20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spans="2:12" s="26" customFormat="1" ht="12.75" customHeight="1" x14ac:dyDescent="0.3">
      <c r="B50" s="27" t="s">
        <v>21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2:12" s="26" customFormat="1" ht="12.75" customHeight="1" x14ac:dyDescent="0.3">
      <c r="B51" s="27" t="s">
        <v>22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spans="2:12" s="26" customFormat="1" ht="12.75" customHeight="1" x14ac:dyDescent="0.3">
      <c r="B52" s="27" t="s">
        <v>650</v>
      </c>
      <c r="C52" s="27"/>
      <c r="D52" s="27"/>
      <c r="E52" s="27"/>
      <c r="F52" s="27"/>
      <c r="G52" s="27"/>
      <c r="H52" s="27"/>
      <c r="I52" s="50"/>
      <c r="J52" s="27"/>
      <c r="K52" s="27"/>
      <c r="L52" s="27"/>
    </row>
    <row r="53" spans="2:12" s="26" customFormat="1" ht="12.75" customHeight="1" x14ac:dyDescent="0.3">
      <c r="B53" s="49"/>
      <c r="C53" s="50"/>
      <c r="D53" s="50"/>
      <c r="E53" s="50"/>
      <c r="F53" s="50"/>
      <c r="G53" s="50"/>
      <c r="H53" s="50"/>
      <c r="I53" s="50"/>
      <c r="J53" s="27"/>
      <c r="K53" s="27"/>
      <c r="L53" s="27"/>
    </row>
    <row r="54" spans="2:12" s="26" customFormat="1" ht="12.75" customHeight="1" x14ac:dyDescent="0.3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spans="2:12" s="26" customFormat="1" ht="12.75" customHeight="1" x14ac:dyDescent="0.3">
      <c r="B55" s="43" t="s">
        <v>23</v>
      </c>
      <c r="C55" s="43"/>
      <c r="D55" s="43"/>
      <c r="E55" s="43"/>
      <c r="F55" s="43"/>
      <c r="G55" s="43"/>
      <c r="H55" s="44" t="s">
        <v>24</v>
      </c>
      <c r="I55" s="43"/>
      <c r="J55" s="43"/>
      <c r="K55" s="43" t="s">
        <v>25</v>
      </c>
      <c r="L55" s="43"/>
    </row>
  </sheetData>
  <sheetProtection algorithmName="SHA-512" hashValue="Lde2epGY3Eir0O1Bea8gv9XczTy7kkAByUHVOlpfdaPm6aw6G8LTStqkbZBgUUiWM80459hYq7ViwjmkeClGGw==" saltValue="bY/8lW2BgaDDAVmwPY3JzA==" spinCount="100000" sheet="1" objects="1" scenarios="1"/>
  <protectedRanges>
    <protectedRange sqref="D4:D5" name="Range1"/>
    <protectedRange sqref="E16" name="Obseg4"/>
  </protectedRanges>
  <mergeCells count="38">
    <mergeCell ref="D47:G47"/>
    <mergeCell ref="D46:G46"/>
    <mergeCell ref="D40:G40"/>
    <mergeCell ref="D41:G41"/>
    <mergeCell ref="D42:G42"/>
    <mergeCell ref="D43:G43"/>
    <mergeCell ref="D44:G44"/>
    <mergeCell ref="D45:G45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6:G26"/>
    <mergeCell ref="D27:G27"/>
    <mergeCell ref="D16:G16"/>
    <mergeCell ref="D17:G17"/>
    <mergeCell ref="D18:G18"/>
    <mergeCell ref="D19:G19"/>
    <mergeCell ref="D20:G20"/>
    <mergeCell ref="D21:G21"/>
    <mergeCell ref="D15:G15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topLeftCell="A8" zoomScaleNormal="100" workbookViewId="0">
      <selection activeCell="N18" sqref="N18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320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755</v>
      </c>
      <c r="D11" s="185" t="s">
        <v>640</v>
      </c>
      <c r="E11" s="186"/>
      <c r="F11" s="186"/>
      <c r="G11" s="187"/>
      <c r="H11" s="93" t="s">
        <v>13</v>
      </c>
      <c r="I11" s="14"/>
      <c r="J11" s="15">
        <v>45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17" si="0">B11+1</f>
        <v>2</v>
      </c>
      <c r="C12" s="21">
        <v>756</v>
      </c>
      <c r="D12" s="185" t="s">
        <v>641</v>
      </c>
      <c r="E12" s="186"/>
      <c r="F12" s="186"/>
      <c r="G12" s="187"/>
      <c r="H12" s="93" t="s">
        <v>13</v>
      </c>
      <c r="I12" s="14"/>
      <c r="J12" s="15">
        <v>45</v>
      </c>
      <c r="K12" s="30">
        <v>0</v>
      </c>
      <c r="L12" s="25">
        <v>9.5</v>
      </c>
      <c r="M12" s="31">
        <f t="shared" ref="M12:M17" si="1">PRODUCT(K12,1.095)</f>
        <v>0</v>
      </c>
      <c r="N12" s="32">
        <f t="shared" ref="N12:N17" si="2">PRODUCT(J12,M12)</f>
        <v>0</v>
      </c>
    </row>
    <row r="13" spans="2:14" ht="15" customHeight="1" x14ac:dyDescent="0.3">
      <c r="B13" s="11">
        <f t="shared" si="0"/>
        <v>3</v>
      </c>
      <c r="C13" s="12">
        <v>757</v>
      </c>
      <c r="D13" s="185" t="s">
        <v>642</v>
      </c>
      <c r="E13" s="186"/>
      <c r="F13" s="186"/>
      <c r="G13" s="187"/>
      <c r="H13" s="93" t="s">
        <v>13</v>
      </c>
      <c r="I13" s="33"/>
      <c r="J13" s="15">
        <v>150</v>
      </c>
      <c r="K13" s="16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758</v>
      </c>
      <c r="D14" s="170" t="s">
        <v>643</v>
      </c>
      <c r="E14" s="192"/>
      <c r="F14" s="192"/>
      <c r="G14" s="193"/>
      <c r="H14" s="93" t="s">
        <v>13</v>
      </c>
      <c r="I14" s="33"/>
      <c r="J14" s="15">
        <v>45</v>
      </c>
      <c r="K14" s="16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5" customHeight="1" x14ac:dyDescent="0.3">
      <c r="B15" s="11">
        <f t="shared" si="0"/>
        <v>5</v>
      </c>
      <c r="C15" s="12">
        <v>759</v>
      </c>
      <c r="D15" s="170" t="s">
        <v>646</v>
      </c>
      <c r="E15" s="192"/>
      <c r="F15" s="192"/>
      <c r="G15" s="193"/>
      <c r="H15" s="93" t="s">
        <v>13</v>
      </c>
      <c r="I15" s="33"/>
      <c r="J15" s="15">
        <v>120</v>
      </c>
      <c r="K15" s="16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5" customHeight="1" x14ac:dyDescent="0.3">
      <c r="B16" s="29">
        <f t="shared" si="0"/>
        <v>6</v>
      </c>
      <c r="C16" s="21">
        <v>760</v>
      </c>
      <c r="D16" s="170" t="s">
        <v>645</v>
      </c>
      <c r="E16" s="192"/>
      <c r="F16" s="192"/>
      <c r="G16" s="193"/>
      <c r="H16" s="93" t="s">
        <v>13</v>
      </c>
      <c r="I16" s="14"/>
      <c r="J16" s="15">
        <v>75</v>
      </c>
      <c r="K16" s="30">
        <v>0</v>
      </c>
      <c r="L16" s="25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9">
        <f t="shared" si="0"/>
        <v>7</v>
      </c>
      <c r="C17" s="21">
        <v>761</v>
      </c>
      <c r="D17" s="170" t="s">
        <v>644</v>
      </c>
      <c r="E17" s="192"/>
      <c r="F17" s="192"/>
      <c r="G17" s="193"/>
      <c r="H17" s="93" t="s">
        <v>13</v>
      </c>
      <c r="I17" s="14"/>
      <c r="J17" s="15">
        <v>75</v>
      </c>
      <c r="K17" s="30">
        <v>0</v>
      </c>
      <c r="L17" s="25">
        <v>9.5</v>
      </c>
      <c r="M17" s="31">
        <f t="shared" si="1"/>
        <v>0</v>
      </c>
      <c r="N17" s="32">
        <f t="shared" si="2"/>
        <v>0</v>
      </c>
    </row>
    <row r="18" spans="2:14" s="26" customFormat="1" ht="12.75" customHeight="1" x14ac:dyDescent="0.3">
      <c r="B18" s="40"/>
      <c r="C18" s="40"/>
      <c r="D18" s="131" t="s">
        <v>321</v>
      </c>
      <c r="E18" s="131"/>
      <c r="F18" s="131"/>
      <c r="G18" s="131"/>
      <c r="H18" s="41"/>
      <c r="I18" s="41"/>
      <c r="J18" s="41"/>
      <c r="K18" s="41"/>
      <c r="L18" s="41"/>
      <c r="M18" s="41"/>
      <c r="N18" s="42">
        <f>SUM(N11:N17)</f>
        <v>0</v>
      </c>
    </row>
    <row r="19" spans="2:14" s="26" customFormat="1" ht="12.75" customHeight="1" x14ac:dyDescent="0.3"/>
    <row r="20" spans="2:14" s="26" customFormat="1" ht="12.75" customHeight="1" x14ac:dyDescent="0.3">
      <c r="B20" s="27" t="s">
        <v>20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2:14" s="26" customFormat="1" ht="12.75" customHeight="1" x14ac:dyDescent="0.3">
      <c r="B21" s="27" t="s">
        <v>21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2:14" s="26" customFormat="1" ht="12.75" customHeight="1" x14ac:dyDescent="0.3">
      <c r="B22" s="27" t="s">
        <v>22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2:14" s="26" customFormat="1" ht="12.75" customHeight="1" x14ac:dyDescent="0.3">
      <c r="B23" s="27" t="s">
        <v>650</v>
      </c>
      <c r="C23" s="27"/>
      <c r="D23" s="27"/>
      <c r="E23" s="27"/>
      <c r="F23" s="27"/>
      <c r="G23" s="27"/>
      <c r="H23" s="50"/>
      <c r="I23" s="50"/>
      <c r="J23" s="27"/>
      <c r="K23" s="27"/>
      <c r="L23" s="27"/>
    </row>
    <row r="24" spans="2:14" s="26" customFormat="1" ht="12.75" customHeight="1" x14ac:dyDescent="0.3">
      <c r="B24" s="49" t="s">
        <v>73</v>
      </c>
      <c r="C24" s="50"/>
      <c r="D24" s="50"/>
      <c r="E24" s="50"/>
      <c r="F24" s="50"/>
      <c r="G24" s="50"/>
      <c r="H24" s="50"/>
      <c r="I24" s="50"/>
      <c r="J24" s="27"/>
      <c r="K24" s="27"/>
      <c r="L24" s="27"/>
    </row>
    <row r="25" spans="2:14" s="26" customFormat="1" ht="12.75" customHeight="1" x14ac:dyDescent="0.3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2:14" s="26" customFormat="1" ht="12.75" customHeight="1" x14ac:dyDescent="0.3">
      <c r="B26" s="43" t="s">
        <v>23</v>
      </c>
      <c r="C26" s="43"/>
      <c r="D26" s="43"/>
      <c r="E26" s="43"/>
      <c r="F26" s="43"/>
      <c r="G26" s="43"/>
      <c r="H26" s="44" t="s">
        <v>24</v>
      </c>
      <c r="I26" s="43"/>
      <c r="J26" s="43"/>
      <c r="K26" s="43" t="s">
        <v>25</v>
      </c>
      <c r="L26" s="43"/>
    </row>
  </sheetData>
  <sheetProtection algorithmName="SHA-512" hashValue="Z4jDgg/OFjj0tUKWHntSlwGhuvHmsPNFzN6wcUtPFgUX2KVwxtY5WQIkLV8tCyCR+SQvcD7kY8q3RNfy2Ff9RA==" saltValue="TqkxDWlrIEOtd7SVIC9BDw==" spinCount="100000" sheet="1" objects="1" scenarios="1"/>
  <protectedRanges>
    <protectedRange sqref="D4:D5" name="Range1"/>
    <protectedRange sqref="E16" name="Obseg4"/>
  </protectedRanges>
  <mergeCells count="9">
    <mergeCell ref="D15:G15"/>
    <mergeCell ref="D16:G16"/>
    <mergeCell ref="D17:G17"/>
    <mergeCell ref="D18:G18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4"/>
  <sheetViews>
    <sheetView topLeftCell="A88" zoomScale="110" zoomScaleNormal="110" workbookViewId="0">
      <selection activeCell="I19" sqref="I19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6" width="9.140625" style="20"/>
    <col min="7" max="7" width="7.85546875" style="20" customWidth="1"/>
    <col min="8" max="8" width="4.5703125" style="20" customWidth="1"/>
    <col min="9" max="9" width="37.85546875" style="20" customWidth="1"/>
    <col min="10" max="11" width="9.140625" style="20"/>
    <col min="12" max="13" width="13.7109375" style="20" customWidth="1"/>
    <col min="14" max="14" width="7.5703125" style="20" customWidth="1"/>
    <col min="15" max="17" width="11.85546875" style="20" customWidth="1"/>
    <col min="18" max="18" width="12.7109375" style="20" customWidth="1"/>
    <col min="19" max="256" width="9.140625" style="20"/>
    <col min="257" max="257" width="2.7109375" style="20" customWidth="1"/>
    <col min="258" max="258" width="5.28515625" style="20" customWidth="1"/>
    <col min="259" max="261" width="9.140625" style="20"/>
    <col min="262" max="262" width="7.85546875" style="20" customWidth="1"/>
    <col min="263" max="263" width="4.5703125" style="20" customWidth="1"/>
    <col min="264" max="264" width="37.85546875" style="20" customWidth="1"/>
    <col min="265" max="266" width="9.140625" style="20"/>
    <col min="267" max="268" width="13.7109375" style="20" customWidth="1"/>
    <col min="269" max="269" width="7.5703125" style="20" customWidth="1"/>
    <col min="270" max="272" width="11.85546875" style="20" customWidth="1"/>
    <col min="273" max="273" width="12.7109375" style="20" customWidth="1"/>
    <col min="274" max="512" width="9.140625" style="20"/>
    <col min="513" max="513" width="2.7109375" style="20" customWidth="1"/>
    <col min="514" max="514" width="5.28515625" style="20" customWidth="1"/>
    <col min="515" max="517" width="9.140625" style="20"/>
    <col min="518" max="518" width="7.85546875" style="20" customWidth="1"/>
    <col min="519" max="519" width="4.5703125" style="20" customWidth="1"/>
    <col min="520" max="520" width="37.85546875" style="20" customWidth="1"/>
    <col min="521" max="522" width="9.140625" style="20"/>
    <col min="523" max="524" width="13.7109375" style="20" customWidth="1"/>
    <col min="525" max="525" width="7.5703125" style="20" customWidth="1"/>
    <col min="526" max="528" width="11.85546875" style="20" customWidth="1"/>
    <col min="529" max="529" width="12.7109375" style="20" customWidth="1"/>
    <col min="530" max="768" width="9.140625" style="20"/>
    <col min="769" max="769" width="2.7109375" style="20" customWidth="1"/>
    <col min="770" max="770" width="5.28515625" style="20" customWidth="1"/>
    <col min="771" max="773" width="9.140625" style="20"/>
    <col min="774" max="774" width="7.85546875" style="20" customWidth="1"/>
    <col min="775" max="775" width="4.5703125" style="20" customWidth="1"/>
    <col min="776" max="776" width="37.85546875" style="20" customWidth="1"/>
    <col min="777" max="778" width="9.140625" style="20"/>
    <col min="779" max="780" width="13.7109375" style="20" customWidth="1"/>
    <col min="781" max="781" width="7.5703125" style="20" customWidth="1"/>
    <col min="782" max="784" width="11.85546875" style="20" customWidth="1"/>
    <col min="785" max="785" width="12.7109375" style="20" customWidth="1"/>
    <col min="786" max="1024" width="9.140625" style="20"/>
    <col min="1025" max="1025" width="2.7109375" style="20" customWidth="1"/>
    <col min="1026" max="1026" width="5.28515625" style="20" customWidth="1"/>
    <col min="1027" max="1029" width="9.140625" style="20"/>
    <col min="1030" max="1030" width="7.85546875" style="20" customWidth="1"/>
    <col min="1031" max="1031" width="4.5703125" style="20" customWidth="1"/>
    <col min="1032" max="1032" width="37.85546875" style="20" customWidth="1"/>
    <col min="1033" max="1034" width="9.140625" style="20"/>
    <col min="1035" max="1036" width="13.7109375" style="20" customWidth="1"/>
    <col min="1037" max="1037" width="7.5703125" style="20" customWidth="1"/>
    <col min="1038" max="1040" width="11.85546875" style="20" customWidth="1"/>
    <col min="1041" max="1041" width="12.7109375" style="20" customWidth="1"/>
    <col min="1042" max="1280" width="9.140625" style="20"/>
    <col min="1281" max="1281" width="2.7109375" style="20" customWidth="1"/>
    <col min="1282" max="1282" width="5.28515625" style="20" customWidth="1"/>
    <col min="1283" max="1285" width="9.140625" style="20"/>
    <col min="1286" max="1286" width="7.85546875" style="20" customWidth="1"/>
    <col min="1287" max="1287" width="4.5703125" style="20" customWidth="1"/>
    <col min="1288" max="1288" width="37.85546875" style="20" customWidth="1"/>
    <col min="1289" max="1290" width="9.140625" style="20"/>
    <col min="1291" max="1292" width="13.7109375" style="20" customWidth="1"/>
    <col min="1293" max="1293" width="7.5703125" style="20" customWidth="1"/>
    <col min="1294" max="1296" width="11.85546875" style="20" customWidth="1"/>
    <col min="1297" max="1297" width="12.7109375" style="20" customWidth="1"/>
    <col min="1298" max="1536" width="9.140625" style="20"/>
    <col min="1537" max="1537" width="2.7109375" style="20" customWidth="1"/>
    <col min="1538" max="1538" width="5.28515625" style="20" customWidth="1"/>
    <col min="1539" max="1541" width="9.140625" style="20"/>
    <col min="1542" max="1542" width="7.85546875" style="20" customWidth="1"/>
    <col min="1543" max="1543" width="4.5703125" style="20" customWidth="1"/>
    <col min="1544" max="1544" width="37.85546875" style="20" customWidth="1"/>
    <col min="1545" max="1546" width="9.140625" style="20"/>
    <col min="1547" max="1548" width="13.7109375" style="20" customWidth="1"/>
    <col min="1549" max="1549" width="7.5703125" style="20" customWidth="1"/>
    <col min="1550" max="1552" width="11.85546875" style="20" customWidth="1"/>
    <col min="1553" max="1553" width="12.7109375" style="20" customWidth="1"/>
    <col min="1554" max="1792" width="9.140625" style="20"/>
    <col min="1793" max="1793" width="2.7109375" style="20" customWidth="1"/>
    <col min="1794" max="1794" width="5.28515625" style="20" customWidth="1"/>
    <col min="1795" max="1797" width="9.140625" style="20"/>
    <col min="1798" max="1798" width="7.85546875" style="20" customWidth="1"/>
    <col min="1799" max="1799" width="4.5703125" style="20" customWidth="1"/>
    <col min="1800" max="1800" width="37.85546875" style="20" customWidth="1"/>
    <col min="1801" max="1802" width="9.140625" style="20"/>
    <col min="1803" max="1804" width="13.7109375" style="20" customWidth="1"/>
    <col min="1805" max="1805" width="7.5703125" style="20" customWidth="1"/>
    <col min="1806" max="1808" width="11.85546875" style="20" customWidth="1"/>
    <col min="1809" max="1809" width="12.7109375" style="20" customWidth="1"/>
    <col min="1810" max="2048" width="9.140625" style="20"/>
    <col min="2049" max="2049" width="2.7109375" style="20" customWidth="1"/>
    <col min="2050" max="2050" width="5.28515625" style="20" customWidth="1"/>
    <col min="2051" max="2053" width="9.140625" style="20"/>
    <col min="2054" max="2054" width="7.85546875" style="20" customWidth="1"/>
    <col min="2055" max="2055" width="4.5703125" style="20" customWidth="1"/>
    <col min="2056" max="2056" width="37.85546875" style="20" customWidth="1"/>
    <col min="2057" max="2058" width="9.140625" style="20"/>
    <col min="2059" max="2060" width="13.7109375" style="20" customWidth="1"/>
    <col min="2061" max="2061" width="7.5703125" style="20" customWidth="1"/>
    <col min="2062" max="2064" width="11.85546875" style="20" customWidth="1"/>
    <col min="2065" max="2065" width="12.7109375" style="20" customWidth="1"/>
    <col min="2066" max="2304" width="9.140625" style="20"/>
    <col min="2305" max="2305" width="2.7109375" style="20" customWidth="1"/>
    <col min="2306" max="2306" width="5.28515625" style="20" customWidth="1"/>
    <col min="2307" max="2309" width="9.140625" style="20"/>
    <col min="2310" max="2310" width="7.85546875" style="20" customWidth="1"/>
    <col min="2311" max="2311" width="4.5703125" style="20" customWidth="1"/>
    <col min="2312" max="2312" width="37.85546875" style="20" customWidth="1"/>
    <col min="2313" max="2314" width="9.140625" style="20"/>
    <col min="2315" max="2316" width="13.7109375" style="20" customWidth="1"/>
    <col min="2317" max="2317" width="7.5703125" style="20" customWidth="1"/>
    <col min="2318" max="2320" width="11.85546875" style="20" customWidth="1"/>
    <col min="2321" max="2321" width="12.7109375" style="20" customWidth="1"/>
    <col min="2322" max="2560" width="9.140625" style="20"/>
    <col min="2561" max="2561" width="2.7109375" style="20" customWidth="1"/>
    <col min="2562" max="2562" width="5.28515625" style="20" customWidth="1"/>
    <col min="2563" max="2565" width="9.140625" style="20"/>
    <col min="2566" max="2566" width="7.85546875" style="20" customWidth="1"/>
    <col min="2567" max="2567" width="4.5703125" style="20" customWidth="1"/>
    <col min="2568" max="2568" width="37.85546875" style="20" customWidth="1"/>
    <col min="2569" max="2570" width="9.140625" style="20"/>
    <col min="2571" max="2572" width="13.7109375" style="20" customWidth="1"/>
    <col min="2573" max="2573" width="7.5703125" style="20" customWidth="1"/>
    <col min="2574" max="2576" width="11.85546875" style="20" customWidth="1"/>
    <col min="2577" max="2577" width="12.7109375" style="20" customWidth="1"/>
    <col min="2578" max="2816" width="9.140625" style="20"/>
    <col min="2817" max="2817" width="2.7109375" style="20" customWidth="1"/>
    <col min="2818" max="2818" width="5.28515625" style="20" customWidth="1"/>
    <col min="2819" max="2821" width="9.140625" style="20"/>
    <col min="2822" max="2822" width="7.85546875" style="20" customWidth="1"/>
    <col min="2823" max="2823" width="4.5703125" style="20" customWidth="1"/>
    <col min="2824" max="2824" width="37.85546875" style="20" customWidth="1"/>
    <col min="2825" max="2826" width="9.140625" style="20"/>
    <col min="2827" max="2828" width="13.7109375" style="20" customWidth="1"/>
    <col min="2829" max="2829" width="7.5703125" style="20" customWidth="1"/>
    <col min="2830" max="2832" width="11.85546875" style="20" customWidth="1"/>
    <col min="2833" max="2833" width="12.7109375" style="20" customWidth="1"/>
    <col min="2834" max="3072" width="9.140625" style="20"/>
    <col min="3073" max="3073" width="2.7109375" style="20" customWidth="1"/>
    <col min="3074" max="3074" width="5.28515625" style="20" customWidth="1"/>
    <col min="3075" max="3077" width="9.140625" style="20"/>
    <col min="3078" max="3078" width="7.85546875" style="20" customWidth="1"/>
    <col min="3079" max="3079" width="4.5703125" style="20" customWidth="1"/>
    <col min="3080" max="3080" width="37.85546875" style="20" customWidth="1"/>
    <col min="3081" max="3082" width="9.140625" style="20"/>
    <col min="3083" max="3084" width="13.7109375" style="20" customWidth="1"/>
    <col min="3085" max="3085" width="7.5703125" style="20" customWidth="1"/>
    <col min="3086" max="3088" width="11.85546875" style="20" customWidth="1"/>
    <col min="3089" max="3089" width="12.7109375" style="20" customWidth="1"/>
    <col min="3090" max="3328" width="9.140625" style="20"/>
    <col min="3329" max="3329" width="2.7109375" style="20" customWidth="1"/>
    <col min="3330" max="3330" width="5.28515625" style="20" customWidth="1"/>
    <col min="3331" max="3333" width="9.140625" style="20"/>
    <col min="3334" max="3334" width="7.85546875" style="20" customWidth="1"/>
    <col min="3335" max="3335" width="4.5703125" style="20" customWidth="1"/>
    <col min="3336" max="3336" width="37.85546875" style="20" customWidth="1"/>
    <col min="3337" max="3338" width="9.140625" style="20"/>
    <col min="3339" max="3340" width="13.7109375" style="20" customWidth="1"/>
    <col min="3341" max="3341" width="7.5703125" style="20" customWidth="1"/>
    <col min="3342" max="3344" width="11.85546875" style="20" customWidth="1"/>
    <col min="3345" max="3345" width="12.7109375" style="20" customWidth="1"/>
    <col min="3346" max="3584" width="9.140625" style="20"/>
    <col min="3585" max="3585" width="2.7109375" style="20" customWidth="1"/>
    <col min="3586" max="3586" width="5.28515625" style="20" customWidth="1"/>
    <col min="3587" max="3589" width="9.140625" style="20"/>
    <col min="3590" max="3590" width="7.85546875" style="20" customWidth="1"/>
    <col min="3591" max="3591" width="4.5703125" style="20" customWidth="1"/>
    <col min="3592" max="3592" width="37.85546875" style="20" customWidth="1"/>
    <col min="3593" max="3594" width="9.140625" style="20"/>
    <col min="3595" max="3596" width="13.7109375" style="20" customWidth="1"/>
    <col min="3597" max="3597" width="7.5703125" style="20" customWidth="1"/>
    <col min="3598" max="3600" width="11.85546875" style="20" customWidth="1"/>
    <col min="3601" max="3601" width="12.7109375" style="20" customWidth="1"/>
    <col min="3602" max="3840" width="9.140625" style="20"/>
    <col min="3841" max="3841" width="2.7109375" style="20" customWidth="1"/>
    <col min="3842" max="3842" width="5.28515625" style="20" customWidth="1"/>
    <col min="3843" max="3845" width="9.140625" style="20"/>
    <col min="3846" max="3846" width="7.85546875" style="20" customWidth="1"/>
    <col min="3847" max="3847" width="4.5703125" style="20" customWidth="1"/>
    <col min="3848" max="3848" width="37.85546875" style="20" customWidth="1"/>
    <col min="3849" max="3850" width="9.140625" style="20"/>
    <col min="3851" max="3852" width="13.7109375" style="20" customWidth="1"/>
    <col min="3853" max="3853" width="7.5703125" style="20" customWidth="1"/>
    <col min="3854" max="3856" width="11.85546875" style="20" customWidth="1"/>
    <col min="3857" max="3857" width="12.7109375" style="20" customWidth="1"/>
    <col min="3858" max="4096" width="9.140625" style="20"/>
    <col min="4097" max="4097" width="2.7109375" style="20" customWidth="1"/>
    <col min="4098" max="4098" width="5.28515625" style="20" customWidth="1"/>
    <col min="4099" max="4101" width="9.140625" style="20"/>
    <col min="4102" max="4102" width="7.85546875" style="20" customWidth="1"/>
    <col min="4103" max="4103" width="4.5703125" style="20" customWidth="1"/>
    <col min="4104" max="4104" width="37.85546875" style="20" customWidth="1"/>
    <col min="4105" max="4106" width="9.140625" style="20"/>
    <col min="4107" max="4108" width="13.7109375" style="20" customWidth="1"/>
    <col min="4109" max="4109" width="7.5703125" style="20" customWidth="1"/>
    <col min="4110" max="4112" width="11.85546875" style="20" customWidth="1"/>
    <col min="4113" max="4113" width="12.7109375" style="20" customWidth="1"/>
    <col min="4114" max="4352" width="9.140625" style="20"/>
    <col min="4353" max="4353" width="2.7109375" style="20" customWidth="1"/>
    <col min="4354" max="4354" width="5.28515625" style="20" customWidth="1"/>
    <col min="4355" max="4357" width="9.140625" style="20"/>
    <col min="4358" max="4358" width="7.85546875" style="20" customWidth="1"/>
    <col min="4359" max="4359" width="4.5703125" style="20" customWidth="1"/>
    <col min="4360" max="4360" width="37.85546875" style="20" customWidth="1"/>
    <col min="4361" max="4362" width="9.140625" style="20"/>
    <col min="4363" max="4364" width="13.7109375" style="20" customWidth="1"/>
    <col min="4365" max="4365" width="7.5703125" style="20" customWidth="1"/>
    <col min="4366" max="4368" width="11.85546875" style="20" customWidth="1"/>
    <col min="4369" max="4369" width="12.7109375" style="20" customWidth="1"/>
    <col min="4370" max="4608" width="9.140625" style="20"/>
    <col min="4609" max="4609" width="2.7109375" style="20" customWidth="1"/>
    <col min="4610" max="4610" width="5.28515625" style="20" customWidth="1"/>
    <col min="4611" max="4613" width="9.140625" style="20"/>
    <col min="4614" max="4614" width="7.85546875" style="20" customWidth="1"/>
    <col min="4615" max="4615" width="4.5703125" style="20" customWidth="1"/>
    <col min="4616" max="4616" width="37.85546875" style="20" customWidth="1"/>
    <col min="4617" max="4618" width="9.140625" style="20"/>
    <col min="4619" max="4620" width="13.7109375" style="20" customWidth="1"/>
    <col min="4621" max="4621" width="7.5703125" style="20" customWidth="1"/>
    <col min="4622" max="4624" width="11.85546875" style="20" customWidth="1"/>
    <col min="4625" max="4625" width="12.7109375" style="20" customWidth="1"/>
    <col min="4626" max="4864" width="9.140625" style="20"/>
    <col min="4865" max="4865" width="2.7109375" style="20" customWidth="1"/>
    <col min="4866" max="4866" width="5.28515625" style="20" customWidth="1"/>
    <col min="4867" max="4869" width="9.140625" style="20"/>
    <col min="4870" max="4870" width="7.85546875" style="20" customWidth="1"/>
    <col min="4871" max="4871" width="4.5703125" style="20" customWidth="1"/>
    <col min="4872" max="4872" width="37.85546875" style="20" customWidth="1"/>
    <col min="4873" max="4874" width="9.140625" style="20"/>
    <col min="4875" max="4876" width="13.7109375" style="20" customWidth="1"/>
    <col min="4877" max="4877" width="7.5703125" style="20" customWidth="1"/>
    <col min="4878" max="4880" width="11.85546875" style="20" customWidth="1"/>
    <col min="4881" max="4881" width="12.7109375" style="20" customWidth="1"/>
    <col min="4882" max="5120" width="9.140625" style="20"/>
    <col min="5121" max="5121" width="2.7109375" style="20" customWidth="1"/>
    <col min="5122" max="5122" width="5.28515625" style="20" customWidth="1"/>
    <col min="5123" max="5125" width="9.140625" style="20"/>
    <col min="5126" max="5126" width="7.85546875" style="20" customWidth="1"/>
    <col min="5127" max="5127" width="4.5703125" style="20" customWidth="1"/>
    <col min="5128" max="5128" width="37.85546875" style="20" customWidth="1"/>
    <col min="5129" max="5130" width="9.140625" style="20"/>
    <col min="5131" max="5132" width="13.7109375" style="20" customWidth="1"/>
    <col min="5133" max="5133" width="7.5703125" style="20" customWidth="1"/>
    <col min="5134" max="5136" width="11.85546875" style="20" customWidth="1"/>
    <col min="5137" max="5137" width="12.7109375" style="20" customWidth="1"/>
    <col min="5138" max="5376" width="9.140625" style="20"/>
    <col min="5377" max="5377" width="2.7109375" style="20" customWidth="1"/>
    <col min="5378" max="5378" width="5.28515625" style="20" customWidth="1"/>
    <col min="5379" max="5381" width="9.140625" style="20"/>
    <col min="5382" max="5382" width="7.85546875" style="20" customWidth="1"/>
    <col min="5383" max="5383" width="4.5703125" style="20" customWidth="1"/>
    <col min="5384" max="5384" width="37.85546875" style="20" customWidth="1"/>
    <col min="5385" max="5386" width="9.140625" style="20"/>
    <col min="5387" max="5388" width="13.7109375" style="20" customWidth="1"/>
    <col min="5389" max="5389" width="7.5703125" style="20" customWidth="1"/>
    <col min="5390" max="5392" width="11.85546875" style="20" customWidth="1"/>
    <col min="5393" max="5393" width="12.7109375" style="20" customWidth="1"/>
    <col min="5394" max="5632" width="9.140625" style="20"/>
    <col min="5633" max="5633" width="2.7109375" style="20" customWidth="1"/>
    <col min="5634" max="5634" width="5.28515625" style="20" customWidth="1"/>
    <col min="5635" max="5637" width="9.140625" style="20"/>
    <col min="5638" max="5638" width="7.85546875" style="20" customWidth="1"/>
    <col min="5639" max="5639" width="4.5703125" style="20" customWidth="1"/>
    <col min="5640" max="5640" width="37.85546875" style="20" customWidth="1"/>
    <col min="5641" max="5642" width="9.140625" style="20"/>
    <col min="5643" max="5644" width="13.7109375" style="20" customWidth="1"/>
    <col min="5645" max="5645" width="7.5703125" style="20" customWidth="1"/>
    <col min="5646" max="5648" width="11.85546875" style="20" customWidth="1"/>
    <col min="5649" max="5649" width="12.7109375" style="20" customWidth="1"/>
    <col min="5650" max="5888" width="9.140625" style="20"/>
    <col min="5889" max="5889" width="2.7109375" style="20" customWidth="1"/>
    <col min="5890" max="5890" width="5.28515625" style="20" customWidth="1"/>
    <col min="5891" max="5893" width="9.140625" style="20"/>
    <col min="5894" max="5894" width="7.85546875" style="20" customWidth="1"/>
    <col min="5895" max="5895" width="4.5703125" style="20" customWidth="1"/>
    <col min="5896" max="5896" width="37.85546875" style="20" customWidth="1"/>
    <col min="5897" max="5898" width="9.140625" style="20"/>
    <col min="5899" max="5900" width="13.7109375" style="20" customWidth="1"/>
    <col min="5901" max="5901" width="7.5703125" style="20" customWidth="1"/>
    <col min="5902" max="5904" width="11.85546875" style="20" customWidth="1"/>
    <col min="5905" max="5905" width="12.7109375" style="20" customWidth="1"/>
    <col min="5906" max="6144" width="9.140625" style="20"/>
    <col min="6145" max="6145" width="2.7109375" style="20" customWidth="1"/>
    <col min="6146" max="6146" width="5.28515625" style="20" customWidth="1"/>
    <col min="6147" max="6149" width="9.140625" style="20"/>
    <col min="6150" max="6150" width="7.85546875" style="20" customWidth="1"/>
    <col min="6151" max="6151" width="4.5703125" style="20" customWidth="1"/>
    <col min="6152" max="6152" width="37.85546875" style="20" customWidth="1"/>
    <col min="6153" max="6154" width="9.140625" style="20"/>
    <col min="6155" max="6156" width="13.7109375" style="20" customWidth="1"/>
    <col min="6157" max="6157" width="7.5703125" style="20" customWidth="1"/>
    <col min="6158" max="6160" width="11.85546875" style="20" customWidth="1"/>
    <col min="6161" max="6161" width="12.7109375" style="20" customWidth="1"/>
    <col min="6162" max="6400" width="9.140625" style="20"/>
    <col min="6401" max="6401" width="2.7109375" style="20" customWidth="1"/>
    <col min="6402" max="6402" width="5.28515625" style="20" customWidth="1"/>
    <col min="6403" max="6405" width="9.140625" style="20"/>
    <col min="6406" max="6406" width="7.85546875" style="20" customWidth="1"/>
    <col min="6407" max="6407" width="4.5703125" style="20" customWidth="1"/>
    <col min="6408" max="6408" width="37.85546875" style="20" customWidth="1"/>
    <col min="6409" max="6410" width="9.140625" style="20"/>
    <col min="6411" max="6412" width="13.7109375" style="20" customWidth="1"/>
    <col min="6413" max="6413" width="7.5703125" style="20" customWidth="1"/>
    <col min="6414" max="6416" width="11.85546875" style="20" customWidth="1"/>
    <col min="6417" max="6417" width="12.7109375" style="20" customWidth="1"/>
    <col min="6418" max="6656" width="9.140625" style="20"/>
    <col min="6657" max="6657" width="2.7109375" style="20" customWidth="1"/>
    <col min="6658" max="6658" width="5.28515625" style="20" customWidth="1"/>
    <col min="6659" max="6661" width="9.140625" style="20"/>
    <col min="6662" max="6662" width="7.85546875" style="20" customWidth="1"/>
    <col min="6663" max="6663" width="4.5703125" style="20" customWidth="1"/>
    <col min="6664" max="6664" width="37.85546875" style="20" customWidth="1"/>
    <col min="6665" max="6666" width="9.140625" style="20"/>
    <col min="6667" max="6668" width="13.7109375" style="20" customWidth="1"/>
    <col min="6669" max="6669" width="7.5703125" style="20" customWidth="1"/>
    <col min="6670" max="6672" width="11.85546875" style="20" customWidth="1"/>
    <col min="6673" max="6673" width="12.7109375" style="20" customWidth="1"/>
    <col min="6674" max="6912" width="9.140625" style="20"/>
    <col min="6913" max="6913" width="2.7109375" style="20" customWidth="1"/>
    <col min="6914" max="6914" width="5.28515625" style="20" customWidth="1"/>
    <col min="6915" max="6917" width="9.140625" style="20"/>
    <col min="6918" max="6918" width="7.85546875" style="20" customWidth="1"/>
    <col min="6919" max="6919" width="4.5703125" style="20" customWidth="1"/>
    <col min="6920" max="6920" width="37.85546875" style="20" customWidth="1"/>
    <col min="6921" max="6922" width="9.140625" style="20"/>
    <col min="6923" max="6924" width="13.7109375" style="20" customWidth="1"/>
    <col min="6925" max="6925" width="7.5703125" style="20" customWidth="1"/>
    <col min="6926" max="6928" width="11.85546875" style="20" customWidth="1"/>
    <col min="6929" max="6929" width="12.7109375" style="20" customWidth="1"/>
    <col min="6930" max="7168" width="9.140625" style="20"/>
    <col min="7169" max="7169" width="2.7109375" style="20" customWidth="1"/>
    <col min="7170" max="7170" width="5.28515625" style="20" customWidth="1"/>
    <col min="7171" max="7173" width="9.140625" style="20"/>
    <col min="7174" max="7174" width="7.85546875" style="20" customWidth="1"/>
    <col min="7175" max="7175" width="4.5703125" style="20" customWidth="1"/>
    <col min="7176" max="7176" width="37.85546875" style="20" customWidth="1"/>
    <col min="7177" max="7178" width="9.140625" style="20"/>
    <col min="7179" max="7180" width="13.7109375" style="20" customWidth="1"/>
    <col min="7181" max="7181" width="7.5703125" style="20" customWidth="1"/>
    <col min="7182" max="7184" width="11.85546875" style="20" customWidth="1"/>
    <col min="7185" max="7185" width="12.7109375" style="20" customWidth="1"/>
    <col min="7186" max="7424" width="9.140625" style="20"/>
    <col min="7425" max="7425" width="2.7109375" style="20" customWidth="1"/>
    <col min="7426" max="7426" width="5.28515625" style="20" customWidth="1"/>
    <col min="7427" max="7429" width="9.140625" style="20"/>
    <col min="7430" max="7430" width="7.85546875" style="20" customWidth="1"/>
    <col min="7431" max="7431" width="4.5703125" style="20" customWidth="1"/>
    <col min="7432" max="7432" width="37.85546875" style="20" customWidth="1"/>
    <col min="7433" max="7434" width="9.140625" style="20"/>
    <col min="7435" max="7436" width="13.7109375" style="20" customWidth="1"/>
    <col min="7437" max="7437" width="7.5703125" style="20" customWidth="1"/>
    <col min="7438" max="7440" width="11.85546875" style="20" customWidth="1"/>
    <col min="7441" max="7441" width="12.7109375" style="20" customWidth="1"/>
    <col min="7442" max="7680" width="9.140625" style="20"/>
    <col min="7681" max="7681" width="2.7109375" style="20" customWidth="1"/>
    <col min="7682" max="7682" width="5.28515625" style="20" customWidth="1"/>
    <col min="7683" max="7685" width="9.140625" style="20"/>
    <col min="7686" max="7686" width="7.85546875" style="20" customWidth="1"/>
    <col min="7687" max="7687" width="4.5703125" style="20" customWidth="1"/>
    <col min="7688" max="7688" width="37.85546875" style="20" customWidth="1"/>
    <col min="7689" max="7690" width="9.140625" style="20"/>
    <col min="7691" max="7692" width="13.7109375" style="20" customWidth="1"/>
    <col min="7693" max="7693" width="7.5703125" style="20" customWidth="1"/>
    <col min="7694" max="7696" width="11.85546875" style="20" customWidth="1"/>
    <col min="7697" max="7697" width="12.7109375" style="20" customWidth="1"/>
    <col min="7698" max="7936" width="9.140625" style="20"/>
    <col min="7937" max="7937" width="2.7109375" style="20" customWidth="1"/>
    <col min="7938" max="7938" width="5.28515625" style="20" customWidth="1"/>
    <col min="7939" max="7941" width="9.140625" style="20"/>
    <col min="7942" max="7942" width="7.85546875" style="20" customWidth="1"/>
    <col min="7943" max="7943" width="4.5703125" style="20" customWidth="1"/>
    <col min="7944" max="7944" width="37.85546875" style="20" customWidth="1"/>
    <col min="7945" max="7946" width="9.140625" style="20"/>
    <col min="7947" max="7948" width="13.7109375" style="20" customWidth="1"/>
    <col min="7949" max="7949" width="7.5703125" style="20" customWidth="1"/>
    <col min="7950" max="7952" width="11.85546875" style="20" customWidth="1"/>
    <col min="7953" max="7953" width="12.7109375" style="20" customWidth="1"/>
    <col min="7954" max="8192" width="9.140625" style="20"/>
    <col min="8193" max="8193" width="2.7109375" style="20" customWidth="1"/>
    <col min="8194" max="8194" width="5.28515625" style="20" customWidth="1"/>
    <col min="8195" max="8197" width="9.140625" style="20"/>
    <col min="8198" max="8198" width="7.85546875" style="20" customWidth="1"/>
    <col min="8199" max="8199" width="4.5703125" style="20" customWidth="1"/>
    <col min="8200" max="8200" width="37.85546875" style="20" customWidth="1"/>
    <col min="8201" max="8202" width="9.140625" style="20"/>
    <col min="8203" max="8204" width="13.7109375" style="20" customWidth="1"/>
    <col min="8205" max="8205" width="7.5703125" style="20" customWidth="1"/>
    <col min="8206" max="8208" width="11.85546875" style="20" customWidth="1"/>
    <col min="8209" max="8209" width="12.7109375" style="20" customWidth="1"/>
    <col min="8210" max="8448" width="9.140625" style="20"/>
    <col min="8449" max="8449" width="2.7109375" style="20" customWidth="1"/>
    <col min="8450" max="8450" width="5.28515625" style="20" customWidth="1"/>
    <col min="8451" max="8453" width="9.140625" style="20"/>
    <col min="8454" max="8454" width="7.85546875" style="20" customWidth="1"/>
    <col min="8455" max="8455" width="4.5703125" style="20" customWidth="1"/>
    <col min="8456" max="8456" width="37.85546875" style="20" customWidth="1"/>
    <col min="8457" max="8458" width="9.140625" style="20"/>
    <col min="8459" max="8460" width="13.7109375" style="20" customWidth="1"/>
    <col min="8461" max="8461" width="7.5703125" style="20" customWidth="1"/>
    <col min="8462" max="8464" width="11.85546875" style="20" customWidth="1"/>
    <col min="8465" max="8465" width="12.7109375" style="20" customWidth="1"/>
    <col min="8466" max="8704" width="9.140625" style="20"/>
    <col min="8705" max="8705" width="2.7109375" style="20" customWidth="1"/>
    <col min="8706" max="8706" width="5.28515625" style="20" customWidth="1"/>
    <col min="8707" max="8709" width="9.140625" style="20"/>
    <col min="8710" max="8710" width="7.85546875" style="20" customWidth="1"/>
    <col min="8711" max="8711" width="4.5703125" style="20" customWidth="1"/>
    <col min="8712" max="8712" width="37.85546875" style="20" customWidth="1"/>
    <col min="8713" max="8714" width="9.140625" style="20"/>
    <col min="8715" max="8716" width="13.7109375" style="20" customWidth="1"/>
    <col min="8717" max="8717" width="7.5703125" style="20" customWidth="1"/>
    <col min="8718" max="8720" width="11.85546875" style="20" customWidth="1"/>
    <col min="8721" max="8721" width="12.7109375" style="20" customWidth="1"/>
    <col min="8722" max="8960" width="9.140625" style="20"/>
    <col min="8961" max="8961" width="2.7109375" style="20" customWidth="1"/>
    <col min="8962" max="8962" width="5.28515625" style="20" customWidth="1"/>
    <col min="8963" max="8965" width="9.140625" style="20"/>
    <col min="8966" max="8966" width="7.85546875" style="20" customWidth="1"/>
    <col min="8967" max="8967" width="4.5703125" style="20" customWidth="1"/>
    <col min="8968" max="8968" width="37.85546875" style="20" customWidth="1"/>
    <col min="8969" max="8970" width="9.140625" style="20"/>
    <col min="8971" max="8972" width="13.7109375" style="20" customWidth="1"/>
    <col min="8973" max="8973" width="7.5703125" style="20" customWidth="1"/>
    <col min="8974" max="8976" width="11.85546875" style="20" customWidth="1"/>
    <col min="8977" max="8977" width="12.7109375" style="20" customWidth="1"/>
    <col min="8978" max="9216" width="9.140625" style="20"/>
    <col min="9217" max="9217" width="2.7109375" style="20" customWidth="1"/>
    <col min="9218" max="9218" width="5.28515625" style="20" customWidth="1"/>
    <col min="9219" max="9221" width="9.140625" style="20"/>
    <col min="9222" max="9222" width="7.85546875" style="20" customWidth="1"/>
    <col min="9223" max="9223" width="4.5703125" style="20" customWidth="1"/>
    <col min="9224" max="9224" width="37.85546875" style="20" customWidth="1"/>
    <col min="9225" max="9226" width="9.140625" style="20"/>
    <col min="9227" max="9228" width="13.7109375" style="20" customWidth="1"/>
    <col min="9229" max="9229" width="7.5703125" style="20" customWidth="1"/>
    <col min="9230" max="9232" width="11.85546875" style="20" customWidth="1"/>
    <col min="9233" max="9233" width="12.7109375" style="20" customWidth="1"/>
    <col min="9234" max="9472" width="9.140625" style="20"/>
    <col min="9473" max="9473" width="2.7109375" style="20" customWidth="1"/>
    <col min="9474" max="9474" width="5.28515625" style="20" customWidth="1"/>
    <col min="9475" max="9477" width="9.140625" style="20"/>
    <col min="9478" max="9478" width="7.85546875" style="20" customWidth="1"/>
    <col min="9479" max="9479" width="4.5703125" style="20" customWidth="1"/>
    <col min="9480" max="9480" width="37.85546875" style="20" customWidth="1"/>
    <col min="9481" max="9482" width="9.140625" style="20"/>
    <col min="9483" max="9484" width="13.7109375" style="20" customWidth="1"/>
    <col min="9485" max="9485" width="7.5703125" style="20" customWidth="1"/>
    <col min="9486" max="9488" width="11.85546875" style="20" customWidth="1"/>
    <col min="9489" max="9489" width="12.7109375" style="20" customWidth="1"/>
    <col min="9490" max="9728" width="9.140625" style="20"/>
    <col min="9729" max="9729" width="2.7109375" style="20" customWidth="1"/>
    <col min="9730" max="9730" width="5.28515625" style="20" customWidth="1"/>
    <col min="9731" max="9733" width="9.140625" style="20"/>
    <col min="9734" max="9734" width="7.85546875" style="20" customWidth="1"/>
    <col min="9735" max="9735" width="4.5703125" style="20" customWidth="1"/>
    <col min="9736" max="9736" width="37.85546875" style="20" customWidth="1"/>
    <col min="9737" max="9738" width="9.140625" style="20"/>
    <col min="9739" max="9740" width="13.7109375" style="20" customWidth="1"/>
    <col min="9741" max="9741" width="7.5703125" style="20" customWidth="1"/>
    <col min="9742" max="9744" width="11.85546875" style="20" customWidth="1"/>
    <col min="9745" max="9745" width="12.7109375" style="20" customWidth="1"/>
    <col min="9746" max="9984" width="9.140625" style="20"/>
    <col min="9985" max="9985" width="2.7109375" style="20" customWidth="1"/>
    <col min="9986" max="9986" width="5.28515625" style="20" customWidth="1"/>
    <col min="9987" max="9989" width="9.140625" style="20"/>
    <col min="9990" max="9990" width="7.85546875" style="20" customWidth="1"/>
    <col min="9991" max="9991" width="4.5703125" style="20" customWidth="1"/>
    <col min="9992" max="9992" width="37.85546875" style="20" customWidth="1"/>
    <col min="9993" max="9994" width="9.140625" style="20"/>
    <col min="9995" max="9996" width="13.7109375" style="20" customWidth="1"/>
    <col min="9997" max="9997" width="7.5703125" style="20" customWidth="1"/>
    <col min="9998" max="10000" width="11.85546875" style="20" customWidth="1"/>
    <col min="10001" max="10001" width="12.7109375" style="20" customWidth="1"/>
    <col min="10002" max="10240" width="9.140625" style="20"/>
    <col min="10241" max="10241" width="2.7109375" style="20" customWidth="1"/>
    <col min="10242" max="10242" width="5.28515625" style="20" customWidth="1"/>
    <col min="10243" max="10245" width="9.140625" style="20"/>
    <col min="10246" max="10246" width="7.85546875" style="20" customWidth="1"/>
    <col min="10247" max="10247" width="4.5703125" style="20" customWidth="1"/>
    <col min="10248" max="10248" width="37.85546875" style="20" customWidth="1"/>
    <col min="10249" max="10250" width="9.140625" style="20"/>
    <col min="10251" max="10252" width="13.7109375" style="20" customWidth="1"/>
    <col min="10253" max="10253" width="7.5703125" style="20" customWidth="1"/>
    <col min="10254" max="10256" width="11.85546875" style="20" customWidth="1"/>
    <col min="10257" max="10257" width="12.7109375" style="20" customWidth="1"/>
    <col min="10258" max="10496" width="9.140625" style="20"/>
    <col min="10497" max="10497" width="2.7109375" style="20" customWidth="1"/>
    <col min="10498" max="10498" width="5.28515625" style="20" customWidth="1"/>
    <col min="10499" max="10501" width="9.140625" style="20"/>
    <col min="10502" max="10502" width="7.85546875" style="20" customWidth="1"/>
    <col min="10503" max="10503" width="4.5703125" style="20" customWidth="1"/>
    <col min="10504" max="10504" width="37.85546875" style="20" customWidth="1"/>
    <col min="10505" max="10506" width="9.140625" style="20"/>
    <col min="10507" max="10508" width="13.7109375" style="20" customWidth="1"/>
    <col min="10509" max="10509" width="7.5703125" style="20" customWidth="1"/>
    <col min="10510" max="10512" width="11.85546875" style="20" customWidth="1"/>
    <col min="10513" max="10513" width="12.7109375" style="20" customWidth="1"/>
    <col min="10514" max="10752" width="9.140625" style="20"/>
    <col min="10753" max="10753" width="2.7109375" style="20" customWidth="1"/>
    <col min="10754" max="10754" width="5.28515625" style="20" customWidth="1"/>
    <col min="10755" max="10757" width="9.140625" style="20"/>
    <col min="10758" max="10758" width="7.85546875" style="20" customWidth="1"/>
    <col min="10759" max="10759" width="4.5703125" style="20" customWidth="1"/>
    <col min="10760" max="10760" width="37.85546875" style="20" customWidth="1"/>
    <col min="10761" max="10762" width="9.140625" style="20"/>
    <col min="10763" max="10764" width="13.7109375" style="20" customWidth="1"/>
    <col min="10765" max="10765" width="7.5703125" style="20" customWidth="1"/>
    <col min="10766" max="10768" width="11.85546875" style="20" customWidth="1"/>
    <col min="10769" max="10769" width="12.7109375" style="20" customWidth="1"/>
    <col min="10770" max="11008" width="9.140625" style="20"/>
    <col min="11009" max="11009" width="2.7109375" style="20" customWidth="1"/>
    <col min="11010" max="11010" width="5.28515625" style="20" customWidth="1"/>
    <col min="11011" max="11013" width="9.140625" style="20"/>
    <col min="11014" max="11014" width="7.85546875" style="20" customWidth="1"/>
    <col min="11015" max="11015" width="4.5703125" style="20" customWidth="1"/>
    <col min="11016" max="11016" width="37.85546875" style="20" customWidth="1"/>
    <col min="11017" max="11018" width="9.140625" style="20"/>
    <col min="11019" max="11020" width="13.7109375" style="20" customWidth="1"/>
    <col min="11021" max="11021" width="7.5703125" style="20" customWidth="1"/>
    <col min="11022" max="11024" width="11.85546875" style="20" customWidth="1"/>
    <col min="11025" max="11025" width="12.7109375" style="20" customWidth="1"/>
    <col min="11026" max="11264" width="9.140625" style="20"/>
    <col min="11265" max="11265" width="2.7109375" style="20" customWidth="1"/>
    <col min="11266" max="11266" width="5.28515625" style="20" customWidth="1"/>
    <col min="11267" max="11269" width="9.140625" style="20"/>
    <col min="11270" max="11270" width="7.85546875" style="20" customWidth="1"/>
    <col min="11271" max="11271" width="4.5703125" style="20" customWidth="1"/>
    <col min="11272" max="11272" width="37.85546875" style="20" customWidth="1"/>
    <col min="11273" max="11274" width="9.140625" style="20"/>
    <col min="11275" max="11276" width="13.7109375" style="20" customWidth="1"/>
    <col min="11277" max="11277" width="7.5703125" style="20" customWidth="1"/>
    <col min="11278" max="11280" width="11.85546875" style="20" customWidth="1"/>
    <col min="11281" max="11281" width="12.7109375" style="20" customWidth="1"/>
    <col min="11282" max="11520" width="9.140625" style="20"/>
    <col min="11521" max="11521" width="2.7109375" style="20" customWidth="1"/>
    <col min="11522" max="11522" width="5.28515625" style="20" customWidth="1"/>
    <col min="11523" max="11525" width="9.140625" style="20"/>
    <col min="11526" max="11526" width="7.85546875" style="20" customWidth="1"/>
    <col min="11527" max="11527" width="4.5703125" style="20" customWidth="1"/>
    <col min="11528" max="11528" width="37.85546875" style="20" customWidth="1"/>
    <col min="11529" max="11530" width="9.140625" style="20"/>
    <col min="11531" max="11532" width="13.7109375" style="20" customWidth="1"/>
    <col min="11533" max="11533" width="7.5703125" style="20" customWidth="1"/>
    <col min="11534" max="11536" width="11.85546875" style="20" customWidth="1"/>
    <col min="11537" max="11537" width="12.7109375" style="20" customWidth="1"/>
    <col min="11538" max="11776" width="9.140625" style="20"/>
    <col min="11777" max="11777" width="2.7109375" style="20" customWidth="1"/>
    <col min="11778" max="11778" width="5.28515625" style="20" customWidth="1"/>
    <col min="11779" max="11781" width="9.140625" style="20"/>
    <col min="11782" max="11782" width="7.85546875" style="20" customWidth="1"/>
    <col min="11783" max="11783" width="4.5703125" style="20" customWidth="1"/>
    <col min="11784" max="11784" width="37.85546875" style="20" customWidth="1"/>
    <col min="11785" max="11786" width="9.140625" style="20"/>
    <col min="11787" max="11788" width="13.7109375" style="20" customWidth="1"/>
    <col min="11789" max="11789" width="7.5703125" style="20" customWidth="1"/>
    <col min="11790" max="11792" width="11.85546875" style="20" customWidth="1"/>
    <col min="11793" max="11793" width="12.7109375" style="20" customWidth="1"/>
    <col min="11794" max="12032" width="9.140625" style="20"/>
    <col min="12033" max="12033" width="2.7109375" style="20" customWidth="1"/>
    <col min="12034" max="12034" width="5.28515625" style="20" customWidth="1"/>
    <col min="12035" max="12037" width="9.140625" style="20"/>
    <col min="12038" max="12038" width="7.85546875" style="20" customWidth="1"/>
    <col min="12039" max="12039" width="4.5703125" style="20" customWidth="1"/>
    <col min="12040" max="12040" width="37.85546875" style="20" customWidth="1"/>
    <col min="12041" max="12042" width="9.140625" style="20"/>
    <col min="12043" max="12044" width="13.7109375" style="20" customWidth="1"/>
    <col min="12045" max="12045" width="7.5703125" style="20" customWidth="1"/>
    <col min="12046" max="12048" width="11.85546875" style="20" customWidth="1"/>
    <col min="12049" max="12049" width="12.7109375" style="20" customWidth="1"/>
    <col min="12050" max="12288" width="9.140625" style="20"/>
    <col min="12289" max="12289" width="2.7109375" style="20" customWidth="1"/>
    <col min="12290" max="12290" width="5.28515625" style="20" customWidth="1"/>
    <col min="12291" max="12293" width="9.140625" style="20"/>
    <col min="12294" max="12294" width="7.85546875" style="20" customWidth="1"/>
    <col min="12295" max="12295" width="4.5703125" style="20" customWidth="1"/>
    <col min="12296" max="12296" width="37.85546875" style="20" customWidth="1"/>
    <col min="12297" max="12298" width="9.140625" style="20"/>
    <col min="12299" max="12300" width="13.7109375" style="20" customWidth="1"/>
    <col min="12301" max="12301" width="7.5703125" style="20" customWidth="1"/>
    <col min="12302" max="12304" width="11.85546875" style="20" customWidth="1"/>
    <col min="12305" max="12305" width="12.7109375" style="20" customWidth="1"/>
    <col min="12306" max="12544" width="9.140625" style="20"/>
    <col min="12545" max="12545" width="2.7109375" style="20" customWidth="1"/>
    <col min="12546" max="12546" width="5.28515625" style="20" customWidth="1"/>
    <col min="12547" max="12549" width="9.140625" style="20"/>
    <col min="12550" max="12550" width="7.85546875" style="20" customWidth="1"/>
    <col min="12551" max="12551" width="4.5703125" style="20" customWidth="1"/>
    <col min="12552" max="12552" width="37.85546875" style="20" customWidth="1"/>
    <col min="12553" max="12554" width="9.140625" style="20"/>
    <col min="12555" max="12556" width="13.7109375" style="20" customWidth="1"/>
    <col min="12557" max="12557" width="7.5703125" style="20" customWidth="1"/>
    <col min="12558" max="12560" width="11.85546875" style="20" customWidth="1"/>
    <col min="12561" max="12561" width="12.7109375" style="20" customWidth="1"/>
    <col min="12562" max="12800" width="9.140625" style="20"/>
    <col min="12801" max="12801" width="2.7109375" style="20" customWidth="1"/>
    <col min="12802" max="12802" width="5.28515625" style="20" customWidth="1"/>
    <col min="12803" max="12805" width="9.140625" style="20"/>
    <col min="12806" max="12806" width="7.85546875" style="20" customWidth="1"/>
    <col min="12807" max="12807" width="4.5703125" style="20" customWidth="1"/>
    <col min="12808" max="12808" width="37.85546875" style="20" customWidth="1"/>
    <col min="12809" max="12810" width="9.140625" style="20"/>
    <col min="12811" max="12812" width="13.7109375" style="20" customWidth="1"/>
    <col min="12813" max="12813" width="7.5703125" style="20" customWidth="1"/>
    <col min="12814" max="12816" width="11.85546875" style="20" customWidth="1"/>
    <col min="12817" max="12817" width="12.7109375" style="20" customWidth="1"/>
    <col min="12818" max="13056" width="9.140625" style="20"/>
    <col min="13057" max="13057" width="2.7109375" style="20" customWidth="1"/>
    <col min="13058" max="13058" width="5.28515625" style="20" customWidth="1"/>
    <col min="13059" max="13061" width="9.140625" style="20"/>
    <col min="13062" max="13062" width="7.85546875" style="20" customWidth="1"/>
    <col min="13063" max="13063" width="4.5703125" style="20" customWidth="1"/>
    <col min="13064" max="13064" width="37.85546875" style="20" customWidth="1"/>
    <col min="13065" max="13066" width="9.140625" style="20"/>
    <col min="13067" max="13068" width="13.7109375" style="20" customWidth="1"/>
    <col min="13069" max="13069" width="7.5703125" style="20" customWidth="1"/>
    <col min="13070" max="13072" width="11.85546875" style="20" customWidth="1"/>
    <col min="13073" max="13073" width="12.7109375" style="20" customWidth="1"/>
    <col min="13074" max="13312" width="9.140625" style="20"/>
    <col min="13313" max="13313" width="2.7109375" style="20" customWidth="1"/>
    <col min="13314" max="13314" width="5.28515625" style="20" customWidth="1"/>
    <col min="13315" max="13317" width="9.140625" style="20"/>
    <col min="13318" max="13318" width="7.85546875" style="20" customWidth="1"/>
    <col min="13319" max="13319" width="4.5703125" style="20" customWidth="1"/>
    <col min="13320" max="13320" width="37.85546875" style="20" customWidth="1"/>
    <col min="13321" max="13322" width="9.140625" style="20"/>
    <col min="13323" max="13324" width="13.7109375" style="20" customWidth="1"/>
    <col min="13325" max="13325" width="7.5703125" style="20" customWidth="1"/>
    <col min="13326" max="13328" width="11.85546875" style="20" customWidth="1"/>
    <col min="13329" max="13329" width="12.7109375" style="20" customWidth="1"/>
    <col min="13330" max="13568" width="9.140625" style="20"/>
    <col min="13569" max="13569" width="2.7109375" style="20" customWidth="1"/>
    <col min="13570" max="13570" width="5.28515625" style="20" customWidth="1"/>
    <col min="13571" max="13573" width="9.140625" style="20"/>
    <col min="13574" max="13574" width="7.85546875" style="20" customWidth="1"/>
    <col min="13575" max="13575" width="4.5703125" style="20" customWidth="1"/>
    <col min="13576" max="13576" width="37.85546875" style="20" customWidth="1"/>
    <col min="13577" max="13578" width="9.140625" style="20"/>
    <col min="13579" max="13580" width="13.7109375" style="20" customWidth="1"/>
    <col min="13581" max="13581" width="7.5703125" style="20" customWidth="1"/>
    <col min="13582" max="13584" width="11.85546875" style="20" customWidth="1"/>
    <col min="13585" max="13585" width="12.7109375" style="20" customWidth="1"/>
    <col min="13586" max="13824" width="9.140625" style="20"/>
    <col min="13825" max="13825" width="2.7109375" style="20" customWidth="1"/>
    <col min="13826" max="13826" width="5.28515625" style="20" customWidth="1"/>
    <col min="13827" max="13829" width="9.140625" style="20"/>
    <col min="13830" max="13830" width="7.85546875" style="20" customWidth="1"/>
    <col min="13831" max="13831" width="4.5703125" style="20" customWidth="1"/>
    <col min="13832" max="13832" width="37.85546875" style="20" customWidth="1"/>
    <col min="13833" max="13834" width="9.140625" style="20"/>
    <col min="13835" max="13836" width="13.7109375" style="20" customWidth="1"/>
    <col min="13837" max="13837" width="7.5703125" style="20" customWidth="1"/>
    <col min="13838" max="13840" width="11.85546875" style="20" customWidth="1"/>
    <col min="13841" max="13841" width="12.7109375" style="20" customWidth="1"/>
    <col min="13842" max="14080" width="9.140625" style="20"/>
    <col min="14081" max="14081" width="2.7109375" style="20" customWidth="1"/>
    <col min="14082" max="14082" width="5.28515625" style="20" customWidth="1"/>
    <col min="14083" max="14085" width="9.140625" style="20"/>
    <col min="14086" max="14086" width="7.85546875" style="20" customWidth="1"/>
    <col min="14087" max="14087" width="4.5703125" style="20" customWidth="1"/>
    <col min="14088" max="14088" width="37.85546875" style="20" customWidth="1"/>
    <col min="14089" max="14090" width="9.140625" style="20"/>
    <col min="14091" max="14092" width="13.7109375" style="20" customWidth="1"/>
    <col min="14093" max="14093" width="7.5703125" style="20" customWidth="1"/>
    <col min="14094" max="14096" width="11.85546875" style="20" customWidth="1"/>
    <col min="14097" max="14097" width="12.7109375" style="20" customWidth="1"/>
    <col min="14098" max="14336" width="9.140625" style="20"/>
    <col min="14337" max="14337" width="2.7109375" style="20" customWidth="1"/>
    <col min="14338" max="14338" width="5.28515625" style="20" customWidth="1"/>
    <col min="14339" max="14341" width="9.140625" style="20"/>
    <col min="14342" max="14342" width="7.85546875" style="20" customWidth="1"/>
    <col min="14343" max="14343" width="4.5703125" style="20" customWidth="1"/>
    <col min="14344" max="14344" width="37.85546875" style="20" customWidth="1"/>
    <col min="14345" max="14346" width="9.140625" style="20"/>
    <col min="14347" max="14348" width="13.7109375" style="20" customWidth="1"/>
    <col min="14349" max="14349" width="7.5703125" style="20" customWidth="1"/>
    <col min="14350" max="14352" width="11.85546875" style="20" customWidth="1"/>
    <col min="14353" max="14353" width="12.7109375" style="20" customWidth="1"/>
    <col min="14354" max="14592" width="9.140625" style="20"/>
    <col min="14593" max="14593" width="2.7109375" style="20" customWidth="1"/>
    <col min="14594" max="14594" width="5.28515625" style="20" customWidth="1"/>
    <col min="14595" max="14597" width="9.140625" style="20"/>
    <col min="14598" max="14598" width="7.85546875" style="20" customWidth="1"/>
    <col min="14599" max="14599" width="4.5703125" style="20" customWidth="1"/>
    <col min="14600" max="14600" width="37.85546875" style="20" customWidth="1"/>
    <col min="14601" max="14602" width="9.140625" style="20"/>
    <col min="14603" max="14604" width="13.7109375" style="20" customWidth="1"/>
    <col min="14605" max="14605" width="7.5703125" style="20" customWidth="1"/>
    <col min="14606" max="14608" width="11.85546875" style="20" customWidth="1"/>
    <col min="14609" max="14609" width="12.7109375" style="20" customWidth="1"/>
    <col min="14610" max="14848" width="9.140625" style="20"/>
    <col min="14849" max="14849" width="2.7109375" style="20" customWidth="1"/>
    <col min="14850" max="14850" width="5.28515625" style="20" customWidth="1"/>
    <col min="14851" max="14853" width="9.140625" style="20"/>
    <col min="14854" max="14854" width="7.85546875" style="20" customWidth="1"/>
    <col min="14855" max="14855" width="4.5703125" style="20" customWidth="1"/>
    <col min="14856" max="14856" width="37.85546875" style="20" customWidth="1"/>
    <col min="14857" max="14858" width="9.140625" style="20"/>
    <col min="14859" max="14860" width="13.7109375" style="20" customWidth="1"/>
    <col min="14861" max="14861" width="7.5703125" style="20" customWidth="1"/>
    <col min="14862" max="14864" width="11.85546875" style="20" customWidth="1"/>
    <col min="14865" max="14865" width="12.7109375" style="20" customWidth="1"/>
    <col min="14866" max="15104" width="9.140625" style="20"/>
    <col min="15105" max="15105" width="2.7109375" style="20" customWidth="1"/>
    <col min="15106" max="15106" width="5.28515625" style="20" customWidth="1"/>
    <col min="15107" max="15109" width="9.140625" style="20"/>
    <col min="15110" max="15110" width="7.85546875" style="20" customWidth="1"/>
    <col min="15111" max="15111" width="4.5703125" style="20" customWidth="1"/>
    <col min="15112" max="15112" width="37.85546875" style="20" customWidth="1"/>
    <col min="15113" max="15114" width="9.140625" style="20"/>
    <col min="15115" max="15116" width="13.7109375" style="20" customWidth="1"/>
    <col min="15117" max="15117" width="7.5703125" style="20" customWidth="1"/>
    <col min="15118" max="15120" width="11.85546875" style="20" customWidth="1"/>
    <col min="15121" max="15121" width="12.7109375" style="20" customWidth="1"/>
    <col min="15122" max="15360" width="9.140625" style="20"/>
    <col min="15361" max="15361" width="2.7109375" style="20" customWidth="1"/>
    <col min="15362" max="15362" width="5.28515625" style="20" customWidth="1"/>
    <col min="15363" max="15365" width="9.140625" style="20"/>
    <col min="15366" max="15366" width="7.85546875" style="20" customWidth="1"/>
    <col min="15367" max="15367" width="4.5703125" style="20" customWidth="1"/>
    <col min="15368" max="15368" width="37.85546875" style="20" customWidth="1"/>
    <col min="15369" max="15370" width="9.140625" style="20"/>
    <col min="15371" max="15372" width="13.7109375" style="20" customWidth="1"/>
    <col min="15373" max="15373" width="7.5703125" style="20" customWidth="1"/>
    <col min="15374" max="15376" width="11.85546875" style="20" customWidth="1"/>
    <col min="15377" max="15377" width="12.7109375" style="20" customWidth="1"/>
    <col min="15378" max="15616" width="9.140625" style="20"/>
    <col min="15617" max="15617" width="2.7109375" style="20" customWidth="1"/>
    <col min="15618" max="15618" width="5.28515625" style="20" customWidth="1"/>
    <col min="15619" max="15621" width="9.140625" style="20"/>
    <col min="15622" max="15622" width="7.85546875" style="20" customWidth="1"/>
    <col min="15623" max="15623" width="4.5703125" style="20" customWidth="1"/>
    <col min="15624" max="15624" width="37.85546875" style="20" customWidth="1"/>
    <col min="15625" max="15626" width="9.140625" style="20"/>
    <col min="15627" max="15628" width="13.7109375" style="20" customWidth="1"/>
    <col min="15629" max="15629" width="7.5703125" style="20" customWidth="1"/>
    <col min="15630" max="15632" width="11.85546875" style="20" customWidth="1"/>
    <col min="15633" max="15633" width="12.7109375" style="20" customWidth="1"/>
    <col min="15634" max="15872" width="9.140625" style="20"/>
    <col min="15873" max="15873" width="2.7109375" style="20" customWidth="1"/>
    <col min="15874" max="15874" width="5.28515625" style="20" customWidth="1"/>
    <col min="15875" max="15877" width="9.140625" style="20"/>
    <col min="15878" max="15878" width="7.85546875" style="20" customWidth="1"/>
    <col min="15879" max="15879" width="4.5703125" style="20" customWidth="1"/>
    <col min="15880" max="15880" width="37.85546875" style="20" customWidth="1"/>
    <col min="15881" max="15882" width="9.140625" style="20"/>
    <col min="15883" max="15884" width="13.7109375" style="20" customWidth="1"/>
    <col min="15885" max="15885" width="7.5703125" style="20" customWidth="1"/>
    <col min="15886" max="15888" width="11.85546875" style="20" customWidth="1"/>
    <col min="15889" max="15889" width="12.7109375" style="20" customWidth="1"/>
    <col min="15890" max="16128" width="9.140625" style="20"/>
    <col min="16129" max="16129" width="2.7109375" style="20" customWidth="1"/>
    <col min="16130" max="16130" width="5.28515625" style="20" customWidth="1"/>
    <col min="16131" max="16133" width="9.140625" style="20"/>
    <col min="16134" max="16134" width="7.85546875" style="20" customWidth="1"/>
    <col min="16135" max="16135" width="4.5703125" style="20" customWidth="1"/>
    <col min="16136" max="16136" width="37.85546875" style="20" customWidth="1"/>
    <col min="16137" max="16138" width="9.140625" style="20"/>
    <col min="16139" max="16140" width="13.7109375" style="20" customWidth="1"/>
    <col min="16141" max="16141" width="7.5703125" style="20" customWidth="1"/>
    <col min="16142" max="16144" width="11.85546875" style="20" customWidth="1"/>
    <col min="16145" max="16145" width="12.7109375" style="20" customWidth="1"/>
    <col min="16146" max="16384" width="9.140625" style="20"/>
  </cols>
  <sheetData>
    <row r="2" spans="1:18" ht="12.75" customHeight="1" x14ac:dyDescent="0.3">
      <c r="A2" s="3"/>
      <c r="B2" s="1" t="s">
        <v>26</v>
      </c>
      <c r="C2" s="1"/>
      <c r="D2" s="2"/>
      <c r="E2" s="3"/>
      <c r="F2" s="2"/>
      <c r="G2" s="2"/>
      <c r="H2" s="54"/>
      <c r="I2" s="55"/>
      <c r="J2" s="4"/>
      <c r="K2" s="4"/>
      <c r="L2" s="4"/>
      <c r="M2" s="4"/>
      <c r="N2" s="4"/>
      <c r="O2" s="4"/>
      <c r="P2" s="4"/>
      <c r="Q2" s="4"/>
      <c r="R2" s="4"/>
    </row>
    <row r="3" spans="1:18" ht="12.75" customHeight="1" x14ac:dyDescent="0.3">
      <c r="A3" s="3"/>
      <c r="B3" s="5" t="s">
        <v>39</v>
      </c>
      <c r="C3" s="5"/>
      <c r="D3" s="2"/>
      <c r="E3" s="3"/>
      <c r="F3" s="2"/>
      <c r="G3" s="2"/>
      <c r="H3" s="54"/>
      <c r="I3" s="55"/>
      <c r="J3" s="4"/>
      <c r="K3" s="4"/>
      <c r="L3" s="4"/>
      <c r="M3" s="4"/>
      <c r="N3" s="4"/>
      <c r="O3" s="4"/>
      <c r="P3" s="4"/>
      <c r="Q3" s="4"/>
      <c r="R3" s="4"/>
    </row>
    <row r="4" spans="1:18" ht="12.75" customHeight="1" x14ac:dyDescent="0.3">
      <c r="A4" s="3"/>
      <c r="B4" s="6"/>
      <c r="C4" s="6"/>
      <c r="D4" s="3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10"/>
    </row>
    <row r="5" spans="1:18" ht="12.75" customHeight="1" x14ac:dyDescent="0.3">
      <c r="A5" s="3"/>
      <c r="B5" s="7" t="s">
        <v>0</v>
      </c>
      <c r="C5" s="7"/>
      <c r="D5" s="3"/>
      <c r="E5" s="3"/>
      <c r="F5" s="3"/>
      <c r="G5" s="3"/>
      <c r="H5" s="3"/>
      <c r="I5" s="4"/>
      <c r="J5" s="4"/>
      <c r="K5" s="4"/>
      <c r="L5" s="4"/>
      <c r="M5" s="4"/>
      <c r="N5" s="4"/>
      <c r="O5" s="4"/>
      <c r="P5" s="4"/>
      <c r="Q5" s="4"/>
      <c r="R5" s="10"/>
    </row>
    <row r="6" spans="1:18" ht="12.75" customHeight="1" x14ac:dyDescent="0.3">
      <c r="A6" s="3"/>
      <c r="B6" s="7"/>
      <c r="C6" s="7"/>
      <c r="D6" s="3"/>
      <c r="E6" s="3"/>
      <c r="F6" s="3"/>
      <c r="G6" s="3"/>
      <c r="H6" s="3"/>
      <c r="I6" s="4"/>
      <c r="J6" s="4"/>
      <c r="K6" s="4"/>
      <c r="L6" s="4"/>
      <c r="M6" s="4"/>
      <c r="N6" s="4"/>
      <c r="O6" s="4"/>
      <c r="P6" s="4"/>
      <c r="Q6" s="4"/>
      <c r="R6" s="10"/>
    </row>
    <row r="7" spans="1:18" ht="12.75" customHeight="1" x14ac:dyDescent="0.3">
      <c r="A7" s="3"/>
      <c r="B7" s="7"/>
      <c r="C7" s="7"/>
      <c r="D7" s="3"/>
      <c r="E7" s="3"/>
      <c r="F7" s="3"/>
      <c r="G7" s="3"/>
      <c r="H7" s="3"/>
      <c r="I7" s="4"/>
      <c r="J7" s="4"/>
      <c r="K7" s="4"/>
      <c r="L7" s="4"/>
      <c r="M7" s="4"/>
      <c r="N7" s="4"/>
      <c r="O7" s="4"/>
      <c r="P7" s="4"/>
      <c r="Q7" s="4"/>
      <c r="R7" s="10"/>
    </row>
    <row r="8" spans="1:18" ht="12.75" customHeight="1" x14ac:dyDescent="0.3">
      <c r="A8" s="8"/>
      <c r="B8" s="8"/>
      <c r="C8" s="8"/>
      <c r="D8" s="8"/>
      <c r="E8" s="8"/>
      <c r="F8" s="8"/>
      <c r="G8" s="8"/>
      <c r="H8" s="8"/>
      <c r="I8" s="9" t="s">
        <v>322</v>
      </c>
      <c r="J8" s="56"/>
      <c r="K8" s="9"/>
      <c r="L8" s="9"/>
      <c r="M8" s="9"/>
      <c r="N8" s="10"/>
      <c r="O8" s="10"/>
      <c r="P8" s="10"/>
      <c r="Q8" s="10"/>
      <c r="R8" s="10"/>
    </row>
    <row r="9" spans="1:18" ht="12.75" customHeight="1" x14ac:dyDescent="0.3">
      <c r="A9" s="8"/>
      <c r="B9" s="8"/>
      <c r="C9" s="8"/>
      <c r="D9" s="8"/>
      <c r="E9" s="8"/>
      <c r="F9" s="8"/>
      <c r="G9" s="8"/>
      <c r="H9" s="8"/>
      <c r="I9" s="9" t="s">
        <v>398</v>
      </c>
      <c r="J9" s="9"/>
      <c r="K9" s="57"/>
      <c r="L9" s="57"/>
      <c r="M9" s="58"/>
      <c r="N9" s="59"/>
      <c r="O9" s="59"/>
      <c r="P9" s="57"/>
      <c r="Q9" s="10"/>
      <c r="R9" s="10"/>
    </row>
    <row r="10" spans="1:18" ht="12.75" customHeight="1" x14ac:dyDescent="0.3">
      <c r="A10" s="3"/>
      <c r="B10" s="6"/>
      <c r="C10" s="6"/>
      <c r="D10" s="3"/>
      <c r="E10" s="3"/>
      <c r="F10" s="3"/>
      <c r="G10" s="3"/>
      <c r="H10" s="3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2.75" customHeight="1" x14ac:dyDescent="0.3">
      <c r="A11" s="7"/>
      <c r="B11" s="60"/>
      <c r="C11" s="108"/>
      <c r="D11" s="195"/>
      <c r="E11" s="195"/>
      <c r="F11" s="195"/>
      <c r="G11" s="195"/>
      <c r="H11" s="61"/>
      <c r="I11" s="62"/>
      <c r="J11" s="63" t="s">
        <v>323</v>
      </c>
      <c r="K11" s="64"/>
      <c r="L11" s="65"/>
      <c r="M11" s="66"/>
      <c r="N11" s="67" t="s">
        <v>324</v>
      </c>
      <c r="O11" s="66"/>
      <c r="P11" s="68"/>
      <c r="Q11" s="65" t="s">
        <v>325</v>
      </c>
      <c r="R11" s="69"/>
    </row>
    <row r="12" spans="1:18" ht="12.75" customHeight="1" x14ac:dyDescent="0.3">
      <c r="A12" s="7"/>
      <c r="B12" s="70" t="s">
        <v>1</v>
      </c>
      <c r="C12" s="109" t="s">
        <v>2</v>
      </c>
      <c r="D12" s="71"/>
      <c r="E12" s="196" t="s">
        <v>326</v>
      </c>
      <c r="F12" s="196"/>
      <c r="G12" s="196"/>
      <c r="H12" s="196"/>
      <c r="I12" s="72" t="s">
        <v>327</v>
      </c>
      <c r="J12" s="73" t="s">
        <v>328</v>
      </c>
      <c r="K12" s="68" t="s">
        <v>329</v>
      </c>
      <c r="L12" s="68" t="s">
        <v>7</v>
      </c>
      <c r="M12" s="68" t="s">
        <v>7</v>
      </c>
      <c r="N12" s="68" t="s">
        <v>8</v>
      </c>
      <c r="O12" s="68" t="s">
        <v>9</v>
      </c>
      <c r="P12" s="68" t="s">
        <v>9</v>
      </c>
      <c r="Q12" s="74" t="s">
        <v>10</v>
      </c>
      <c r="R12" s="74" t="s">
        <v>10</v>
      </c>
    </row>
    <row r="13" spans="1:18" ht="12.75" customHeight="1" x14ac:dyDescent="0.3">
      <c r="A13" s="7"/>
      <c r="B13" s="75"/>
      <c r="C13" s="110"/>
      <c r="D13" s="76"/>
      <c r="E13" s="76"/>
      <c r="F13" s="76"/>
      <c r="G13" s="76"/>
      <c r="H13" s="76"/>
      <c r="I13" s="77"/>
      <c r="J13" s="78" t="s">
        <v>330</v>
      </c>
      <c r="K13" s="68"/>
      <c r="L13" s="68" t="s">
        <v>331</v>
      </c>
      <c r="M13" s="68" t="s">
        <v>332</v>
      </c>
      <c r="N13" s="79"/>
      <c r="O13" s="68" t="s">
        <v>331</v>
      </c>
      <c r="P13" s="80" t="s">
        <v>332</v>
      </c>
      <c r="Q13" s="81" t="s">
        <v>333</v>
      </c>
      <c r="R13" s="80" t="s">
        <v>334</v>
      </c>
    </row>
    <row r="14" spans="1:18" ht="12.75" customHeight="1" x14ac:dyDescent="0.3">
      <c r="B14" s="82">
        <f>B13+1</f>
        <v>1</v>
      </c>
      <c r="C14" s="112">
        <v>762</v>
      </c>
      <c r="D14" s="194" t="s">
        <v>335</v>
      </c>
      <c r="E14" s="194"/>
      <c r="F14" s="194"/>
      <c r="G14" s="194"/>
      <c r="H14" s="83" t="s">
        <v>13</v>
      </c>
      <c r="I14" s="84"/>
      <c r="J14" s="46">
        <v>270</v>
      </c>
      <c r="K14" s="15">
        <v>2400</v>
      </c>
      <c r="L14" s="31">
        <v>0</v>
      </c>
      <c r="M14" s="31">
        <v>0</v>
      </c>
      <c r="N14" s="25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PRODUCT(K14,P14)</f>
        <v>0</v>
      </c>
    </row>
    <row r="15" spans="1:18" ht="12.75" customHeight="1" x14ac:dyDescent="0.3">
      <c r="B15" s="82">
        <f>B14+1</f>
        <v>2</v>
      </c>
      <c r="C15" s="112">
        <v>763</v>
      </c>
      <c r="D15" s="194" t="s">
        <v>336</v>
      </c>
      <c r="E15" s="194"/>
      <c r="F15" s="194"/>
      <c r="G15" s="194"/>
      <c r="H15" s="83" t="s">
        <v>13</v>
      </c>
      <c r="I15" s="84"/>
      <c r="J15" s="46">
        <v>2</v>
      </c>
      <c r="K15" s="15">
        <v>12</v>
      </c>
      <c r="L15" s="31">
        <v>0</v>
      </c>
      <c r="M15" s="31">
        <v>0</v>
      </c>
      <c r="N15" s="25">
        <v>9.5</v>
      </c>
      <c r="O15" s="31">
        <f t="shared" ref="O15:O73" si="0">PRODUCT(L15,1.095)</f>
        <v>0</v>
      </c>
      <c r="P15" s="31">
        <f t="shared" ref="P15:P73" si="1">PRODUCT(M15,1.095)</f>
        <v>0</v>
      </c>
      <c r="Q15" s="32">
        <f t="shared" ref="Q15:Q73" si="2">PRODUCT(J15,O15)</f>
        <v>0</v>
      </c>
      <c r="R15" s="32">
        <f t="shared" ref="R15:R73" si="3">PRODUCT(K15,P15)</f>
        <v>0</v>
      </c>
    </row>
    <row r="16" spans="1:18" ht="12.75" customHeight="1" x14ac:dyDescent="0.3">
      <c r="B16" s="82">
        <f t="shared" ref="B16:B79" si="4">B15+1</f>
        <v>3</v>
      </c>
      <c r="C16" s="112">
        <v>764</v>
      </c>
      <c r="D16" s="194" t="s">
        <v>337</v>
      </c>
      <c r="E16" s="194"/>
      <c r="F16" s="194"/>
      <c r="G16" s="194"/>
      <c r="H16" s="83" t="s">
        <v>13</v>
      </c>
      <c r="I16" s="84"/>
      <c r="J16" s="46">
        <v>80</v>
      </c>
      <c r="K16" s="15">
        <v>720</v>
      </c>
      <c r="L16" s="31">
        <v>0</v>
      </c>
      <c r="M16" s="31">
        <v>0</v>
      </c>
      <c r="N16" s="25">
        <v>9.5</v>
      </c>
      <c r="O16" s="31">
        <f t="shared" si="0"/>
        <v>0</v>
      </c>
      <c r="P16" s="31">
        <f t="shared" si="1"/>
        <v>0</v>
      </c>
      <c r="Q16" s="32">
        <f t="shared" si="2"/>
        <v>0</v>
      </c>
      <c r="R16" s="32">
        <f t="shared" si="3"/>
        <v>0</v>
      </c>
    </row>
    <row r="17" spans="2:18" ht="12.75" customHeight="1" x14ac:dyDescent="0.3">
      <c r="B17" s="82">
        <f t="shared" si="4"/>
        <v>4</v>
      </c>
      <c r="C17" s="112">
        <v>765</v>
      </c>
      <c r="D17" s="194" t="s">
        <v>338</v>
      </c>
      <c r="E17" s="194"/>
      <c r="F17" s="194"/>
      <c r="G17" s="194"/>
      <c r="H17" s="83" t="s">
        <v>13</v>
      </c>
      <c r="I17" s="84"/>
      <c r="J17" s="46">
        <v>0</v>
      </c>
      <c r="K17" s="15">
        <v>240</v>
      </c>
      <c r="L17" s="31">
        <v>0</v>
      </c>
      <c r="M17" s="31">
        <v>0</v>
      </c>
      <c r="N17" s="25">
        <v>9.5</v>
      </c>
      <c r="O17" s="31">
        <f t="shared" si="0"/>
        <v>0</v>
      </c>
      <c r="P17" s="31">
        <f t="shared" si="1"/>
        <v>0</v>
      </c>
      <c r="Q17" s="32">
        <f t="shared" si="2"/>
        <v>0</v>
      </c>
      <c r="R17" s="32">
        <f t="shared" si="3"/>
        <v>0</v>
      </c>
    </row>
    <row r="18" spans="2:18" ht="12.75" customHeight="1" x14ac:dyDescent="0.3">
      <c r="B18" s="82">
        <f t="shared" si="4"/>
        <v>5</v>
      </c>
      <c r="C18" s="112">
        <v>766</v>
      </c>
      <c r="D18" s="194" t="s">
        <v>339</v>
      </c>
      <c r="E18" s="194"/>
      <c r="F18" s="194"/>
      <c r="G18" s="194"/>
      <c r="H18" s="83" t="s">
        <v>13</v>
      </c>
      <c r="I18" s="84"/>
      <c r="J18" s="46">
        <v>0</v>
      </c>
      <c r="K18" s="15">
        <v>240</v>
      </c>
      <c r="L18" s="31">
        <v>0</v>
      </c>
      <c r="M18" s="31">
        <v>0</v>
      </c>
      <c r="N18" s="25">
        <v>9.5</v>
      </c>
      <c r="O18" s="31">
        <f t="shared" si="0"/>
        <v>0</v>
      </c>
      <c r="P18" s="31">
        <f t="shared" si="1"/>
        <v>0</v>
      </c>
      <c r="Q18" s="32">
        <f t="shared" si="2"/>
        <v>0</v>
      </c>
      <c r="R18" s="32">
        <f t="shared" si="3"/>
        <v>0</v>
      </c>
    </row>
    <row r="19" spans="2:18" ht="12.75" customHeight="1" x14ac:dyDescent="0.3">
      <c r="B19" s="82">
        <f t="shared" si="4"/>
        <v>6</v>
      </c>
      <c r="C19" s="112">
        <v>767</v>
      </c>
      <c r="D19" s="194" t="s">
        <v>340</v>
      </c>
      <c r="E19" s="194"/>
      <c r="F19" s="194"/>
      <c r="G19" s="194"/>
      <c r="H19" s="83" t="s">
        <v>13</v>
      </c>
      <c r="I19" s="84"/>
      <c r="J19" s="46">
        <v>300</v>
      </c>
      <c r="K19" s="15">
        <v>2700</v>
      </c>
      <c r="L19" s="31">
        <v>0</v>
      </c>
      <c r="M19" s="31">
        <v>0</v>
      </c>
      <c r="N19" s="25">
        <v>9.5</v>
      </c>
      <c r="O19" s="31">
        <f t="shared" si="0"/>
        <v>0</v>
      </c>
      <c r="P19" s="31">
        <f t="shared" si="1"/>
        <v>0</v>
      </c>
      <c r="Q19" s="32">
        <f t="shared" si="2"/>
        <v>0</v>
      </c>
      <c r="R19" s="32">
        <f t="shared" si="3"/>
        <v>0</v>
      </c>
    </row>
    <row r="20" spans="2:18" ht="12.75" customHeight="1" x14ac:dyDescent="0.3">
      <c r="B20" s="82">
        <f t="shared" si="4"/>
        <v>7</v>
      </c>
      <c r="C20" s="112">
        <v>768</v>
      </c>
      <c r="D20" s="194" t="s">
        <v>341</v>
      </c>
      <c r="E20" s="194"/>
      <c r="F20" s="194"/>
      <c r="G20" s="194"/>
      <c r="H20" s="83" t="s">
        <v>13</v>
      </c>
      <c r="I20" s="84"/>
      <c r="J20" s="46">
        <v>40</v>
      </c>
      <c r="K20" s="15">
        <v>360</v>
      </c>
      <c r="L20" s="31">
        <v>0</v>
      </c>
      <c r="M20" s="31">
        <v>0</v>
      </c>
      <c r="N20" s="25">
        <v>9.5</v>
      </c>
      <c r="O20" s="31">
        <f t="shared" si="0"/>
        <v>0</v>
      </c>
      <c r="P20" s="31">
        <f t="shared" si="1"/>
        <v>0</v>
      </c>
      <c r="Q20" s="32">
        <f t="shared" si="2"/>
        <v>0</v>
      </c>
      <c r="R20" s="32">
        <f t="shared" si="3"/>
        <v>0</v>
      </c>
    </row>
    <row r="21" spans="2:18" ht="12.75" customHeight="1" x14ac:dyDescent="0.3">
      <c r="B21" s="82">
        <f t="shared" si="4"/>
        <v>8</v>
      </c>
      <c r="C21" s="112">
        <v>769</v>
      </c>
      <c r="D21" s="194" t="s">
        <v>342</v>
      </c>
      <c r="E21" s="194"/>
      <c r="F21" s="194"/>
      <c r="G21" s="194"/>
      <c r="H21" s="83" t="s">
        <v>13</v>
      </c>
      <c r="I21" s="84"/>
      <c r="J21" s="46">
        <v>40</v>
      </c>
      <c r="K21" s="15">
        <v>360</v>
      </c>
      <c r="L21" s="31">
        <v>0</v>
      </c>
      <c r="M21" s="31">
        <v>0</v>
      </c>
      <c r="N21" s="25">
        <v>9.5</v>
      </c>
      <c r="O21" s="31">
        <f t="shared" si="0"/>
        <v>0</v>
      </c>
      <c r="P21" s="31">
        <f t="shared" si="1"/>
        <v>0</v>
      </c>
      <c r="Q21" s="32">
        <f t="shared" si="2"/>
        <v>0</v>
      </c>
      <c r="R21" s="32">
        <f t="shared" si="3"/>
        <v>0</v>
      </c>
    </row>
    <row r="22" spans="2:18" ht="12.75" customHeight="1" x14ac:dyDescent="0.3">
      <c r="B22" s="82">
        <f t="shared" si="4"/>
        <v>9</v>
      </c>
      <c r="C22" s="112">
        <v>770</v>
      </c>
      <c r="D22" s="194" t="s">
        <v>343</v>
      </c>
      <c r="E22" s="194"/>
      <c r="F22" s="194"/>
      <c r="G22" s="194"/>
      <c r="H22" s="83" t="s">
        <v>13</v>
      </c>
      <c r="I22" s="84"/>
      <c r="J22" s="46">
        <v>260</v>
      </c>
      <c r="K22" s="15">
        <v>2400</v>
      </c>
      <c r="L22" s="31">
        <v>0</v>
      </c>
      <c r="M22" s="31">
        <v>0</v>
      </c>
      <c r="N22" s="25">
        <v>9.5</v>
      </c>
      <c r="O22" s="31">
        <f t="shared" si="0"/>
        <v>0</v>
      </c>
      <c r="P22" s="31">
        <f t="shared" si="1"/>
        <v>0</v>
      </c>
      <c r="Q22" s="32">
        <f t="shared" si="2"/>
        <v>0</v>
      </c>
      <c r="R22" s="32">
        <f t="shared" si="3"/>
        <v>0</v>
      </c>
    </row>
    <row r="23" spans="2:18" ht="12.75" customHeight="1" x14ac:dyDescent="0.3">
      <c r="B23" s="82">
        <f t="shared" si="4"/>
        <v>10</v>
      </c>
      <c r="C23" s="112">
        <v>771</v>
      </c>
      <c r="D23" s="194" t="s">
        <v>344</v>
      </c>
      <c r="E23" s="194"/>
      <c r="F23" s="194"/>
      <c r="G23" s="194"/>
      <c r="H23" s="83" t="s">
        <v>13</v>
      </c>
      <c r="I23" s="84"/>
      <c r="J23" s="46">
        <v>800</v>
      </c>
      <c r="K23" s="15">
        <v>1500</v>
      </c>
      <c r="L23" s="31">
        <v>0</v>
      </c>
      <c r="M23" s="31">
        <v>0</v>
      </c>
      <c r="N23" s="25">
        <v>9.5</v>
      </c>
      <c r="O23" s="31">
        <f t="shared" si="0"/>
        <v>0</v>
      </c>
      <c r="P23" s="31">
        <f t="shared" si="1"/>
        <v>0</v>
      </c>
      <c r="Q23" s="32">
        <f t="shared" si="2"/>
        <v>0</v>
      </c>
      <c r="R23" s="32">
        <f t="shared" si="3"/>
        <v>0</v>
      </c>
    </row>
    <row r="24" spans="2:18" ht="12.75" customHeight="1" x14ac:dyDescent="0.3">
      <c r="B24" s="82">
        <f t="shared" si="4"/>
        <v>11</v>
      </c>
      <c r="C24" s="112">
        <v>772</v>
      </c>
      <c r="D24" s="194" t="s">
        <v>345</v>
      </c>
      <c r="E24" s="194"/>
      <c r="F24" s="194"/>
      <c r="G24" s="194"/>
      <c r="H24" s="83" t="s">
        <v>13</v>
      </c>
      <c r="I24" s="84"/>
      <c r="J24" s="46">
        <v>300</v>
      </c>
      <c r="K24" s="15">
        <v>2100</v>
      </c>
      <c r="L24" s="31">
        <v>0</v>
      </c>
      <c r="M24" s="31">
        <v>0</v>
      </c>
      <c r="N24" s="25">
        <v>9.5</v>
      </c>
      <c r="O24" s="31">
        <f t="shared" si="0"/>
        <v>0</v>
      </c>
      <c r="P24" s="31">
        <f t="shared" si="1"/>
        <v>0</v>
      </c>
      <c r="Q24" s="32">
        <f t="shared" si="2"/>
        <v>0</v>
      </c>
      <c r="R24" s="32">
        <f t="shared" si="3"/>
        <v>0</v>
      </c>
    </row>
    <row r="25" spans="2:18" ht="12.75" customHeight="1" x14ac:dyDescent="0.3">
      <c r="B25" s="82">
        <f t="shared" si="4"/>
        <v>12</v>
      </c>
      <c r="C25" s="112">
        <v>773</v>
      </c>
      <c r="D25" s="194" t="s">
        <v>346</v>
      </c>
      <c r="E25" s="194"/>
      <c r="F25" s="194"/>
      <c r="G25" s="194"/>
      <c r="H25" s="83" t="s">
        <v>13</v>
      </c>
      <c r="I25" s="84"/>
      <c r="J25" s="46">
        <v>0</v>
      </c>
      <c r="K25" s="15">
        <v>540</v>
      </c>
      <c r="L25" s="31">
        <v>0</v>
      </c>
      <c r="M25" s="31">
        <v>0</v>
      </c>
      <c r="N25" s="25">
        <v>9.5</v>
      </c>
      <c r="O25" s="31">
        <f t="shared" si="0"/>
        <v>0</v>
      </c>
      <c r="P25" s="31">
        <f t="shared" si="1"/>
        <v>0</v>
      </c>
      <c r="Q25" s="32">
        <f t="shared" si="2"/>
        <v>0</v>
      </c>
      <c r="R25" s="32">
        <f t="shared" si="3"/>
        <v>0</v>
      </c>
    </row>
    <row r="26" spans="2:18" ht="12.75" customHeight="1" x14ac:dyDescent="0.3">
      <c r="B26" s="82">
        <f t="shared" si="4"/>
        <v>13</v>
      </c>
      <c r="C26" s="112">
        <v>774</v>
      </c>
      <c r="D26" s="194" t="s">
        <v>347</v>
      </c>
      <c r="E26" s="194"/>
      <c r="F26" s="194"/>
      <c r="G26" s="194"/>
      <c r="H26" s="83" t="s">
        <v>13</v>
      </c>
      <c r="I26" s="84"/>
      <c r="J26" s="46">
        <v>0</v>
      </c>
      <c r="K26" s="15">
        <v>600</v>
      </c>
      <c r="L26" s="31">
        <v>0</v>
      </c>
      <c r="M26" s="31">
        <v>0</v>
      </c>
      <c r="N26" s="25">
        <v>9.5</v>
      </c>
      <c r="O26" s="31">
        <f t="shared" si="0"/>
        <v>0</v>
      </c>
      <c r="P26" s="31">
        <f t="shared" si="1"/>
        <v>0</v>
      </c>
      <c r="Q26" s="32">
        <f t="shared" si="2"/>
        <v>0</v>
      </c>
      <c r="R26" s="32">
        <f t="shared" si="3"/>
        <v>0</v>
      </c>
    </row>
    <row r="27" spans="2:18" ht="12.75" customHeight="1" x14ac:dyDescent="0.3">
      <c r="B27" s="82">
        <f t="shared" si="4"/>
        <v>14</v>
      </c>
      <c r="C27" s="112">
        <v>775</v>
      </c>
      <c r="D27" s="194" t="s">
        <v>349</v>
      </c>
      <c r="E27" s="194"/>
      <c r="F27" s="194"/>
      <c r="G27" s="194"/>
      <c r="H27" s="83" t="s">
        <v>13</v>
      </c>
      <c r="I27" s="84"/>
      <c r="J27" s="46">
        <v>250</v>
      </c>
      <c r="K27" s="15">
        <v>1500</v>
      </c>
      <c r="L27" s="31">
        <v>0</v>
      </c>
      <c r="M27" s="31">
        <v>0</v>
      </c>
      <c r="N27" s="25">
        <v>9.5</v>
      </c>
      <c r="O27" s="31">
        <f t="shared" si="0"/>
        <v>0</v>
      </c>
      <c r="P27" s="31">
        <f t="shared" si="1"/>
        <v>0</v>
      </c>
      <c r="Q27" s="32">
        <f t="shared" si="2"/>
        <v>0</v>
      </c>
      <c r="R27" s="32">
        <f t="shared" si="3"/>
        <v>0</v>
      </c>
    </row>
    <row r="28" spans="2:18" ht="12.75" customHeight="1" x14ac:dyDescent="0.3">
      <c r="B28" s="82">
        <f t="shared" si="4"/>
        <v>15</v>
      </c>
      <c r="C28" s="112">
        <v>776</v>
      </c>
      <c r="D28" s="194" t="s">
        <v>350</v>
      </c>
      <c r="E28" s="194"/>
      <c r="F28" s="194"/>
      <c r="G28" s="194"/>
      <c r="H28" s="83" t="s">
        <v>13</v>
      </c>
      <c r="I28" s="84"/>
      <c r="J28" s="46">
        <v>100</v>
      </c>
      <c r="K28" s="15">
        <v>600</v>
      </c>
      <c r="L28" s="31">
        <v>0</v>
      </c>
      <c r="M28" s="31">
        <v>0</v>
      </c>
      <c r="N28" s="25">
        <v>9.5</v>
      </c>
      <c r="O28" s="31">
        <f t="shared" si="0"/>
        <v>0</v>
      </c>
      <c r="P28" s="31">
        <f t="shared" si="1"/>
        <v>0</v>
      </c>
      <c r="Q28" s="32">
        <f t="shared" si="2"/>
        <v>0</v>
      </c>
      <c r="R28" s="32">
        <f t="shared" si="3"/>
        <v>0</v>
      </c>
    </row>
    <row r="29" spans="2:18" ht="12.75" customHeight="1" x14ac:dyDescent="0.3">
      <c r="B29" s="82">
        <f t="shared" si="4"/>
        <v>16</v>
      </c>
      <c r="C29" s="112">
        <v>777</v>
      </c>
      <c r="D29" s="194" t="s">
        <v>351</v>
      </c>
      <c r="E29" s="194"/>
      <c r="F29" s="194"/>
      <c r="G29" s="194"/>
      <c r="H29" s="83" t="s">
        <v>13</v>
      </c>
      <c r="I29" s="84"/>
      <c r="J29" s="46">
        <v>0</v>
      </c>
      <c r="K29" s="15">
        <v>1200</v>
      </c>
      <c r="L29" s="31">
        <v>0</v>
      </c>
      <c r="M29" s="31">
        <v>0</v>
      </c>
      <c r="N29" s="25">
        <v>9.5</v>
      </c>
      <c r="O29" s="31">
        <f t="shared" si="0"/>
        <v>0</v>
      </c>
      <c r="P29" s="31">
        <f t="shared" si="1"/>
        <v>0</v>
      </c>
      <c r="Q29" s="32">
        <f t="shared" si="2"/>
        <v>0</v>
      </c>
      <c r="R29" s="32">
        <f t="shared" si="3"/>
        <v>0</v>
      </c>
    </row>
    <row r="30" spans="2:18" ht="12.75" customHeight="1" x14ac:dyDescent="0.3">
      <c r="B30" s="82">
        <f t="shared" si="4"/>
        <v>17</v>
      </c>
      <c r="C30" s="112">
        <v>778</v>
      </c>
      <c r="D30" s="194" t="s">
        <v>352</v>
      </c>
      <c r="E30" s="194"/>
      <c r="F30" s="194"/>
      <c r="G30" s="194"/>
      <c r="H30" s="83" t="s">
        <v>13</v>
      </c>
      <c r="I30" s="84"/>
      <c r="J30" s="46">
        <v>0</v>
      </c>
      <c r="K30" s="15">
        <v>1200</v>
      </c>
      <c r="L30" s="31">
        <v>0</v>
      </c>
      <c r="M30" s="31">
        <v>0</v>
      </c>
      <c r="N30" s="25">
        <v>9.5</v>
      </c>
      <c r="O30" s="31">
        <f t="shared" si="0"/>
        <v>0</v>
      </c>
      <c r="P30" s="31">
        <f t="shared" si="1"/>
        <v>0</v>
      </c>
      <c r="Q30" s="32">
        <f t="shared" si="2"/>
        <v>0</v>
      </c>
      <c r="R30" s="32">
        <f t="shared" si="3"/>
        <v>0</v>
      </c>
    </row>
    <row r="31" spans="2:18" ht="12.75" customHeight="1" x14ac:dyDescent="0.3">
      <c r="B31" s="82">
        <f t="shared" si="4"/>
        <v>18</v>
      </c>
      <c r="C31" s="112">
        <v>779</v>
      </c>
      <c r="D31" s="194" t="s">
        <v>353</v>
      </c>
      <c r="E31" s="194"/>
      <c r="F31" s="194"/>
      <c r="G31" s="194"/>
      <c r="H31" s="83" t="s">
        <v>13</v>
      </c>
      <c r="I31" s="84"/>
      <c r="J31" s="46">
        <v>0</v>
      </c>
      <c r="K31" s="15">
        <v>360</v>
      </c>
      <c r="L31" s="31">
        <v>0</v>
      </c>
      <c r="M31" s="31">
        <v>0</v>
      </c>
      <c r="N31" s="25">
        <v>9.5</v>
      </c>
      <c r="O31" s="31">
        <f t="shared" si="0"/>
        <v>0</v>
      </c>
      <c r="P31" s="31">
        <f t="shared" si="1"/>
        <v>0</v>
      </c>
      <c r="Q31" s="32">
        <f t="shared" si="2"/>
        <v>0</v>
      </c>
      <c r="R31" s="32">
        <f t="shared" si="3"/>
        <v>0</v>
      </c>
    </row>
    <row r="32" spans="2:18" ht="12.75" customHeight="1" x14ac:dyDescent="0.3">
      <c r="B32" s="82">
        <f t="shared" si="4"/>
        <v>19</v>
      </c>
      <c r="C32" s="112">
        <v>780</v>
      </c>
      <c r="D32" s="194" t="s">
        <v>354</v>
      </c>
      <c r="E32" s="194"/>
      <c r="F32" s="194"/>
      <c r="G32" s="194"/>
      <c r="H32" s="83" t="s">
        <v>13</v>
      </c>
      <c r="I32" s="84"/>
      <c r="J32" s="46">
        <v>0</v>
      </c>
      <c r="K32" s="15">
        <v>120</v>
      </c>
      <c r="L32" s="31">
        <v>0</v>
      </c>
      <c r="M32" s="31">
        <v>0</v>
      </c>
      <c r="N32" s="25">
        <v>9.5</v>
      </c>
      <c r="O32" s="31">
        <f t="shared" si="0"/>
        <v>0</v>
      </c>
      <c r="P32" s="31">
        <f t="shared" si="1"/>
        <v>0</v>
      </c>
      <c r="Q32" s="32">
        <f t="shared" si="2"/>
        <v>0</v>
      </c>
      <c r="R32" s="32">
        <f t="shared" si="3"/>
        <v>0</v>
      </c>
    </row>
    <row r="33" spans="2:18" ht="12.75" customHeight="1" x14ac:dyDescent="0.3">
      <c r="B33" s="82">
        <f t="shared" si="4"/>
        <v>20</v>
      </c>
      <c r="C33" s="112">
        <v>781</v>
      </c>
      <c r="D33" s="194" t="s">
        <v>356</v>
      </c>
      <c r="E33" s="194"/>
      <c r="F33" s="194"/>
      <c r="G33" s="194"/>
      <c r="H33" s="83" t="s">
        <v>13</v>
      </c>
      <c r="I33" s="84"/>
      <c r="J33" s="46">
        <v>30</v>
      </c>
      <c r="K33" s="15">
        <v>300</v>
      </c>
      <c r="L33" s="31">
        <v>0</v>
      </c>
      <c r="M33" s="31">
        <v>0</v>
      </c>
      <c r="N33" s="25">
        <v>9.5</v>
      </c>
      <c r="O33" s="31">
        <f t="shared" si="0"/>
        <v>0</v>
      </c>
      <c r="P33" s="31">
        <f t="shared" si="1"/>
        <v>0</v>
      </c>
      <c r="Q33" s="32">
        <f t="shared" si="2"/>
        <v>0</v>
      </c>
      <c r="R33" s="32">
        <f t="shared" si="3"/>
        <v>0</v>
      </c>
    </row>
    <row r="34" spans="2:18" ht="12.75" customHeight="1" x14ac:dyDescent="0.3">
      <c r="B34" s="82">
        <f t="shared" si="4"/>
        <v>21</v>
      </c>
      <c r="C34" s="112">
        <v>782</v>
      </c>
      <c r="D34" s="194" t="s">
        <v>360</v>
      </c>
      <c r="E34" s="194"/>
      <c r="F34" s="194"/>
      <c r="G34" s="194"/>
      <c r="H34" s="83" t="s">
        <v>13</v>
      </c>
      <c r="I34" s="84"/>
      <c r="J34" s="46">
        <v>30</v>
      </c>
      <c r="K34" s="15">
        <v>240</v>
      </c>
      <c r="L34" s="31">
        <v>0</v>
      </c>
      <c r="M34" s="31">
        <v>0</v>
      </c>
      <c r="N34" s="25">
        <v>9.5</v>
      </c>
      <c r="O34" s="31">
        <f t="shared" si="0"/>
        <v>0</v>
      </c>
      <c r="P34" s="31">
        <f t="shared" si="1"/>
        <v>0</v>
      </c>
      <c r="Q34" s="32">
        <f t="shared" si="2"/>
        <v>0</v>
      </c>
      <c r="R34" s="32">
        <f t="shared" si="3"/>
        <v>0</v>
      </c>
    </row>
    <row r="35" spans="2:18" ht="12.75" customHeight="1" x14ac:dyDescent="0.3">
      <c r="B35" s="82">
        <f t="shared" si="4"/>
        <v>22</v>
      </c>
      <c r="C35" s="112">
        <v>783</v>
      </c>
      <c r="D35" s="194" t="s">
        <v>361</v>
      </c>
      <c r="E35" s="194"/>
      <c r="F35" s="194"/>
      <c r="G35" s="194"/>
      <c r="H35" s="83" t="s">
        <v>13</v>
      </c>
      <c r="I35" s="84"/>
      <c r="J35" s="46">
        <v>110</v>
      </c>
      <c r="K35" s="15">
        <v>1050</v>
      </c>
      <c r="L35" s="31">
        <v>0</v>
      </c>
      <c r="M35" s="31">
        <v>0</v>
      </c>
      <c r="N35" s="25">
        <v>9.5</v>
      </c>
      <c r="O35" s="31">
        <f t="shared" si="0"/>
        <v>0</v>
      </c>
      <c r="P35" s="31">
        <f t="shared" si="1"/>
        <v>0</v>
      </c>
      <c r="Q35" s="32">
        <f t="shared" si="2"/>
        <v>0</v>
      </c>
      <c r="R35" s="32">
        <f t="shared" si="3"/>
        <v>0</v>
      </c>
    </row>
    <row r="36" spans="2:18" ht="12.75" customHeight="1" x14ac:dyDescent="0.3">
      <c r="B36" s="82">
        <f t="shared" si="4"/>
        <v>23</v>
      </c>
      <c r="C36" s="112">
        <v>784</v>
      </c>
      <c r="D36" s="194" t="s">
        <v>362</v>
      </c>
      <c r="E36" s="194"/>
      <c r="F36" s="194"/>
      <c r="G36" s="194"/>
      <c r="H36" s="83" t="s">
        <v>13</v>
      </c>
      <c r="I36" s="84"/>
      <c r="J36" s="46">
        <v>1</v>
      </c>
      <c r="K36" s="15">
        <v>9</v>
      </c>
      <c r="L36" s="31">
        <v>0</v>
      </c>
      <c r="M36" s="31">
        <v>0</v>
      </c>
      <c r="N36" s="25">
        <v>9.5</v>
      </c>
      <c r="O36" s="31">
        <f t="shared" si="0"/>
        <v>0</v>
      </c>
      <c r="P36" s="31">
        <f t="shared" si="1"/>
        <v>0</v>
      </c>
      <c r="Q36" s="32">
        <f t="shared" si="2"/>
        <v>0</v>
      </c>
      <c r="R36" s="32">
        <f t="shared" si="3"/>
        <v>0</v>
      </c>
    </row>
    <row r="37" spans="2:18" ht="12.75" customHeight="1" x14ac:dyDescent="0.3">
      <c r="B37" s="82">
        <f t="shared" si="4"/>
        <v>24</v>
      </c>
      <c r="C37" s="112">
        <v>785</v>
      </c>
      <c r="D37" s="194" t="s">
        <v>363</v>
      </c>
      <c r="E37" s="194"/>
      <c r="F37" s="194"/>
      <c r="G37" s="194"/>
      <c r="H37" s="83" t="s">
        <v>13</v>
      </c>
      <c r="I37" s="84"/>
      <c r="J37" s="46">
        <v>5</v>
      </c>
      <c r="K37" s="15">
        <v>39</v>
      </c>
      <c r="L37" s="31">
        <v>0</v>
      </c>
      <c r="M37" s="31">
        <v>0</v>
      </c>
      <c r="N37" s="25">
        <v>9.5</v>
      </c>
      <c r="O37" s="31">
        <f t="shared" si="0"/>
        <v>0</v>
      </c>
      <c r="P37" s="31">
        <f t="shared" si="1"/>
        <v>0</v>
      </c>
      <c r="Q37" s="32">
        <f t="shared" si="2"/>
        <v>0</v>
      </c>
      <c r="R37" s="32">
        <f t="shared" si="3"/>
        <v>0</v>
      </c>
    </row>
    <row r="38" spans="2:18" ht="12.75" customHeight="1" x14ac:dyDescent="0.3">
      <c r="B38" s="82">
        <f t="shared" si="4"/>
        <v>25</v>
      </c>
      <c r="C38" s="112">
        <v>786</v>
      </c>
      <c r="D38" s="194" t="s">
        <v>364</v>
      </c>
      <c r="E38" s="194"/>
      <c r="F38" s="194"/>
      <c r="G38" s="194"/>
      <c r="H38" s="83" t="s">
        <v>13</v>
      </c>
      <c r="I38" s="84"/>
      <c r="J38" s="46">
        <v>5</v>
      </c>
      <c r="K38" s="15">
        <v>30</v>
      </c>
      <c r="L38" s="31">
        <v>0</v>
      </c>
      <c r="M38" s="31">
        <v>0</v>
      </c>
      <c r="N38" s="25">
        <v>9.5</v>
      </c>
      <c r="O38" s="31">
        <f t="shared" si="0"/>
        <v>0</v>
      </c>
      <c r="P38" s="31">
        <f t="shared" si="1"/>
        <v>0</v>
      </c>
      <c r="Q38" s="32">
        <f t="shared" si="2"/>
        <v>0</v>
      </c>
      <c r="R38" s="32">
        <f t="shared" si="3"/>
        <v>0</v>
      </c>
    </row>
    <row r="39" spans="2:18" ht="12.75" customHeight="1" x14ac:dyDescent="0.3">
      <c r="B39" s="82">
        <f t="shared" si="4"/>
        <v>26</v>
      </c>
      <c r="C39" s="112">
        <v>787</v>
      </c>
      <c r="D39" s="194" t="s">
        <v>365</v>
      </c>
      <c r="E39" s="194"/>
      <c r="F39" s="194"/>
      <c r="G39" s="194"/>
      <c r="H39" s="83" t="s">
        <v>13</v>
      </c>
      <c r="I39" s="84"/>
      <c r="J39" s="46">
        <v>10</v>
      </c>
      <c r="K39" s="15">
        <v>60</v>
      </c>
      <c r="L39" s="31">
        <v>0</v>
      </c>
      <c r="M39" s="31">
        <v>0</v>
      </c>
      <c r="N39" s="25">
        <v>9.5</v>
      </c>
      <c r="O39" s="31">
        <f t="shared" si="0"/>
        <v>0</v>
      </c>
      <c r="P39" s="31">
        <f t="shared" si="1"/>
        <v>0</v>
      </c>
      <c r="Q39" s="32">
        <f t="shared" si="2"/>
        <v>0</v>
      </c>
      <c r="R39" s="32">
        <f t="shared" si="3"/>
        <v>0</v>
      </c>
    </row>
    <row r="40" spans="2:18" ht="12.75" customHeight="1" x14ac:dyDescent="0.3">
      <c r="B40" s="82">
        <f t="shared" si="4"/>
        <v>27</v>
      </c>
      <c r="C40" s="112">
        <v>788</v>
      </c>
      <c r="D40" s="194" t="s">
        <v>366</v>
      </c>
      <c r="E40" s="194"/>
      <c r="F40" s="194"/>
      <c r="G40" s="194"/>
      <c r="H40" s="83" t="s">
        <v>13</v>
      </c>
      <c r="I40" s="84"/>
      <c r="J40" s="46">
        <v>7</v>
      </c>
      <c r="K40" s="15">
        <v>60</v>
      </c>
      <c r="L40" s="31">
        <v>0</v>
      </c>
      <c r="M40" s="31">
        <v>0</v>
      </c>
      <c r="N40" s="25">
        <v>9.5</v>
      </c>
      <c r="O40" s="31">
        <f t="shared" si="0"/>
        <v>0</v>
      </c>
      <c r="P40" s="31">
        <f t="shared" si="1"/>
        <v>0</v>
      </c>
      <c r="Q40" s="32">
        <f t="shared" si="2"/>
        <v>0</v>
      </c>
      <c r="R40" s="32">
        <f t="shared" si="3"/>
        <v>0</v>
      </c>
    </row>
    <row r="41" spans="2:18" ht="12.75" customHeight="1" x14ac:dyDescent="0.3">
      <c r="B41" s="82">
        <f t="shared" si="4"/>
        <v>28</v>
      </c>
      <c r="C41" s="112">
        <v>789</v>
      </c>
      <c r="D41" s="194" t="s">
        <v>367</v>
      </c>
      <c r="E41" s="194"/>
      <c r="F41" s="194"/>
      <c r="G41" s="194"/>
      <c r="H41" s="83" t="s">
        <v>13</v>
      </c>
      <c r="I41" s="84"/>
      <c r="J41" s="46">
        <v>500</v>
      </c>
      <c r="K41" s="15">
        <v>4500</v>
      </c>
      <c r="L41" s="31">
        <v>0</v>
      </c>
      <c r="M41" s="31">
        <v>0</v>
      </c>
      <c r="N41" s="25">
        <v>9.5</v>
      </c>
      <c r="O41" s="31">
        <f t="shared" si="0"/>
        <v>0</v>
      </c>
      <c r="P41" s="31">
        <f t="shared" si="1"/>
        <v>0</v>
      </c>
      <c r="Q41" s="32">
        <f t="shared" si="2"/>
        <v>0</v>
      </c>
      <c r="R41" s="32">
        <f t="shared" si="3"/>
        <v>0</v>
      </c>
    </row>
    <row r="42" spans="2:18" ht="12.75" customHeight="1" x14ac:dyDescent="0.3">
      <c r="B42" s="82">
        <f t="shared" si="4"/>
        <v>29</v>
      </c>
      <c r="C42" s="113">
        <v>790</v>
      </c>
      <c r="D42" s="197" t="s">
        <v>368</v>
      </c>
      <c r="E42" s="198"/>
      <c r="F42" s="198"/>
      <c r="G42" s="199"/>
      <c r="H42" s="83" t="s">
        <v>13</v>
      </c>
      <c r="I42" s="84"/>
      <c r="J42" s="46">
        <v>15</v>
      </c>
      <c r="K42" s="15">
        <v>135</v>
      </c>
      <c r="L42" s="31">
        <v>0</v>
      </c>
      <c r="M42" s="31">
        <v>0</v>
      </c>
      <c r="N42" s="25">
        <v>9.5</v>
      </c>
      <c r="O42" s="31">
        <f t="shared" si="0"/>
        <v>0</v>
      </c>
      <c r="P42" s="31">
        <f t="shared" si="1"/>
        <v>0</v>
      </c>
      <c r="Q42" s="32">
        <f t="shared" si="2"/>
        <v>0</v>
      </c>
      <c r="R42" s="32">
        <f t="shared" si="3"/>
        <v>0</v>
      </c>
    </row>
    <row r="43" spans="2:18" ht="12.75" customHeight="1" x14ac:dyDescent="0.3">
      <c r="B43" s="82">
        <f t="shared" si="4"/>
        <v>30</v>
      </c>
      <c r="C43" s="112">
        <v>791</v>
      </c>
      <c r="D43" s="194" t="s">
        <v>369</v>
      </c>
      <c r="E43" s="194"/>
      <c r="F43" s="194"/>
      <c r="G43" s="194"/>
      <c r="H43" s="83" t="s">
        <v>13</v>
      </c>
      <c r="I43" s="84"/>
      <c r="J43" s="46">
        <v>170</v>
      </c>
      <c r="K43" s="15">
        <v>1500</v>
      </c>
      <c r="L43" s="31">
        <v>0</v>
      </c>
      <c r="M43" s="31">
        <v>0</v>
      </c>
      <c r="N43" s="25">
        <v>9.5</v>
      </c>
      <c r="O43" s="31">
        <f t="shared" si="0"/>
        <v>0</v>
      </c>
      <c r="P43" s="31">
        <f t="shared" si="1"/>
        <v>0</v>
      </c>
      <c r="Q43" s="32">
        <f t="shared" si="2"/>
        <v>0</v>
      </c>
      <c r="R43" s="32">
        <f t="shared" si="3"/>
        <v>0</v>
      </c>
    </row>
    <row r="44" spans="2:18" ht="12.75" customHeight="1" x14ac:dyDescent="0.3">
      <c r="B44" s="82">
        <f t="shared" si="4"/>
        <v>31</v>
      </c>
      <c r="C44" s="112">
        <v>792</v>
      </c>
      <c r="D44" s="194" t="s">
        <v>370</v>
      </c>
      <c r="E44" s="194"/>
      <c r="F44" s="194"/>
      <c r="G44" s="194"/>
      <c r="H44" s="83" t="s">
        <v>13</v>
      </c>
      <c r="I44" s="84"/>
      <c r="J44" s="46">
        <v>50</v>
      </c>
      <c r="K44" s="15">
        <v>450</v>
      </c>
      <c r="L44" s="31">
        <v>0</v>
      </c>
      <c r="M44" s="31">
        <v>0</v>
      </c>
      <c r="N44" s="25">
        <v>9.5</v>
      </c>
      <c r="O44" s="31">
        <f t="shared" si="0"/>
        <v>0</v>
      </c>
      <c r="P44" s="31">
        <f t="shared" si="1"/>
        <v>0</v>
      </c>
      <c r="Q44" s="32">
        <f t="shared" si="2"/>
        <v>0</v>
      </c>
      <c r="R44" s="32">
        <f t="shared" si="3"/>
        <v>0</v>
      </c>
    </row>
    <row r="45" spans="2:18" ht="12.75" customHeight="1" x14ac:dyDescent="0.3">
      <c r="B45" s="82">
        <f t="shared" si="4"/>
        <v>32</v>
      </c>
      <c r="C45" s="112">
        <v>793</v>
      </c>
      <c r="D45" s="200" t="s">
        <v>371</v>
      </c>
      <c r="E45" s="200"/>
      <c r="F45" s="200"/>
      <c r="G45" s="200"/>
      <c r="H45" s="83" t="s">
        <v>13</v>
      </c>
      <c r="I45" s="84"/>
      <c r="J45" s="46">
        <v>30</v>
      </c>
      <c r="K45" s="15">
        <v>300</v>
      </c>
      <c r="L45" s="31">
        <v>0</v>
      </c>
      <c r="M45" s="31">
        <v>0</v>
      </c>
      <c r="N45" s="25">
        <v>9.5</v>
      </c>
      <c r="O45" s="31">
        <f t="shared" si="0"/>
        <v>0</v>
      </c>
      <c r="P45" s="31">
        <f t="shared" si="1"/>
        <v>0</v>
      </c>
      <c r="Q45" s="32">
        <f t="shared" si="2"/>
        <v>0</v>
      </c>
      <c r="R45" s="32">
        <f t="shared" si="3"/>
        <v>0</v>
      </c>
    </row>
    <row r="46" spans="2:18" ht="12.75" customHeight="1" x14ac:dyDescent="0.3">
      <c r="B46" s="82">
        <f t="shared" si="4"/>
        <v>33</v>
      </c>
      <c r="C46" s="112">
        <v>794</v>
      </c>
      <c r="D46" s="194" t="s">
        <v>372</v>
      </c>
      <c r="E46" s="194"/>
      <c r="F46" s="194"/>
      <c r="G46" s="194"/>
      <c r="H46" s="83" t="s">
        <v>13</v>
      </c>
      <c r="I46" s="84"/>
      <c r="J46" s="46">
        <v>2</v>
      </c>
      <c r="K46" s="15">
        <v>15</v>
      </c>
      <c r="L46" s="31">
        <v>0</v>
      </c>
      <c r="M46" s="31">
        <v>0</v>
      </c>
      <c r="N46" s="25">
        <v>9.5</v>
      </c>
      <c r="O46" s="31">
        <f t="shared" si="0"/>
        <v>0</v>
      </c>
      <c r="P46" s="31">
        <f t="shared" si="1"/>
        <v>0</v>
      </c>
      <c r="Q46" s="32">
        <f t="shared" si="2"/>
        <v>0</v>
      </c>
      <c r="R46" s="32">
        <f t="shared" si="3"/>
        <v>0</v>
      </c>
    </row>
    <row r="47" spans="2:18" ht="12.75" customHeight="1" x14ac:dyDescent="0.3">
      <c r="B47" s="82">
        <f t="shared" si="4"/>
        <v>34</v>
      </c>
      <c r="C47" s="112">
        <v>795</v>
      </c>
      <c r="D47" s="194" t="s">
        <v>373</v>
      </c>
      <c r="E47" s="194"/>
      <c r="F47" s="194"/>
      <c r="G47" s="194"/>
      <c r="H47" s="83" t="s">
        <v>13</v>
      </c>
      <c r="I47" s="84"/>
      <c r="J47" s="46">
        <v>70</v>
      </c>
      <c r="K47" s="15">
        <v>780</v>
      </c>
      <c r="L47" s="31">
        <v>0</v>
      </c>
      <c r="M47" s="31">
        <v>0</v>
      </c>
      <c r="N47" s="25">
        <v>9.5</v>
      </c>
      <c r="O47" s="31">
        <f t="shared" si="0"/>
        <v>0</v>
      </c>
      <c r="P47" s="31">
        <f t="shared" si="1"/>
        <v>0</v>
      </c>
      <c r="Q47" s="32">
        <f t="shared" si="2"/>
        <v>0</v>
      </c>
      <c r="R47" s="32">
        <f t="shared" si="3"/>
        <v>0</v>
      </c>
    </row>
    <row r="48" spans="2:18" ht="12.75" customHeight="1" x14ac:dyDescent="0.3">
      <c r="B48" s="82">
        <f t="shared" si="4"/>
        <v>35</v>
      </c>
      <c r="C48" s="112">
        <v>796</v>
      </c>
      <c r="D48" s="194" t="s">
        <v>374</v>
      </c>
      <c r="E48" s="194"/>
      <c r="F48" s="194"/>
      <c r="G48" s="194"/>
      <c r="H48" s="83" t="s">
        <v>13</v>
      </c>
      <c r="I48" s="84"/>
      <c r="J48" s="46">
        <v>20</v>
      </c>
      <c r="K48" s="15">
        <v>180</v>
      </c>
      <c r="L48" s="31">
        <v>0</v>
      </c>
      <c r="M48" s="31">
        <v>0</v>
      </c>
      <c r="N48" s="25">
        <v>9.5</v>
      </c>
      <c r="O48" s="31">
        <f t="shared" si="0"/>
        <v>0</v>
      </c>
      <c r="P48" s="31">
        <f t="shared" si="1"/>
        <v>0</v>
      </c>
      <c r="Q48" s="32">
        <f t="shared" si="2"/>
        <v>0</v>
      </c>
      <c r="R48" s="32">
        <f t="shared" si="3"/>
        <v>0</v>
      </c>
    </row>
    <row r="49" spans="2:18" ht="12.75" customHeight="1" x14ac:dyDescent="0.3">
      <c r="B49" s="82">
        <f t="shared" si="4"/>
        <v>36</v>
      </c>
      <c r="C49" s="112">
        <v>797</v>
      </c>
      <c r="D49" s="194" t="s">
        <v>375</v>
      </c>
      <c r="E49" s="194"/>
      <c r="F49" s="194"/>
      <c r="G49" s="194"/>
      <c r="H49" s="83" t="s">
        <v>13</v>
      </c>
      <c r="I49" s="84"/>
      <c r="J49" s="46">
        <v>20</v>
      </c>
      <c r="K49" s="15">
        <v>180</v>
      </c>
      <c r="L49" s="31">
        <v>0</v>
      </c>
      <c r="M49" s="31">
        <v>0</v>
      </c>
      <c r="N49" s="25">
        <v>9.5</v>
      </c>
      <c r="O49" s="31">
        <f t="shared" si="0"/>
        <v>0</v>
      </c>
      <c r="P49" s="31">
        <f t="shared" si="1"/>
        <v>0</v>
      </c>
      <c r="Q49" s="32">
        <f t="shared" si="2"/>
        <v>0</v>
      </c>
      <c r="R49" s="32">
        <f t="shared" si="3"/>
        <v>0</v>
      </c>
    </row>
    <row r="50" spans="2:18" ht="12.75" customHeight="1" x14ac:dyDescent="0.3">
      <c r="B50" s="82">
        <f t="shared" si="4"/>
        <v>37</v>
      </c>
      <c r="C50" s="113">
        <v>798</v>
      </c>
      <c r="D50" s="197" t="s">
        <v>376</v>
      </c>
      <c r="E50" s="198"/>
      <c r="F50" s="198"/>
      <c r="G50" s="199"/>
      <c r="H50" s="83" t="s">
        <v>13</v>
      </c>
      <c r="I50" s="84"/>
      <c r="J50" s="46">
        <v>20</v>
      </c>
      <c r="K50" s="15">
        <v>180</v>
      </c>
      <c r="L50" s="31">
        <v>0</v>
      </c>
      <c r="M50" s="31">
        <v>0</v>
      </c>
      <c r="N50" s="25">
        <v>9.5</v>
      </c>
      <c r="O50" s="31">
        <f t="shared" si="0"/>
        <v>0</v>
      </c>
      <c r="P50" s="31">
        <f t="shared" si="1"/>
        <v>0</v>
      </c>
      <c r="Q50" s="32">
        <f t="shared" si="2"/>
        <v>0</v>
      </c>
      <c r="R50" s="32">
        <f t="shared" si="3"/>
        <v>0</v>
      </c>
    </row>
    <row r="51" spans="2:18" ht="12.75" customHeight="1" x14ac:dyDescent="0.3">
      <c r="B51" s="82">
        <f t="shared" si="4"/>
        <v>38</v>
      </c>
      <c r="C51" s="112">
        <v>799</v>
      </c>
      <c r="D51" s="194" t="s">
        <v>377</v>
      </c>
      <c r="E51" s="194"/>
      <c r="F51" s="194"/>
      <c r="G51" s="194"/>
      <c r="H51" s="83" t="s">
        <v>13</v>
      </c>
      <c r="I51" s="84"/>
      <c r="J51" s="46">
        <v>80</v>
      </c>
      <c r="K51" s="15">
        <v>780</v>
      </c>
      <c r="L51" s="31">
        <v>0</v>
      </c>
      <c r="M51" s="31">
        <v>0</v>
      </c>
      <c r="N51" s="25">
        <v>9.5</v>
      </c>
      <c r="O51" s="31">
        <f t="shared" si="0"/>
        <v>0</v>
      </c>
      <c r="P51" s="31">
        <f t="shared" si="1"/>
        <v>0</v>
      </c>
      <c r="Q51" s="32">
        <f t="shared" si="2"/>
        <v>0</v>
      </c>
      <c r="R51" s="32">
        <f t="shared" si="3"/>
        <v>0</v>
      </c>
    </row>
    <row r="52" spans="2:18" ht="12.75" customHeight="1" x14ac:dyDescent="0.3">
      <c r="B52" s="82">
        <f t="shared" si="4"/>
        <v>39</v>
      </c>
      <c r="C52" s="112">
        <v>800</v>
      </c>
      <c r="D52" s="194" t="s">
        <v>378</v>
      </c>
      <c r="E52" s="194"/>
      <c r="F52" s="194"/>
      <c r="G52" s="194"/>
      <c r="H52" s="83" t="s">
        <v>13</v>
      </c>
      <c r="I52" s="84"/>
      <c r="J52" s="46">
        <v>7</v>
      </c>
      <c r="K52" s="15">
        <v>60</v>
      </c>
      <c r="L52" s="31">
        <v>0</v>
      </c>
      <c r="M52" s="31">
        <v>0</v>
      </c>
      <c r="N52" s="25">
        <v>9.5</v>
      </c>
      <c r="O52" s="31">
        <f t="shared" si="0"/>
        <v>0</v>
      </c>
      <c r="P52" s="31">
        <f t="shared" si="1"/>
        <v>0</v>
      </c>
      <c r="Q52" s="32">
        <f t="shared" si="2"/>
        <v>0</v>
      </c>
      <c r="R52" s="32">
        <f t="shared" si="3"/>
        <v>0</v>
      </c>
    </row>
    <row r="53" spans="2:18" ht="12.75" customHeight="1" x14ac:dyDescent="0.3">
      <c r="B53" s="82">
        <f t="shared" si="4"/>
        <v>40</v>
      </c>
      <c r="C53" s="112">
        <v>801</v>
      </c>
      <c r="D53" s="194" t="s">
        <v>379</v>
      </c>
      <c r="E53" s="194"/>
      <c r="F53" s="194"/>
      <c r="G53" s="194"/>
      <c r="H53" s="83" t="s">
        <v>13</v>
      </c>
      <c r="I53" s="84"/>
      <c r="J53" s="46">
        <v>20</v>
      </c>
      <c r="K53" s="15">
        <v>210</v>
      </c>
      <c r="L53" s="31">
        <v>0</v>
      </c>
      <c r="M53" s="31">
        <v>0</v>
      </c>
      <c r="N53" s="25">
        <v>9.5</v>
      </c>
      <c r="O53" s="31">
        <f t="shared" si="0"/>
        <v>0</v>
      </c>
      <c r="P53" s="31">
        <f t="shared" si="1"/>
        <v>0</v>
      </c>
      <c r="Q53" s="32">
        <f t="shared" si="2"/>
        <v>0</v>
      </c>
      <c r="R53" s="32">
        <f t="shared" si="3"/>
        <v>0</v>
      </c>
    </row>
    <row r="54" spans="2:18" ht="12.75" customHeight="1" x14ac:dyDescent="0.3">
      <c r="B54" s="82">
        <f t="shared" si="4"/>
        <v>41</v>
      </c>
      <c r="C54" s="112">
        <v>802</v>
      </c>
      <c r="D54" s="194" t="s">
        <v>380</v>
      </c>
      <c r="E54" s="194"/>
      <c r="F54" s="194"/>
      <c r="G54" s="194"/>
      <c r="H54" s="83" t="s">
        <v>13</v>
      </c>
      <c r="I54" s="84"/>
      <c r="J54" s="46">
        <v>40</v>
      </c>
      <c r="K54" s="15">
        <v>360</v>
      </c>
      <c r="L54" s="31">
        <v>0</v>
      </c>
      <c r="M54" s="31">
        <v>0</v>
      </c>
      <c r="N54" s="25">
        <v>9.5</v>
      </c>
      <c r="O54" s="31">
        <f t="shared" si="0"/>
        <v>0</v>
      </c>
      <c r="P54" s="31">
        <f t="shared" si="1"/>
        <v>0</v>
      </c>
      <c r="Q54" s="32">
        <f t="shared" si="2"/>
        <v>0</v>
      </c>
      <c r="R54" s="32">
        <f t="shared" si="3"/>
        <v>0</v>
      </c>
    </row>
    <row r="55" spans="2:18" ht="12.75" customHeight="1" x14ac:dyDescent="0.3">
      <c r="B55" s="82">
        <f t="shared" si="4"/>
        <v>42</v>
      </c>
      <c r="C55" s="113">
        <v>803</v>
      </c>
      <c r="D55" s="197" t="s">
        <v>381</v>
      </c>
      <c r="E55" s="198"/>
      <c r="F55" s="198"/>
      <c r="G55" s="199"/>
      <c r="H55" s="83" t="s">
        <v>13</v>
      </c>
      <c r="I55" s="84"/>
      <c r="J55" s="46">
        <v>0</v>
      </c>
      <c r="K55" s="15">
        <v>15</v>
      </c>
      <c r="L55" s="31">
        <v>0</v>
      </c>
      <c r="M55" s="31">
        <v>0</v>
      </c>
      <c r="N55" s="25">
        <v>9.5</v>
      </c>
      <c r="O55" s="31">
        <f t="shared" si="0"/>
        <v>0</v>
      </c>
      <c r="P55" s="31">
        <f t="shared" si="1"/>
        <v>0</v>
      </c>
      <c r="Q55" s="32">
        <f t="shared" si="2"/>
        <v>0</v>
      </c>
      <c r="R55" s="32">
        <f t="shared" si="3"/>
        <v>0</v>
      </c>
    </row>
    <row r="56" spans="2:18" ht="12.75" customHeight="1" x14ac:dyDescent="0.3">
      <c r="B56" s="82">
        <f t="shared" si="4"/>
        <v>43</v>
      </c>
      <c r="C56" s="112">
        <v>804</v>
      </c>
      <c r="D56" s="194" t="s">
        <v>382</v>
      </c>
      <c r="E56" s="194"/>
      <c r="F56" s="194"/>
      <c r="G56" s="194"/>
      <c r="H56" s="83" t="s">
        <v>13</v>
      </c>
      <c r="I56" s="84"/>
      <c r="J56" s="46">
        <v>0</v>
      </c>
      <c r="K56" s="15">
        <v>1050</v>
      </c>
      <c r="L56" s="31">
        <v>0</v>
      </c>
      <c r="M56" s="31">
        <v>0</v>
      </c>
      <c r="N56" s="25">
        <v>9.5</v>
      </c>
      <c r="O56" s="31">
        <f t="shared" si="0"/>
        <v>0</v>
      </c>
      <c r="P56" s="31">
        <f t="shared" si="1"/>
        <v>0</v>
      </c>
      <c r="Q56" s="32">
        <f t="shared" si="2"/>
        <v>0</v>
      </c>
      <c r="R56" s="32">
        <f t="shared" si="3"/>
        <v>0</v>
      </c>
    </row>
    <row r="57" spans="2:18" ht="12.75" customHeight="1" x14ac:dyDescent="0.3">
      <c r="B57" s="82">
        <f t="shared" si="4"/>
        <v>44</v>
      </c>
      <c r="C57" s="112">
        <v>805</v>
      </c>
      <c r="D57" s="194" t="s">
        <v>383</v>
      </c>
      <c r="E57" s="194"/>
      <c r="F57" s="194"/>
      <c r="G57" s="194"/>
      <c r="H57" s="83" t="s">
        <v>13</v>
      </c>
      <c r="I57" s="84"/>
      <c r="J57" s="46">
        <v>650</v>
      </c>
      <c r="K57" s="15">
        <v>6000</v>
      </c>
      <c r="L57" s="31">
        <v>0</v>
      </c>
      <c r="M57" s="31">
        <v>0</v>
      </c>
      <c r="N57" s="25">
        <v>9.5</v>
      </c>
      <c r="O57" s="31">
        <f t="shared" si="0"/>
        <v>0</v>
      </c>
      <c r="P57" s="31">
        <f t="shared" si="1"/>
        <v>0</v>
      </c>
      <c r="Q57" s="32">
        <f t="shared" si="2"/>
        <v>0</v>
      </c>
      <c r="R57" s="32">
        <f t="shared" si="3"/>
        <v>0</v>
      </c>
    </row>
    <row r="58" spans="2:18" ht="12.75" customHeight="1" x14ac:dyDescent="0.3">
      <c r="B58" s="82">
        <f t="shared" si="4"/>
        <v>45</v>
      </c>
      <c r="C58" s="112">
        <v>806</v>
      </c>
      <c r="D58" s="194" t="s">
        <v>384</v>
      </c>
      <c r="E58" s="194"/>
      <c r="F58" s="194"/>
      <c r="G58" s="194"/>
      <c r="H58" s="83" t="s">
        <v>13</v>
      </c>
      <c r="I58" s="84"/>
      <c r="J58" s="46">
        <v>60</v>
      </c>
      <c r="K58" s="15">
        <v>540</v>
      </c>
      <c r="L58" s="31">
        <v>0</v>
      </c>
      <c r="M58" s="31">
        <v>0</v>
      </c>
      <c r="N58" s="25">
        <v>9.5</v>
      </c>
      <c r="O58" s="31">
        <f t="shared" si="0"/>
        <v>0</v>
      </c>
      <c r="P58" s="31">
        <f t="shared" si="1"/>
        <v>0</v>
      </c>
      <c r="Q58" s="32">
        <f t="shared" si="2"/>
        <v>0</v>
      </c>
      <c r="R58" s="32">
        <f t="shared" si="3"/>
        <v>0</v>
      </c>
    </row>
    <row r="59" spans="2:18" ht="12.75" customHeight="1" x14ac:dyDescent="0.3">
      <c r="B59" s="82">
        <f t="shared" si="4"/>
        <v>46</v>
      </c>
      <c r="C59" s="112">
        <v>807</v>
      </c>
      <c r="D59" s="194" t="s">
        <v>385</v>
      </c>
      <c r="E59" s="194"/>
      <c r="F59" s="194"/>
      <c r="G59" s="194"/>
      <c r="H59" s="83" t="s">
        <v>13</v>
      </c>
      <c r="I59" s="84"/>
      <c r="J59" s="114">
        <v>20</v>
      </c>
      <c r="K59" s="105">
        <v>240</v>
      </c>
      <c r="L59" s="31">
        <v>0</v>
      </c>
      <c r="M59" s="31">
        <v>0</v>
      </c>
      <c r="N59" s="25">
        <v>9.5</v>
      </c>
      <c r="O59" s="31">
        <f t="shared" si="0"/>
        <v>0</v>
      </c>
      <c r="P59" s="31">
        <f t="shared" si="1"/>
        <v>0</v>
      </c>
      <c r="Q59" s="32">
        <f t="shared" si="2"/>
        <v>0</v>
      </c>
      <c r="R59" s="32">
        <f t="shared" si="3"/>
        <v>0</v>
      </c>
    </row>
    <row r="60" spans="2:18" ht="12.75" customHeight="1" x14ac:dyDescent="0.3">
      <c r="B60" s="82">
        <f t="shared" si="4"/>
        <v>47</v>
      </c>
      <c r="C60" s="112">
        <v>808</v>
      </c>
      <c r="D60" s="194" t="s">
        <v>386</v>
      </c>
      <c r="E60" s="194"/>
      <c r="F60" s="194"/>
      <c r="G60" s="194"/>
      <c r="H60" s="83" t="s">
        <v>13</v>
      </c>
      <c r="I60" s="84"/>
      <c r="J60" s="114">
        <v>30</v>
      </c>
      <c r="K60" s="105">
        <v>300</v>
      </c>
      <c r="L60" s="31">
        <v>0</v>
      </c>
      <c r="M60" s="31">
        <v>0</v>
      </c>
      <c r="N60" s="25">
        <v>9.5</v>
      </c>
      <c r="O60" s="31">
        <f t="shared" si="0"/>
        <v>0</v>
      </c>
      <c r="P60" s="31">
        <f t="shared" si="1"/>
        <v>0</v>
      </c>
      <c r="Q60" s="32">
        <f t="shared" si="2"/>
        <v>0</v>
      </c>
      <c r="R60" s="32">
        <f t="shared" si="3"/>
        <v>0</v>
      </c>
    </row>
    <row r="61" spans="2:18" ht="12.75" customHeight="1" x14ac:dyDescent="0.3">
      <c r="B61" s="82">
        <f t="shared" si="4"/>
        <v>48</v>
      </c>
      <c r="C61" s="112">
        <v>809</v>
      </c>
      <c r="D61" s="194" t="s">
        <v>387</v>
      </c>
      <c r="E61" s="194"/>
      <c r="F61" s="194"/>
      <c r="G61" s="194"/>
      <c r="H61" s="83" t="s">
        <v>13</v>
      </c>
      <c r="I61" s="84"/>
      <c r="J61" s="114">
        <v>70</v>
      </c>
      <c r="K61" s="105">
        <v>600</v>
      </c>
      <c r="L61" s="31">
        <v>0</v>
      </c>
      <c r="M61" s="31">
        <v>0</v>
      </c>
      <c r="N61" s="25">
        <v>9.5</v>
      </c>
      <c r="O61" s="31">
        <f t="shared" si="0"/>
        <v>0</v>
      </c>
      <c r="P61" s="31">
        <f t="shared" si="1"/>
        <v>0</v>
      </c>
      <c r="Q61" s="32">
        <f t="shared" si="2"/>
        <v>0</v>
      </c>
      <c r="R61" s="32">
        <f t="shared" si="3"/>
        <v>0</v>
      </c>
    </row>
    <row r="62" spans="2:18" ht="12.75" customHeight="1" x14ac:dyDescent="0.3">
      <c r="B62" s="82">
        <f t="shared" si="4"/>
        <v>49</v>
      </c>
      <c r="C62" s="112">
        <v>810</v>
      </c>
      <c r="D62" s="194" t="s">
        <v>388</v>
      </c>
      <c r="E62" s="194"/>
      <c r="F62" s="194"/>
      <c r="G62" s="194"/>
      <c r="H62" s="83" t="s">
        <v>13</v>
      </c>
      <c r="I62" s="84"/>
      <c r="J62" s="114">
        <v>25</v>
      </c>
      <c r="K62" s="105">
        <v>210</v>
      </c>
      <c r="L62" s="31">
        <v>0</v>
      </c>
      <c r="M62" s="31">
        <v>0</v>
      </c>
      <c r="N62" s="25">
        <v>9.5</v>
      </c>
      <c r="O62" s="31">
        <f t="shared" si="0"/>
        <v>0</v>
      </c>
      <c r="P62" s="31">
        <f t="shared" si="1"/>
        <v>0</v>
      </c>
      <c r="Q62" s="32">
        <f t="shared" si="2"/>
        <v>0</v>
      </c>
      <c r="R62" s="32">
        <f t="shared" si="3"/>
        <v>0</v>
      </c>
    </row>
    <row r="63" spans="2:18" ht="12.75" customHeight="1" x14ac:dyDescent="0.3">
      <c r="B63" s="82">
        <f t="shared" si="4"/>
        <v>50</v>
      </c>
      <c r="C63" s="112">
        <v>811</v>
      </c>
      <c r="D63" s="194" t="s">
        <v>389</v>
      </c>
      <c r="E63" s="194"/>
      <c r="F63" s="194"/>
      <c r="G63" s="194"/>
      <c r="H63" s="83" t="s">
        <v>13</v>
      </c>
      <c r="I63" s="84"/>
      <c r="J63" s="46">
        <v>20</v>
      </c>
      <c r="K63" s="15">
        <v>210</v>
      </c>
      <c r="L63" s="31">
        <v>0</v>
      </c>
      <c r="M63" s="31">
        <v>0</v>
      </c>
      <c r="N63" s="25">
        <v>9.5</v>
      </c>
      <c r="O63" s="31">
        <f t="shared" si="0"/>
        <v>0</v>
      </c>
      <c r="P63" s="31">
        <f t="shared" si="1"/>
        <v>0</v>
      </c>
      <c r="Q63" s="32">
        <f t="shared" si="2"/>
        <v>0</v>
      </c>
      <c r="R63" s="32">
        <f t="shared" si="3"/>
        <v>0</v>
      </c>
    </row>
    <row r="64" spans="2:18" ht="12.75" customHeight="1" x14ac:dyDescent="0.3">
      <c r="B64" s="82">
        <f t="shared" si="4"/>
        <v>51</v>
      </c>
      <c r="C64" s="112">
        <v>812</v>
      </c>
      <c r="D64" s="194" t="s">
        <v>390</v>
      </c>
      <c r="E64" s="194"/>
      <c r="F64" s="194"/>
      <c r="G64" s="194"/>
      <c r="H64" s="83" t="s">
        <v>13</v>
      </c>
      <c r="I64" s="84"/>
      <c r="J64" s="114">
        <v>40</v>
      </c>
      <c r="K64" s="105">
        <v>360</v>
      </c>
      <c r="L64" s="31">
        <v>0</v>
      </c>
      <c r="M64" s="31">
        <v>0</v>
      </c>
      <c r="N64" s="25">
        <v>9.5</v>
      </c>
      <c r="O64" s="31">
        <f t="shared" si="0"/>
        <v>0</v>
      </c>
      <c r="P64" s="31">
        <f t="shared" si="1"/>
        <v>0</v>
      </c>
      <c r="Q64" s="32">
        <f t="shared" si="2"/>
        <v>0</v>
      </c>
      <c r="R64" s="32">
        <f t="shared" si="3"/>
        <v>0</v>
      </c>
    </row>
    <row r="65" spans="2:18" ht="12.75" customHeight="1" x14ac:dyDescent="0.3">
      <c r="B65" s="82">
        <f t="shared" si="4"/>
        <v>52</v>
      </c>
      <c r="C65" s="112">
        <v>813</v>
      </c>
      <c r="D65" s="201" t="s">
        <v>391</v>
      </c>
      <c r="E65" s="201"/>
      <c r="F65" s="201"/>
      <c r="G65" s="201"/>
      <c r="H65" s="83" t="s">
        <v>13</v>
      </c>
      <c r="I65" s="84"/>
      <c r="J65" s="114">
        <v>0</v>
      </c>
      <c r="K65" s="105">
        <v>30</v>
      </c>
      <c r="L65" s="31">
        <v>0</v>
      </c>
      <c r="M65" s="31">
        <v>0</v>
      </c>
      <c r="N65" s="25">
        <v>9.5</v>
      </c>
      <c r="O65" s="31">
        <f t="shared" si="0"/>
        <v>0</v>
      </c>
      <c r="P65" s="31">
        <f t="shared" si="1"/>
        <v>0</v>
      </c>
      <c r="Q65" s="32">
        <f t="shared" si="2"/>
        <v>0</v>
      </c>
      <c r="R65" s="32">
        <f t="shared" si="3"/>
        <v>0</v>
      </c>
    </row>
    <row r="66" spans="2:18" ht="12.75" customHeight="1" x14ac:dyDescent="0.3">
      <c r="B66" s="82">
        <f t="shared" si="4"/>
        <v>53</v>
      </c>
      <c r="C66" s="112">
        <v>814</v>
      </c>
      <c r="D66" s="201" t="s">
        <v>392</v>
      </c>
      <c r="E66" s="201"/>
      <c r="F66" s="201"/>
      <c r="G66" s="201"/>
      <c r="H66" s="83" t="s">
        <v>13</v>
      </c>
      <c r="I66" s="84"/>
      <c r="J66" s="114">
        <v>10</v>
      </c>
      <c r="K66" s="105">
        <v>90</v>
      </c>
      <c r="L66" s="31">
        <v>0</v>
      </c>
      <c r="M66" s="31">
        <v>0</v>
      </c>
      <c r="N66" s="25">
        <v>9.5</v>
      </c>
      <c r="O66" s="31">
        <f t="shared" si="0"/>
        <v>0</v>
      </c>
      <c r="P66" s="31">
        <f t="shared" si="1"/>
        <v>0</v>
      </c>
      <c r="Q66" s="32">
        <f t="shared" si="2"/>
        <v>0</v>
      </c>
      <c r="R66" s="32">
        <f t="shared" si="3"/>
        <v>0</v>
      </c>
    </row>
    <row r="67" spans="2:18" ht="12.75" customHeight="1" x14ac:dyDescent="0.3">
      <c r="B67" s="82">
        <f t="shared" si="4"/>
        <v>54</v>
      </c>
      <c r="C67" s="112">
        <v>815</v>
      </c>
      <c r="D67" s="201" t="s">
        <v>393</v>
      </c>
      <c r="E67" s="201"/>
      <c r="F67" s="201"/>
      <c r="G67" s="201"/>
      <c r="H67" s="83" t="s">
        <v>13</v>
      </c>
      <c r="I67" s="84"/>
      <c r="J67" s="114">
        <v>0</v>
      </c>
      <c r="K67" s="105">
        <v>30</v>
      </c>
      <c r="L67" s="31">
        <v>0</v>
      </c>
      <c r="M67" s="31">
        <v>0</v>
      </c>
      <c r="N67" s="25">
        <v>9.5</v>
      </c>
      <c r="O67" s="31">
        <f t="shared" si="0"/>
        <v>0</v>
      </c>
      <c r="P67" s="31">
        <f t="shared" si="1"/>
        <v>0</v>
      </c>
      <c r="Q67" s="32">
        <f t="shared" si="2"/>
        <v>0</v>
      </c>
      <c r="R67" s="32">
        <f t="shared" si="3"/>
        <v>0</v>
      </c>
    </row>
    <row r="68" spans="2:18" ht="12.75" customHeight="1" x14ac:dyDescent="0.3">
      <c r="B68" s="82">
        <f t="shared" si="4"/>
        <v>55</v>
      </c>
      <c r="C68" s="112">
        <v>816</v>
      </c>
      <c r="D68" s="201" t="s">
        <v>394</v>
      </c>
      <c r="E68" s="201"/>
      <c r="F68" s="201"/>
      <c r="G68" s="201"/>
      <c r="H68" s="83" t="s">
        <v>13</v>
      </c>
      <c r="I68" s="84"/>
      <c r="J68" s="114">
        <v>50</v>
      </c>
      <c r="K68" s="105">
        <v>450</v>
      </c>
      <c r="L68" s="31">
        <v>0</v>
      </c>
      <c r="M68" s="31">
        <v>0</v>
      </c>
      <c r="N68" s="25">
        <v>9.5</v>
      </c>
      <c r="O68" s="31">
        <f t="shared" si="0"/>
        <v>0</v>
      </c>
      <c r="P68" s="31">
        <f t="shared" si="1"/>
        <v>0</v>
      </c>
      <c r="Q68" s="32">
        <f t="shared" si="2"/>
        <v>0</v>
      </c>
      <c r="R68" s="32">
        <f t="shared" si="3"/>
        <v>0</v>
      </c>
    </row>
    <row r="69" spans="2:18" ht="12.75" customHeight="1" x14ac:dyDescent="0.3">
      <c r="B69" s="82">
        <f t="shared" si="4"/>
        <v>56</v>
      </c>
      <c r="C69" s="112">
        <v>817</v>
      </c>
      <c r="D69" s="194" t="s">
        <v>348</v>
      </c>
      <c r="E69" s="194"/>
      <c r="F69" s="194"/>
      <c r="G69" s="194"/>
      <c r="H69" s="83" t="s">
        <v>13</v>
      </c>
      <c r="I69" s="84"/>
      <c r="J69" s="46">
        <v>0</v>
      </c>
      <c r="K69" s="15">
        <v>60</v>
      </c>
      <c r="L69" s="31">
        <v>0</v>
      </c>
      <c r="M69" s="31">
        <v>0</v>
      </c>
      <c r="N69" s="25">
        <v>9.5</v>
      </c>
      <c r="O69" s="31">
        <f t="shared" si="0"/>
        <v>0</v>
      </c>
      <c r="P69" s="31">
        <f t="shared" si="1"/>
        <v>0</v>
      </c>
      <c r="Q69" s="32">
        <f t="shared" si="2"/>
        <v>0</v>
      </c>
      <c r="R69" s="32">
        <f t="shared" si="3"/>
        <v>0</v>
      </c>
    </row>
    <row r="70" spans="2:18" ht="12.75" customHeight="1" x14ac:dyDescent="0.3">
      <c r="B70" s="82">
        <f t="shared" si="4"/>
        <v>57</v>
      </c>
      <c r="C70" s="112">
        <v>818</v>
      </c>
      <c r="D70" s="194" t="s">
        <v>357</v>
      </c>
      <c r="E70" s="194"/>
      <c r="F70" s="194"/>
      <c r="G70" s="194"/>
      <c r="H70" s="83" t="s">
        <v>13</v>
      </c>
      <c r="I70" s="84"/>
      <c r="J70" s="46">
        <v>0</v>
      </c>
      <c r="K70" s="15">
        <v>15</v>
      </c>
      <c r="L70" s="31">
        <v>0</v>
      </c>
      <c r="M70" s="31">
        <v>0</v>
      </c>
      <c r="N70" s="25">
        <v>9.5</v>
      </c>
      <c r="O70" s="31">
        <f t="shared" si="0"/>
        <v>0</v>
      </c>
      <c r="P70" s="31">
        <f t="shared" si="1"/>
        <v>0</v>
      </c>
      <c r="Q70" s="32">
        <f t="shared" si="2"/>
        <v>0</v>
      </c>
      <c r="R70" s="32">
        <f t="shared" si="3"/>
        <v>0</v>
      </c>
    </row>
    <row r="71" spans="2:18" ht="12.75" customHeight="1" x14ac:dyDescent="0.3">
      <c r="B71" s="82">
        <f t="shared" si="4"/>
        <v>58</v>
      </c>
      <c r="C71" s="112">
        <v>819</v>
      </c>
      <c r="D71" s="194" t="s">
        <v>355</v>
      </c>
      <c r="E71" s="194"/>
      <c r="F71" s="194"/>
      <c r="G71" s="194"/>
      <c r="H71" s="83" t="s">
        <v>13</v>
      </c>
      <c r="I71" s="84"/>
      <c r="J71" s="46">
        <v>17</v>
      </c>
      <c r="K71" s="15">
        <v>150</v>
      </c>
      <c r="L71" s="31">
        <v>0</v>
      </c>
      <c r="M71" s="31">
        <v>0</v>
      </c>
      <c r="N71" s="25">
        <v>9.5</v>
      </c>
      <c r="O71" s="31">
        <f t="shared" si="0"/>
        <v>0</v>
      </c>
      <c r="P71" s="31">
        <f t="shared" si="1"/>
        <v>0</v>
      </c>
      <c r="Q71" s="32">
        <f t="shared" si="2"/>
        <v>0</v>
      </c>
      <c r="R71" s="32">
        <f t="shared" si="3"/>
        <v>0</v>
      </c>
    </row>
    <row r="72" spans="2:18" ht="12.75" customHeight="1" x14ac:dyDescent="0.3">
      <c r="B72" s="82">
        <f t="shared" si="4"/>
        <v>59</v>
      </c>
      <c r="C72" s="112">
        <v>820</v>
      </c>
      <c r="D72" s="194" t="s">
        <v>359</v>
      </c>
      <c r="E72" s="194"/>
      <c r="F72" s="194"/>
      <c r="G72" s="194"/>
      <c r="H72" s="83" t="s">
        <v>13</v>
      </c>
      <c r="I72" s="84"/>
      <c r="J72" s="46">
        <v>17</v>
      </c>
      <c r="K72" s="15">
        <v>150</v>
      </c>
      <c r="L72" s="31">
        <v>0</v>
      </c>
      <c r="M72" s="31">
        <v>0</v>
      </c>
      <c r="N72" s="25">
        <v>9.5</v>
      </c>
      <c r="O72" s="31">
        <f t="shared" si="0"/>
        <v>0</v>
      </c>
      <c r="P72" s="31">
        <f t="shared" si="1"/>
        <v>0</v>
      </c>
      <c r="Q72" s="32">
        <f t="shared" si="2"/>
        <v>0</v>
      </c>
      <c r="R72" s="32">
        <f t="shared" si="3"/>
        <v>0</v>
      </c>
    </row>
    <row r="73" spans="2:18" ht="12.75" customHeight="1" x14ac:dyDescent="0.3">
      <c r="B73" s="82">
        <f t="shared" si="4"/>
        <v>60</v>
      </c>
      <c r="C73" s="112">
        <v>821</v>
      </c>
      <c r="D73" s="194" t="s">
        <v>358</v>
      </c>
      <c r="E73" s="194"/>
      <c r="F73" s="194"/>
      <c r="G73" s="194"/>
      <c r="H73" s="83" t="s">
        <v>13</v>
      </c>
      <c r="I73" s="84"/>
      <c r="J73" s="46">
        <v>17</v>
      </c>
      <c r="K73" s="15">
        <v>150</v>
      </c>
      <c r="L73" s="31">
        <v>0</v>
      </c>
      <c r="M73" s="31">
        <v>0</v>
      </c>
      <c r="N73" s="25">
        <v>9.5</v>
      </c>
      <c r="O73" s="31">
        <f t="shared" si="0"/>
        <v>0</v>
      </c>
      <c r="P73" s="31">
        <f t="shared" si="1"/>
        <v>0</v>
      </c>
      <c r="Q73" s="32">
        <f t="shared" si="2"/>
        <v>0</v>
      </c>
      <c r="R73" s="32">
        <f t="shared" si="3"/>
        <v>0</v>
      </c>
    </row>
    <row r="74" spans="2:18" ht="12.75" customHeight="1" x14ac:dyDescent="0.3">
      <c r="B74" s="82">
        <f t="shared" si="4"/>
        <v>61</v>
      </c>
      <c r="C74" s="112">
        <v>822</v>
      </c>
      <c r="D74" s="176" t="s">
        <v>400</v>
      </c>
      <c r="E74" s="176"/>
      <c r="F74" s="176"/>
      <c r="G74" s="176"/>
      <c r="H74" s="93" t="s">
        <v>13</v>
      </c>
      <c r="I74" s="84"/>
      <c r="J74" s="51">
        <v>10</v>
      </c>
      <c r="K74" s="51">
        <v>90</v>
      </c>
      <c r="L74" s="31">
        <v>0</v>
      </c>
      <c r="M74" s="31">
        <v>0</v>
      </c>
      <c r="N74" s="25">
        <v>9.5</v>
      </c>
      <c r="O74" s="31">
        <f t="shared" ref="O74:O80" si="5">PRODUCT(L74,1.095)</f>
        <v>0</v>
      </c>
      <c r="P74" s="31">
        <f t="shared" ref="P74:P80" si="6">PRODUCT(M74,1.095)</f>
        <v>0</v>
      </c>
      <c r="Q74" s="32">
        <f t="shared" ref="Q74:Q80" si="7">PRODUCT(J74,O74)</f>
        <v>0</v>
      </c>
      <c r="R74" s="32">
        <f t="shared" ref="R74:R80" si="8">PRODUCT(K74,P74)</f>
        <v>0</v>
      </c>
    </row>
    <row r="75" spans="2:18" ht="12.75" customHeight="1" x14ac:dyDescent="0.3">
      <c r="B75" s="82">
        <f t="shared" si="4"/>
        <v>62</v>
      </c>
      <c r="C75" s="113">
        <v>823</v>
      </c>
      <c r="D75" s="178" t="s">
        <v>401</v>
      </c>
      <c r="E75" s="202"/>
      <c r="F75" s="202"/>
      <c r="G75" s="203"/>
      <c r="H75" s="93" t="s">
        <v>13</v>
      </c>
      <c r="I75" s="84"/>
      <c r="J75" s="51">
        <v>4</v>
      </c>
      <c r="K75" s="51">
        <v>30</v>
      </c>
      <c r="L75" s="31">
        <v>0</v>
      </c>
      <c r="M75" s="31">
        <v>0</v>
      </c>
      <c r="N75" s="25">
        <v>9.5</v>
      </c>
      <c r="O75" s="31">
        <f t="shared" si="5"/>
        <v>0</v>
      </c>
      <c r="P75" s="31">
        <f t="shared" si="6"/>
        <v>0</v>
      </c>
      <c r="Q75" s="32">
        <f t="shared" si="7"/>
        <v>0</v>
      </c>
      <c r="R75" s="32">
        <f t="shared" si="8"/>
        <v>0</v>
      </c>
    </row>
    <row r="76" spans="2:18" ht="12.75" customHeight="1" x14ac:dyDescent="0.3">
      <c r="B76" s="82">
        <f t="shared" si="4"/>
        <v>63</v>
      </c>
      <c r="C76" s="113">
        <v>824</v>
      </c>
      <c r="D76" s="178" t="s">
        <v>402</v>
      </c>
      <c r="E76" s="202"/>
      <c r="F76" s="202"/>
      <c r="G76" s="203"/>
      <c r="H76" s="93" t="s">
        <v>13</v>
      </c>
      <c r="I76" s="84"/>
      <c r="J76" s="51">
        <v>5</v>
      </c>
      <c r="K76" s="51">
        <v>45</v>
      </c>
      <c r="L76" s="31">
        <v>0</v>
      </c>
      <c r="M76" s="31">
        <v>0</v>
      </c>
      <c r="N76" s="25">
        <v>9.5</v>
      </c>
      <c r="O76" s="31">
        <f t="shared" si="5"/>
        <v>0</v>
      </c>
      <c r="P76" s="31">
        <f t="shared" si="6"/>
        <v>0</v>
      </c>
      <c r="Q76" s="32">
        <f t="shared" si="7"/>
        <v>0</v>
      </c>
      <c r="R76" s="32">
        <f t="shared" si="8"/>
        <v>0</v>
      </c>
    </row>
    <row r="77" spans="2:18" ht="12.75" customHeight="1" x14ac:dyDescent="0.3">
      <c r="B77" s="82">
        <f t="shared" si="4"/>
        <v>64</v>
      </c>
      <c r="C77" s="113">
        <v>825</v>
      </c>
      <c r="D77" s="178" t="s">
        <v>403</v>
      </c>
      <c r="E77" s="202"/>
      <c r="F77" s="202"/>
      <c r="G77" s="203"/>
      <c r="H77" s="93" t="s">
        <v>13</v>
      </c>
      <c r="I77" s="84"/>
      <c r="J77" s="51">
        <v>2</v>
      </c>
      <c r="K77" s="51">
        <v>15</v>
      </c>
      <c r="L77" s="31">
        <v>0</v>
      </c>
      <c r="M77" s="31">
        <v>0</v>
      </c>
      <c r="N77" s="25">
        <v>9.5</v>
      </c>
      <c r="O77" s="31">
        <f t="shared" si="5"/>
        <v>0</v>
      </c>
      <c r="P77" s="31">
        <f t="shared" si="6"/>
        <v>0</v>
      </c>
      <c r="Q77" s="32">
        <f t="shared" si="7"/>
        <v>0</v>
      </c>
      <c r="R77" s="32">
        <f t="shared" si="8"/>
        <v>0</v>
      </c>
    </row>
    <row r="78" spans="2:18" ht="12.75" customHeight="1" x14ac:dyDescent="0.3">
      <c r="B78" s="82">
        <f t="shared" si="4"/>
        <v>65</v>
      </c>
      <c r="C78" s="113">
        <v>826</v>
      </c>
      <c r="D78" s="178" t="s">
        <v>404</v>
      </c>
      <c r="E78" s="202"/>
      <c r="F78" s="202"/>
      <c r="G78" s="203"/>
      <c r="H78" s="93" t="s">
        <v>13</v>
      </c>
      <c r="I78" s="84"/>
      <c r="J78" s="51">
        <v>7</v>
      </c>
      <c r="K78" s="51">
        <v>60</v>
      </c>
      <c r="L78" s="31">
        <v>0</v>
      </c>
      <c r="M78" s="31">
        <v>0</v>
      </c>
      <c r="N78" s="25">
        <v>9.5</v>
      </c>
      <c r="O78" s="31">
        <f t="shared" si="5"/>
        <v>0</v>
      </c>
      <c r="P78" s="31">
        <f t="shared" si="6"/>
        <v>0</v>
      </c>
      <c r="Q78" s="32">
        <f t="shared" si="7"/>
        <v>0</v>
      </c>
      <c r="R78" s="32">
        <f t="shared" si="8"/>
        <v>0</v>
      </c>
    </row>
    <row r="79" spans="2:18" ht="12.75" customHeight="1" x14ac:dyDescent="0.3">
      <c r="B79" s="82">
        <f t="shared" si="4"/>
        <v>66</v>
      </c>
      <c r="C79" s="113">
        <v>827</v>
      </c>
      <c r="D79" s="178" t="s">
        <v>405</v>
      </c>
      <c r="E79" s="202"/>
      <c r="F79" s="202"/>
      <c r="G79" s="203"/>
      <c r="H79" s="93" t="s">
        <v>13</v>
      </c>
      <c r="I79" s="84"/>
      <c r="J79" s="51">
        <v>7</v>
      </c>
      <c r="K79" s="51">
        <v>60</v>
      </c>
      <c r="L79" s="31">
        <v>0</v>
      </c>
      <c r="M79" s="31">
        <v>0</v>
      </c>
      <c r="N79" s="25">
        <v>9.5</v>
      </c>
      <c r="O79" s="31">
        <f t="shared" si="5"/>
        <v>0</v>
      </c>
      <c r="P79" s="31">
        <f t="shared" si="6"/>
        <v>0</v>
      </c>
      <c r="Q79" s="32">
        <f t="shared" si="7"/>
        <v>0</v>
      </c>
      <c r="R79" s="32">
        <f t="shared" si="8"/>
        <v>0</v>
      </c>
    </row>
    <row r="80" spans="2:18" ht="12.75" customHeight="1" x14ac:dyDescent="0.3">
      <c r="B80" s="82">
        <f t="shared" ref="B80:B81" si="9">B79+1</f>
        <v>67</v>
      </c>
      <c r="C80" s="113">
        <v>828</v>
      </c>
      <c r="D80" s="178" t="s">
        <v>406</v>
      </c>
      <c r="E80" s="202"/>
      <c r="F80" s="202"/>
      <c r="G80" s="203"/>
      <c r="H80" s="93" t="s">
        <v>13</v>
      </c>
      <c r="I80" s="84"/>
      <c r="J80" s="51">
        <v>8</v>
      </c>
      <c r="K80" s="51">
        <v>75</v>
      </c>
      <c r="L80" s="31">
        <v>0</v>
      </c>
      <c r="M80" s="31">
        <v>0</v>
      </c>
      <c r="N80" s="25">
        <v>9.5</v>
      </c>
      <c r="O80" s="31">
        <f t="shared" si="5"/>
        <v>0</v>
      </c>
      <c r="P80" s="31">
        <f t="shared" si="6"/>
        <v>0</v>
      </c>
      <c r="Q80" s="32">
        <f t="shared" si="7"/>
        <v>0</v>
      </c>
      <c r="R80" s="32">
        <f t="shared" si="8"/>
        <v>0</v>
      </c>
    </row>
    <row r="81" spans="2:18" ht="12.75" customHeight="1" x14ac:dyDescent="0.3">
      <c r="B81" s="82">
        <f t="shared" si="9"/>
        <v>68</v>
      </c>
      <c r="C81" s="113">
        <v>829</v>
      </c>
      <c r="D81" s="178" t="s">
        <v>658</v>
      </c>
      <c r="E81" s="202"/>
      <c r="F81" s="202"/>
      <c r="G81" s="203"/>
      <c r="H81" s="93" t="s">
        <v>13</v>
      </c>
      <c r="I81" s="84"/>
      <c r="J81" s="51">
        <v>5</v>
      </c>
      <c r="K81" s="51">
        <v>45</v>
      </c>
      <c r="L81" s="31">
        <v>0</v>
      </c>
      <c r="M81" s="31">
        <v>0</v>
      </c>
      <c r="N81" s="25">
        <v>9.5</v>
      </c>
      <c r="O81" s="31">
        <f t="shared" ref="O81" si="10">PRODUCT(L81,1.095)</f>
        <v>0</v>
      </c>
      <c r="P81" s="31">
        <f t="shared" ref="P81" si="11">PRODUCT(M81,1.095)</f>
        <v>0</v>
      </c>
      <c r="Q81" s="32">
        <f t="shared" ref="Q81" si="12">PRODUCT(J81,O81)</f>
        <v>0</v>
      </c>
      <c r="R81" s="32">
        <f t="shared" ref="R81" si="13">PRODUCT(K81,P81)</f>
        <v>0</v>
      </c>
    </row>
    <row r="82" spans="2:18" ht="12.75" customHeight="1" x14ac:dyDescent="0.3">
      <c r="B82" s="85"/>
      <c r="C82" s="111"/>
      <c r="D82" s="204" t="s">
        <v>399</v>
      </c>
      <c r="E82" s="205"/>
      <c r="F82" s="205"/>
      <c r="G82" s="206"/>
      <c r="H82" s="86"/>
      <c r="I82" s="86"/>
      <c r="J82" s="86"/>
      <c r="K82" s="86"/>
      <c r="L82" s="86"/>
      <c r="M82" s="86"/>
      <c r="N82" s="86"/>
      <c r="O82" s="86"/>
      <c r="P82" s="86"/>
      <c r="Q82" s="87">
        <f>SUM(Q14:Q81)</f>
        <v>0</v>
      </c>
      <c r="R82" s="88">
        <f>SUM(R14:R81)</f>
        <v>0</v>
      </c>
    </row>
    <row r="83" spans="2:18" ht="12.75" customHeight="1" x14ac:dyDescent="0.3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</row>
    <row r="84" spans="2:18" ht="12.75" customHeight="1" x14ac:dyDescent="0.3">
      <c r="B84" s="26" t="s">
        <v>20</v>
      </c>
      <c r="C84" s="26"/>
      <c r="D84" s="26"/>
      <c r="E84" s="26"/>
      <c r="F84" s="26"/>
      <c r="G84" s="26"/>
      <c r="H84" s="26"/>
      <c r="I84" s="26"/>
      <c r="J84" s="26"/>
      <c r="K84" s="26"/>
      <c r="L84" s="89"/>
      <c r="M84" s="89"/>
      <c r="N84" s="89"/>
      <c r="O84" s="89"/>
      <c r="P84" s="89"/>
      <c r="Q84" s="89"/>
      <c r="R84" s="89"/>
    </row>
    <row r="85" spans="2:18" ht="12.75" customHeight="1" x14ac:dyDescent="0.3">
      <c r="B85" s="26" t="s">
        <v>21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</row>
    <row r="86" spans="2:18" ht="12.75" customHeight="1" x14ac:dyDescent="0.3">
      <c r="B86" s="26" t="s">
        <v>22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2:18" ht="12.75" customHeight="1" x14ac:dyDescent="0.3">
      <c r="B87" s="89" t="s">
        <v>649</v>
      </c>
      <c r="C87" s="89"/>
      <c r="D87" s="89"/>
      <c r="E87" s="89"/>
      <c r="F87" s="89"/>
      <c r="G87" s="89"/>
      <c r="H87" s="89"/>
      <c r="I87" s="89"/>
      <c r="J87" s="89"/>
      <c r="K87" s="26"/>
      <c r="L87" s="26"/>
      <c r="M87" s="26"/>
      <c r="N87" s="26"/>
      <c r="O87" s="26"/>
      <c r="P87" s="26"/>
      <c r="Q87" s="26"/>
      <c r="R87" s="26"/>
    </row>
    <row r="88" spans="2:18" ht="12.75" customHeight="1" x14ac:dyDescent="0.3">
      <c r="B88" s="90" t="s">
        <v>395</v>
      </c>
      <c r="C88" s="90"/>
      <c r="D88" s="90"/>
      <c r="E88" s="90"/>
      <c r="F88" s="90"/>
      <c r="G88" s="91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</row>
    <row r="89" spans="2:18" ht="12.75" customHeight="1" x14ac:dyDescent="0.3">
      <c r="B89" s="92" t="s">
        <v>407</v>
      </c>
      <c r="C89" s="92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</row>
    <row r="90" spans="2:18" ht="12.75" customHeight="1" x14ac:dyDescent="0.3">
      <c r="B90" s="92"/>
      <c r="C90" s="92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</row>
    <row r="91" spans="2:18" ht="12.75" customHeight="1" x14ac:dyDescent="0.3">
      <c r="B91" s="92" t="s">
        <v>396</v>
      </c>
      <c r="C91" s="92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</row>
    <row r="92" spans="2:18" ht="12.75" customHeight="1" x14ac:dyDescent="0.3">
      <c r="B92" s="92" t="s">
        <v>397</v>
      </c>
      <c r="C92" s="92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</row>
    <row r="93" spans="2:18" ht="12.75" customHeight="1" x14ac:dyDescent="0.3"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</row>
    <row r="94" spans="2:18" ht="12.75" customHeight="1" x14ac:dyDescent="0.3">
      <c r="B94" s="26" t="s">
        <v>23</v>
      </c>
      <c r="C94" s="26"/>
      <c r="D94" s="26"/>
      <c r="E94" s="26"/>
      <c r="F94" s="26"/>
      <c r="G94" s="26"/>
      <c r="H94" s="26"/>
      <c r="I94" s="28" t="s">
        <v>24</v>
      </c>
      <c r="J94" s="26"/>
      <c r="K94" s="26"/>
      <c r="L94" s="26"/>
      <c r="M94" s="26"/>
      <c r="N94" s="26" t="s">
        <v>25</v>
      </c>
      <c r="O94" s="26"/>
      <c r="P94" s="26"/>
      <c r="Q94" s="26"/>
      <c r="R94" s="26"/>
    </row>
  </sheetData>
  <sheetProtection algorithmName="SHA-512" hashValue="tCR9cHtIS5+Ob1HyZkWaT3SfYIlLSWGKXgAW+XlqT04ALgzLa4TAjj7cvmvlIqJbhA7+q8ADJbw+oSl1phcvLA==" saltValue="+Lkh2jsZV+TGBi1u6lB0cA==" spinCount="100000" sheet="1" objects="1" scenarios="1"/>
  <protectedRanges>
    <protectedRange sqref="E94" name="Range4"/>
    <protectedRange sqref="L14:M81" name="Range3"/>
    <protectedRange sqref="I14:I81" name="Range2"/>
    <protectedRange sqref="E5:F6" name="Range1"/>
  </protectedRanges>
  <mergeCells count="71">
    <mergeCell ref="D80:G80"/>
    <mergeCell ref="D67:G67"/>
    <mergeCell ref="D68:G68"/>
    <mergeCell ref="D82:G82"/>
    <mergeCell ref="D69:G69"/>
    <mergeCell ref="D70:G70"/>
    <mergeCell ref="D71:G71"/>
    <mergeCell ref="D72:G72"/>
    <mergeCell ref="D73:G73"/>
    <mergeCell ref="D74:G74"/>
    <mergeCell ref="D75:G75"/>
    <mergeCell ref="D76:G76"/>
    <mergeCell ref="D77:G77"/>
    <mergeCell ref="D78:G78"/>
    <mergeCell ref="D79:G79"/>
    <mergeCell ref="D81:G81"/>
    <mergeCell ref="D66:G66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65:G65"/>
    <mergeCell ref="D54:G54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42:G42"/>
    <mergeCell ref="D34:G34"/>
    <mergeCell ref="D35:G35"/>
    <mergeCell ref="D36:G36"/>
    <mergeCell ref="D29:G29"/>
    <mergeCell ref="D30:G30"/>
    <mergeCell ref="D31:G31"/>
    <mergeCell ref="D32:G32"/>
    <mergeCell ref="D33:G33"/>
    <mergeCell ref="D37:G37"/>
    <mergeCell ref="D38:G38"/>
    <mergeCell ref="D39:G39"/>
    <mergeCell ref="D40:G40"/>
    <mergeCell ref="D41:G41"/>
    <mergeCell ref="D24:G24"/>
    <mergeCell ref="D25:G25"/>
    <mergeCell ref="D26:G26"/>
    <mergeCell ref="D27:G27"/>
    <mergeCell ref="D28:G28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6" orientation="landscape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5"/>
  <sheetViews>
    <sheetView topLeftCell="A16" zoomScale="110" zoomScaleNormal="110" workbookViewId="0">
      <selection activeCell="M9" sqref="M9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3.7109375" style="20" customWidth="1"/>
    <col min="4" max="6" width="9.140625" style="20"/>
    <col min="7" max="7" width="7.85546875" style="20" customWidth="1"/>
    <col min="8" max="8" width="4.5703125" style="20" customWidth="1"/>
    <col min="9" max="9" width="37.85546875" style="20" customWidth="1"/>
    <col min="10" max="11" width="9.140625" style="20"/>
    <col min="12" max="13" width="13.7109375" style="20" customWidth="1"/>
    <col min="14" max="14" width="7.5703125" style="20" customWidth="1"/>
    <col min="15" max="17" width="11.85546875" style="20" customWidth="1"/>
    <col min="18" max="18" width="12.7109375" style="20" customWidth="1"/>
    <col min="19" max="257" width="9.140625" style="20"/>
    <col min="258" max="258" width="2.7109375" style="20" customWidth="1"/>
    <col min="259" max="259" width="5.28515625" style="20" customWidth="1"/>
    <col min="260" max="262" width="9.140625" style="20"/>
    <col min="263" max="263" width="7.85546875" style="20" customWidth="1"/>
    <col min="264" max="264" width="4.5703125" style="20" customWidth="1"/>
    <col min="265" max="265" width="37.85546875" style="20" customWidth="1"/>
    <col min="266" max="267" width="9.140625" style="20"/>
    <col min="268" max="269" width="13.7109375" style="20" customWidth="1"/>
    <col min="270" max="270" width="7.5703125" style="20" customWidth="1"/>
    <col min="271" max="273" width="11.85546875" style="20" customWidth="1"/>
    <col min="274" max="274" width="12.7109375" style="20" customWidth="1"/>
    <col min="275" max="513" width="9.140625" style="20"/>
    <col min="514" max="514" width="2.7109375" style="20" customWidth="1"/>
    <col min="515" max="515" width="5.28515625" style="20" customWidth="1"/>
    <col min="516" max="518" width="9.140625" style="20"/>
    <col min="519" max="519" width="7.85546875" style="20" customWidth="1"/>
    <col min="520" max="520" width="4.5703125" style="20" customWidth="1"/>
    <col min="521" max="521" width="37.85546875" style="20" customWidth="1"/>
    <col min="522" max="523" width="9.140625" style="20"/>
    <col min="524" max="525" width="13.7109375" style="20" customWidth="1"/>
    <col min="526" max="526" width="7.5703125" style="20" customWidth="1"/>
    <col min="527" max="529" width="11.85546875" style="20" customWidth="1"/>
    <col min="530" max="530" width="12.7109375" style="20" customWidth="1"/>
    <col min="531" max="769" width="9.140625" style="20"/>
    <col min="770" max="770" width="2.7109375" style="20" customWidth="1"/>
    <col min="771" max="771" width="5.28515625" style="20" customWidth="1"/>
    <col min="772" max="774" width="9.140625" style="20"/>
    <col min="775" max="775" width="7.85546875" style="20" customWidth="1"/>
    <col min="776" max="776" width="4.5703125" style="20" customWidth="1"/>
    <col min="777" max="777" width="37.85546875" style="20" customWidth="1"/>
    <col min="778" max="779" width="9.140625" style="20"/>
    <col min="780" max="781" width="13.7109375" style="20" customWidth="1"/>
    <col min="782" max="782" width="7.5703125" style="20" customWidth="1"/>
    <col min="783" max="785" width="11.85546875" style="20" customWidth="1"/>
    <col min="786" max="786" width="12.7109375" style="20" customWidth="1"/>
    <col min="787" max="1025" width="9.140625" style="20"/>
    <col min="1026" max="1026" width="2.7109375" style="20" customWidth="1"/>
    <col min="1027" max="1027" width="5.28515625" style="20" customWidth="1"/>
    <col min="1028" max="1030" width="9.140625" style="20"/>
    <col min="1031" max="1031" width="7.85546875" style="20" customWidth="1"/>
    <col min="1032" max="1032" width="4.5703125" style="20" customWidth="1"/>
    <col min="1033" max="1033" width="37.85546875" style="20" customWidth="1"/>
    <col min="1034" max="1035" width="9.140625" style="20"/>
    <col min="1036" max="1037" width="13.7109375" style="20" customWidth="1"/>
    <col min="1038" max="1038" width="7.5703125" style="20" customWidth="1"/>
    <col min="1039" max="1041" width="11.85546875" style="20" customWidth="1"/>
    <col min="1042" max="1042" width="12.7109375" style="20" customWidth="1"/>
    <col min="1043" max="1281" width="9.140625" style="20"/>
    <col min="1282" max="1282" width="2.7109375" style="20" customWidth="1"/>
    <col min="1283" max="1283" width="5.28515625" style="20" customWidth="1"/>
    <col min="1284" max="1286" width="9.140625" style="20"/>
    <col min="1287" max="1287" width="7.85546875" style="20" customWidth="1"/>
    <col min="1288" max="1288" width="4.5703125" style="20" customWidth="1"/>
    <col min="1289" max="1289" width="37.85546875" style="20" customWidth="1"/>
    <col min="1290" max="1291" width="9.140625" style="20"/>
    <col min="1292" max="1293" width="13.7109375" style="20" customWidth="1"/>
    <col min="1294" max="1294" width="7.5703125" style="20" customWidth="1"/>
    <col min="1295" max="1297" width="11.85546875" style="20" customWidth="1"/>
    <col min="1298" max="1298" width="12.7109375" style="20" customWidth="1"/>
    <col min="1299" max="1537" width="9.140625" style="20"/>
    <col min="1538" max="1538" width="2.7109375" style="20" customWidth="1"/>
    <col min="1539" max="1539" width="5.28515625" style="20" customWidth="1"/>
    <col min="1540" max="1542" width="9.140625" style="20"/>
    <col min="1543" max="1543" width="7.85546875" style="20" customWidth="1"/>
    <col min="1544" max="1544" width="4.5703125" style="20" customWidth="1"/>
    <col min="1545" max="1545" width="37.85546875" style="20" customWidth="1"/>
    <col min="1546" max="1547" width="9.140625" style="20"/>
    <col min="1548" max="1549" width="13.7109375" style="20" customWidth="1"/>
    <col min="1550" max="1550" width="7.5703125" style="20" customWidth="1"/>
    <col min="1551" max="1553" width="11.85546875" style="20" customWidth="1"/>
    <col min="1554" max="1554" width="12.7109375" style="20" customWidth="1"/>
    <col min="1555" max="1793" width="9.140625" style="20"/>
    <col min="1794" max="1794" width="2.7109375" style="20" customWidth="1"/>
    <col min="1795" max="1795" width="5.28515625" style="20" customWidth="1"/>
    <col min="1796" max="1798" width="9.140625" style="20"/>
    <col min="1799" max="1799" width="7.85546875" style="20" customWidth="1"/>
    <col min="1800" max="1800" width="4.5703125" style="20" customWidth="1"/>
    <col min="1801" max="1801" width="37.85546875" style="20" customWidth="1"/>
    <col min="1802" max="1803" width="9.140625" style="20"/>
    <col min="1804" max="1805" width="13.7109375" style="20" customWidth="1"/>
    <col min="1806" max="1806" width="7.5703125" style="20" customWidth="1"/>
    <col min="1807" max="1809" width="11.85546875" style="20" customWidth="1"/>
    <col min="1810" max="1810" width="12.7109375" style="20" customWidth="1"/>
    <col min="1811" max="2049" width="9.140625" style="20"/>
    <col min="2050" max="2050" width="2.7109375" style="20" customWidth="1"/>
    <col min="2051" max="2051" width="5.28515625" style="20" customWidth="1"/>
    <col min="2052" max="2054" width="9.140625" style="20"/>
    <col min="2055" max="2055" width="7.85546875" style="20" customWidth="1"/>
    <col min="2056" max="2056" width="4.5703125" style="20" customWidth="1"/>
    <col min="2057" max="2057" width="37.85546875" style="20" customWidth="1"/>
    <col min="2058" max="2059" width="9.140625" style="20"/>
    <col min="2060" max="2061" width="13.7109375" style="20" customWidth="1"/>
    <col min="2062" max="2062" width="7.5703125" style="20" customWidth="1"/>
    <col min="2063" max="2065" width="11.85546875" style="20" customWidth="1"/>
    <col min="2066" max="2066" width="12.7109375" style="20" customWidth="1"/>
    <col min="2067" max="2305" width="9.140625" style="20"/>
    <col min="2306" max="2306" width="2.7109375" style="20" customWidth="1"/>
    <col min="2307" max="2307" width="5.28515625" style="20" customWidth="1"/>
    <col min="2308" max="2310" width="9.140625" style="20"/>
    <col min="2311" max="2311" width="7.85546875" style="20" customWidth="1"/>
    <col min="2312" max="2312" width="4.5703125" style="20" customWidth="1"/>
    <col min="2313" max="2313" width="37.85546875" style="20" customWidth="1"/>
    <col min="2314" max="2315" width="9.140625" style="20"/>
    <col min="2316" max="2317" width="13.7109375" style="20" customWidth="1"/>
    <col min="2318" max="2318" width="7.5703125" style="20" customWidth="1"/>
    <col min="2319" max="2321" width="11.85546875" style="20" customWidth="1"/>
    <col min="2322" max="2322" width="12.7109375" style="20" customWidth="1"/>
    <col min="2323" max="2561" width="9.140625" style="20"/>
    <col min="2562" max="2562" width="2.7109375" style="20" customWidth="1"/>
    <col min="2563" max="2563" width="5.28515625" style="20" customWidth="1"/>
    <col min="2564" max="2566" width="9.140625" style="20"/>
    <col min="2567" max="2567" width="7.85546875" style="20" customWidth="1"/>
    <col min="2568" max="2568" width="4.5703125" style="20" customWidth="1"/>
    <col min="2569" max="2569" width="37.85546875" style="20" customWidth="1"/>
    <col min="2570" max="2571" width="9.140625" style="20"/>
    <col min="2572" max="2573" width="13.7109375" style="20" customWidth="1"/>
    <col min="2574" max="2574" width="7.5703125" style="20" customWidth="1"/>
    <col min="2575" max="2577" width="11.85546875" style="20" customWidth="1"/>
    <col min="2578" max="2578" width="12.7109375" style="20" customWidth="1"/>
    <col min="2579" max="2817" width="9.140625" style="20"/>
    <col min="2818" max="2818" width="2.7109375" style="20" customWidth="1"/>
    <col min="2819" max="2819" width="5.28515625" style="20" customWidth="1"/>
    <col min="2820" max="2822" width="9.140625" style="20"/>
    <col min="2823" max="2823" width="7.85546875" style="20" customWidth="1"/>
    <col min="2824" max="2824" width="4.5703125" style="20" customWidth="1"/>
    <col min="2825" max="2825" width="37.85546875" style="20" customWidth="1"/>
    <col min="2826" max="2827" width="9.140625" style="20"/>
    <col min="2828" max="2829" width="13.7109375" style="20" customWidth="1"/>
    <col min="2830" max="2830" width="7.5703125" style="20" customWidth="1"/>
    <col min="2831" max="2833" width="11.85546875" style="20" customWidth="1"/>
    <col min="2834" max="2834" width="12.7109375" style="20" customWidth="1"/>
    <col min="2835" max="3073" width="9.140625" style="20"/>
    <col min="3074" max="3074" width="2.7109375" style="20" customWidth="1"/>
    <col min="3075" max="3075" width="5.28515625" style="20" customWidth="1"/>
    <col min="3076" max="3078" width="9.140625" style="20"/>
    <col min="3079" max="3079" width="7.85546875" style="20" customWidth="1"/>
    <col min="3080" max="3080" width="4.5703125" style="20" customWidth="1"/>
    <col min="3081" max="3081" width="37.85546875" style="20" customWidth="1"/>
    <col min="3082" max="3083" width="9.140625" style="20"/>
    <col min="3084" max="3085" width="13.7109375" style="20" customWidth="1"/>
    <col min="3086" max="3086" width="7.5703125" style="20" customWidth="1"/>
    <col min="3087" max="3089" width="11.85546875" style="20" customWidth="1"/>
    <col min="3090" max="3090" width="12.7109375" style="20" customWidth="1"/>
    <col min="3091" max="3329" width="9.140625" style="20"/>
    <col min="3330" max="3330" width="2.7109375" style="20" customWidth="1"/>
    <col min="3331" max="3331" width="5.28515625" style="20" customWidth="1"/>
    <col min="3332" max="3334" width="9.140625" style="20"/>
    <col min="3335" max="3335" width="7.85546875" style="20" customWidth="1"/>
    <col min="3336" max="3336" width="4.5703125" style="20" customWidth="1"/>
    <col min="3337" max="3337" width="37.85546875" style="20" customWidth="1"/>
    <col min="3338" max="3339" width="9.140625" style="20"/>
    <col min="3340" max="3341" width="13.7109375" style="20" customWidth="1"/>
    <col min="3342" max="3342" width="7.5703125" style="20" customWidth="1"/>
    <col min="3343" max="3345" width="11.85546875" style="20" customWidth="1"/>
    <col min="3346" max="3346" width="12.7109375" style="20" customWidth="1"/>
    <col min="3347" max="3585" width="9.140625" style="20"/>
    <col min="3586" max="3586" width="2.7109375" style="20" customWidth="1"/>
    <col min="3587" max="3587" width="5.28515625" style="20" customWidth="1"/>
    <col min="3588" max="3590" width="9.140625" style="20"/>
    <col min="3591" max="3591" width="7.85546875" style="20" customWidth="1"/>
    <col min="3592" max="3592" width="4.5703125" style="20" customWidth="1"/>
    <col min="3593" max="3593" width="37.85546875" style="20" customWidth="1"/>
    <col min="3594" max="3595" width="9.140625" style="20"/>
    <col min="3596" max="3597" width="13.7109375" style="20" customWidth="1"/>
    <col min="3598" max="3598" width="7.5703125" style="20" customWidth="1"/>
    <col min="3599" max="3601" width="11.85546875" style="20" customWidth="1"/>
    <col min="3602" max="3602" width="12.7109375" style="20" customWidth="1"/>
    <col min="3603" max="3841" width="9.140625" style="20"/>
    <col min="3842" max="3842" width="2.7109375" style="20" customWidth="1"/>
    <col min="3843" max="3843" width="5.28515625" style="20" customWidth="1"/>
    <col min="3844" max="3846" width="9.140625" style="20"/>
    <col min="3847" max="3847" width="7.85546875" style="20" customWidth="1"/>
    <col min="3848" max="3848" width="4.5703125" style="20" customWidth="1"/>
    <col min="3849" max="3849" width="37.85546875" style="20" customWidth="1"/>
    <col min="3850" max="3851" width="9.140625" style="20"/>
    <col min="3852" max="3853" width="13.7109375" style="20" customWidth="1"/>
    <col min="3854" max="3854" width="7.5703125" style="20" customWidth="1"/>
    <col min="3855" max="3857" width="11.85546875" style="20" customWidth="1"/>
    <col min="3858" max="3858" width="12.7109375" style="20" customWidth="1"/>
    <col min="3859" max="4097" width="9.140625" style="20"/>
    <col min="4098" max="4098" width="2.7109375" style="20" customWidth="1"/>
    <col min="4099" max="4099" width="5.28515625" style="20" customWidth="1"/>
    <col min="4100" max="4102" width="9.140625" style="20"/>
    <col min="4103" max="4103" width="7.85546875" style="20" customWidth="1"/>
    <col min="4104" max="4104" width="4.5703125" style="20" customWidth="1"/>
    <col min="4105" max="4105" width="37.85546875" style="20" customWidth="1"/>
    <col min="4106" max="4107" width="9.140625" style="20"/>
    <col min="4108" max="4109" width="13.7109375" style="20" customWidth="1"/>
    <col min="4110" max="4110" width="7.5703125" style="20" customWidth="1"/>
    <col min="4111" max="4113" width="11.85546875" style="20" customWidth="1"/>
    <col min="4114" max="4114" width="12.7109375" style="20" customWidth="1"/>
    <col min="4115" max="4353" width="9.140625" style="20"/>
    <col min="4354" max="4354" width="2.7109375" style="20" customWidth="1"/>
    <col min="4355" max="4355" width="5.28515625" style="20" customWidth="1"/>
    <col min="4356" max="4358" width="9.140625" style="20"/>
    <col min="4359" max="4359" width="7.85546875" style="20" customWidth="1"/>
    <col min="4360" max="4360" width="4.5703125" style="20" customWidth="1"/>
    <col min="4361" max="4361" width="37.85546875" style="20" customWidth="1"/>
    <col min="4362" max="4363" width="9.140625" style="20"/>
    <col min="4364" max="4365" width="13.7109375" style="20" customWidth="1"/>
    <col min="4366" max="4366" width="7.5703125" style="20" customWidth="1"/>
    <col min="4367" max="4369" width="11.85546875" style="20" customWidth="1"/>
    <col min="4370" max="4370" width="12.7109375" style="20" customWidth="1"/>
    <col min="4371" max="4609" width="9.140625" style="20"/>
    <col min="4610" max="4610" width="2.7109375" style="20" customWidth="1"/>
    <col min="4611" max="4611" width="5.28515625" style="20" customWidth="1"/>
    <col min="4612" max="4614" width="9.140625" style="20"/>
    <col min="4615" max="4615" width="7.85546875" style="20" customWidth="1"/>
    <col min="4616" max="4616" width="4.5703125" style="20" customWidth="1"/>
    <col min="4617" max="4617" width="37.85546875" style="20" customWidth="1"/>
    <col min="4618" max="4619" width="9.140625" style="20"/>
    <col min="4620" max="4621" width="13.7109375" style="20" customWidth="1"/>
    <col min="4622" max="4622" width="7.5703125" style="20" customWidth="1"/>
    <col min="4623" max="4625" width="11.85546875" style="20" customWidth="1"/>
    <col min="4626" max="4626" width="12.7109375" style="20" customWidth="1"/>
    <col min="4627" max="4865" width="9.140625" style="20"/>
    <col min="4866" max="4866" width="2.7109375" style="20" customWidth="1"/>
    <col min="4867" max="4867" width="5.28515625" style="20" customWidth="1"/>
    <col min="4868" max="4870" width="9.140625" style="20"/>
    <col min="4871" max="4871" width="7.85546875" style="20" customWidth="1"/>
    <col min="4872" max="4872" width="4.5703125" style="20" customWidth="1"/>
    <col min="4873" max="4873" width="37.85546875" style="20" customWidth="1"/>
    <col min="4874" max="4875" width="9.140625" style="20"/>
    <col min="4876" max="4877" width="13.7109375" style="20" customWidth="1"/>
    <col min="4878" max="4878" width="7.5703125" style="20" customWidth="1"/>
    <col min="4879" max="4881" width="11.85546875" style="20" customWidth="1"/>
    <col min="4882" max="4882" width="12.7109375" style="20" customWidth="1"/>
    <col min="4883" max="5121" width="9.140625" style="20"/>
    <col min="5122" max="5122" width="2.7109375" style="20" customWidth="1"/>
    <col min="5123" max="5123" width="5.28515625" style="20" customWidth="1"/>
    <col min="5124" max="5126" width="9.140625" style="20"/>
    <col min="5127" max="5127" width="7.85546875" style="20" customWidth="1"/>
    <col min="5128" max="5128" width="4.5703125" style="20" customWidth="1"/>
    <col min="5129" max="5129" width="37.85546875" style="20" customWidth="1"/>
    <col min="5130" max="5131" width="9.140625" style="20"/>
    <col min="5132" max="5133" width="13.7109375" style="20" customWidth="1"/>
    <col min="5134" max="5134" width="7.5703125" style="20" customWidth="1"/>
    <col min="5135" max="5137" width="11.85546875" style="20" customWidth="1"/>
    <col min="5138" max="5138" width="12.7109375" style="20" customWidth="1"/>
    <col min="5139" max="5377" width="9.140625" style="20"/>
    <col min="5378" max="5378" width="2.7109375" style="20" customWidth="1"/>
    <col min="5379" max="5379" width="5.28515625" style="20" customWidth="1"/>
    <col min="5380" max="5382" width="9.140625" style="20"/>
    <col min="5383" max="5383" width="7.85546875" style="20" customWidth="1"/>
    <col min="5384" max="5384" width="4.5703125" style="20" customWidth="1"/>
    <col min="5385" max="5385" width="37.85546875" style="20" customWidth="1"/>
    <col min="5386" max="5387" width="9.140625" style="20"/>
    <col min="5388" max="5389" width="13.7109375" style="20" customWidth="1"/>
    <col min="5390" max="5390" width="7.5703125" style="20" customWidth="1"/>
    <col min="5391" max="5393" width="11.85546875" style="20" customWidth="1"/>
    <col min="5394" max="5394" width="12.7109375" style="20" customWidth="1"/>
    <col min="5395" max="5633" width="9.140625" style="20"/>
    <col min="5634" max="5634" width="2.7109375" style="20" customWidth="1"/>
    <col min="5635" max="5635" width="5.28515625" style="20" customWidth="1"/>
    <col min="5636" max="5638" width="9.140625" style="20"/>
    <col min="5639" max="5639" width="7.85546875" style="20" customWidth="1"/>
    <col min="5640" max="5640" width="4.5703125" style="20" customWidth="1"/>
    <col min="5641" max="5641" width="37.85546875" style="20" customWidth="1"/>
    <col min="5642" max="5643" width="9.140625" style="20"/>
    <col min="5644" max="5645" width="13.7109375" style="20" customWidth="1"/>
    <col min="5646" max="5646" width="7.5703125" style="20" customWidth="1"/>
    <col min="5647" max="5649" width="11.85546875" style="20" customWidth="1"/>
    <col min="5650" max="5650" width="12.7109375" style="20" customWidth="1"/>
    <col min="5651" max="5889" width="9.140625" style="20"/>
    <col min="5890" max="5890" width="2.7109375" style="20" customWidth="1"/>
    <col min="5891" max="5891" width="5.28515625" style="20" customWidth="1"/>
    <col min="5892" max="5894" width="9.140625" style="20"/>
    <col min="5895" max="5895" width="7.85546875" style="20" customWidth="1"/>
    <col min="5896" max="5896" width="4.5703125" style="20" customWidth="1"/>
    <col min="5897" max="5897" width="37.85546875" style="20" customWidth="1"/>
    <col min="5898" max="5899" width="9.140625" style="20"/>
    <col min="5900" max="5901" width="13.7109375" style="20" customWidth="1"/>
    <col min="5902" max="5902" width="7.5703125" style="20" customWidth="1"/>
    <col min="5903" max="5905" width="11.85546875" style="20" customWidth="1"/>
    <col min="5906" max="5906" width="12.7109375" style="20" customWidth="1"/>
    <col min="5907" max="6145" width="9.140625" style="20"/>
    <col min="6146" max="6146" width="2.7109375" style="20" customWidth="1"/>
    <col min="6147" max="6147" width="5.28515625" style="20" customWidth="1"/>
    <col min="6148" max="6150" width="9.140625" style="20"/>
    <col min="6151" max="6151" width="7.85546875" style="20" customWidth="1"/>
    <col min="6152" max="6152" width="4.5703125" style="20" customWidth="1"/>
    <col min="6153" max="6153" width="37.85546875" style="20" customWidth="1"/>
    <col min="6154" max="6155" width="9.140625" style="20"/>
    <col min="6156" max="6157" width="13.7109375" style="20" customWidth="1"/>
    <col min="6158" max="6158" width="7.5703125" style="20" customWidth="1"/>
    <col min="6159" max="6161" width="11.85546875" style="20" customWidth="1"/>
    <col min="6162" max="6162" width="12.7109375" style="20" customWidth="1"/>
    <col min="6163" max="6401" width="9.140625" style="20"/>
    <col min="6402" max="6402" width="2.7109375" style="20" customWidth="1"/>
    <col min="6403" max="6403" width="5.28515625" style="20" customWidth="1"/>
    <col min="6404" max="6406" width="9.140625" style="20"/>
    <col min="6407" max="6407" width="7.85546875" style="20" customWidth="1"/>
    <col min="6408" max="6408" width="4.5703125" style="20" customWidth="1"/>
    <col min="6409" max="6409" width="37.85546875" style="20" customWidth="1"/>
    <col min="6410" max="6411" width="9.140625" style="20"/>
    <col min="6412" max="6413" width="13.7109375" style="20" customWidth="1"/>
    <col min="6414" max="6414" width="7.5703125" style="20" customWidth="1"/>
    <col min="6415" max="6417" width="11.85546875" style="20" customWidth="1"/>
    <col min="6418" max="6418" width="12.7109375" style="20" customWidth="1"/>
    <col min="6419" max="6657" width="9.140625" style="20"/>
    <col min="6658" max="6658" width="2.7109375" style="20" customWidth="1"/>
    <col min="6659" max="6659" width="5.28515625" style="20" customWidth="1"/>
    <col min="6660" max="6662" width="9.140625" style="20"/>
    <col min="6663" max="6663" width="7.85546875" style="20" customWidth="1"/>
    <col min="6664" max="6664" width="4.5703125" style="20" customWidth="1"/>
    <col min="6665" max="6665" width="37.85546875" style="20" customWidth="1"/>
    <col min="6666" max="6667" width="9.140625" style="20"/>
    <col min="6668" max="6669" width="13.7109375" style="20" customWidth="1"/>
    <col min="6670" max="6670" width="7.5703125" style="20" customWidth="1"/>
    <col min="6671" max="6673" width="11.85546875" style="20" customWidth="1"/>
    <col min="6674" max="6674" width="12.7109375" style="20" customWidth="1"/>
    <col min="6675" max="6913" width="9.140625" style="20"/>
    <col min="6914" max="6914" width="2.7109375" style="20" customWidth="1"/>
    <col min="6915" max="6915" width="5.28515625" style="20" customWidth="1"/>
    <col min="6916" max="6918" width="9.140625" style="20"/>
    <col min="6919" max="6919" width="7.85546875" style="20" customWidth="1"/>
    <col min="6920" max="6920" width="4.5703125" style="20" customWidth="1"/>
    <col min="6921" max="6921" width="37.85546875" style="20" customWidth="1"/>
    <col min="6922" max="6923" width="9.140625" style="20"/>
    <col min="6924" max="6925" width="13.7109375" style="20" customWidth="1"/>
    <col min="6926" max="6926" width="7.5703125" style="20" customWidth="1"/>
    <col min="6927" max="6929" width="11.85546875" style="20" customWidth="1"/>
    <col min="6930" max="6930" width="12.7109375" style="20" customWidth="1"/>
    <col min="6931" max="7169" width="9.140625" style="20"/>
    <col min="7170" max="7170" width="2.7109375" style="20" customWidth="1"/>
    <col min="7171" max="7171" width="5.28515625" style="20" customWidth="1"/>
    <col min="7172" max="7174" width="9.140625" style="20"/>
    <col min="7175" max="7175" width="7.85546875" style="20" customWidth="1"/>
    <col min="7176" max="7176" width="4.5703125" style="20" customWidth="1"/>
    <col min="7177" max="7177" width="37.85546875" style="20" customWidth="1"/>
    <col min="7178" max="7179" width="9.140625" style="20"/>
    <col min="7180" max="7181" width="13.7109375" style="20" customWidth="1"/>
    <col min="7182" max="7182" width="7.5703125" style="20" customWidth="1"/>
    <col min="7183" max="7185" width="11.85546875" style="20" customWidth="1"/>
    <col min="7186" max="7186" width="12.7109375" style="20" customWidth="1"/>
    <col min="7187" max="7425" width="9.140625" style="20"/>
    <col min="7426" max="7426" width="2.7109375" style="20" customWidth="1"/>
    <col min="7427" max="7427" width="5.28515625" style="20" customWidth="1"/>
    <col min="7428" max="7430" width="9.140625" style="20"/>
    <col min="7431" max="7431" width="7.85546875" style="20" customWidth="1"/>
    <col min="7432" max="7432" width="4.5703125" style="20" customWidth="1"/>
    <col min="7433" max="7433" width="37.85546875" style="20" customWidth="1"/>
    <col min="7434" max="7435" width="9.140625" style="20"/>
    <col min="7436" max="7437" width="13.7109375" style="20" customWidth="1"/>
    <col min="7438" max="7438" width="7.5703125" style="20" customWidth="1"/>
    <col min="7439" max="7441" width="11.85546875" style="20" customWidth="1"/>
    <col min="7442" max="7442" width="12.7109375" style="20" customWidth="1"/>
    <col min="7443" max="7681" width="9.140625" style="20"/>
    <col min="7682" max="7682" width="2.7109375" style="20" customWidth="1"/>
    <col min="7683" max="7683" width="5.28515625" style="20" customWidth="1"/>
    <col min="7684" max="7686" width="9.140625" style="20"/>
    <col min="7687" max="7687" width="7.85546875" style="20" customWidth="1"/>
    <col min="7688" max="7688" width="4.5703125" style="20" customWidth="1"/>
    <col min="7689" max="7689" width="37.85546875" style="20" customWidth="1"/>
    <col min="7690" max="7691" width="9.140625" style="20"/>
    <col min="7692" max="7693" width="13.7109375" style="20" customWidth="1"/>
    <col min="7694" max="7694" width="7.5703125" style="20" customWidth="1"/>
    <col min="7695" max="7697" width="11.85546875" style="20" customWidth="1"/>
    <col min="7698" max="7698" width="12.7109375" style="20" customWidth="1"/>
    <col min="7699" max="7937" width="9.140625" style="20"/>
    <col min="7938" max="7938" width="2.7109375" style="20" customWidth="1"/>
    <col min="7939" max="7939" width="5.28515625" style="20" customWidth="1"/>
    <col min="7940" max="7942" width="9.140625" style="20"/>
    <col min="7943" max="7943" width="7.85546875" style="20" customWidth="1"/>
    <col min="7944" max="7944" width="4.5703125" style="20" customWidth="1"/>
    <col min="7945" max="7945" width="37.85546875" style="20" customWidth="1"/>
    <col min="7946" max="7947" width="9.140625" style="20"/>
    <col min="7948" max="7949" width="13.7109375" style="20" customWidth="1"/>
    <col min="7950" max="7950" width="7.5703125" style="20" customWidth="1"/>
    <col min="7951" max="7953" width="11.85546875" style="20" customWidth="1"/>
    <col min="7954" max="7954" width="12.7109375" style="20" customWidth="1"/>
    <col min="7955" max="8193" width="9.140625" style="20"/>
    <col min="8194" max="8194" width="2.7109375" style="20" customWidth="1"/>
    <col min="8195" max="8195" width="5.28515625" style="20" customWidth="1"/>
    <col min="8196" max="8198" width="9.140625" style="20"/>
    <col min="8199" max="8199" width="7.85546875" style="20" customWidth="1"/>
    <col min="8200" max="8200" width="4.5703125" style="20" customWidth="1"/>
    <col min="8201" max="8201" width="37.85546875" style="20" customWidth="1"/>
    <col min="8202" max="8203" width="9.140625" style="20"/>
    <col min="8204" max="8205" width="13.7109375" style="20" customWidth="1"/>
    <col min="8206" max="8206" width="7.5703125" style="20" customWidth="1"/>
    <col min="8207" max="8209" width="11.85546875" style="20" customWidth="1"/>
    <col min="8210" max="8210" width="12.7109375" style="20" customWidth="1"/>
    <col min="8211" max="8449" width="9.140625" style="20"/>
    <col min="8450" max="8450" width="2.7109375" style="20" customWidth="1"/>
    <col min="8451" max="8451" width="5.28515625" style="20" customWidth="1"/>
    <col min="8452" max="8454" width="9.140625" style="20"/>
    <col min="8455" max="8455" width="7.85546875" style="20" customWidth="1"/>
    <col min="8456" max="8456" width="4.5703125" style="20" customWidth="1"/>
    <col min="8457" max="8457" width="37.85546875" style="20" customWidth="1"/>
    <col min="8458" max="8459" width="9.140625" style="20"/>
    <col min="8460" max="8461" width="13.7109375" style="20" customWidth="1"/>
    <col min="8462" max="8462" width="7.5703125" style="20" customWidth="1"/>
    <col min="8463" max="8465" width="11.85546875" style="20" customWidth="1"/>
    <col min="8466" max="8466" width="12.7109375" style="20" customWidth="1"/>
    <col min="8467" max="8705" width="9.140625" style="20"/>
    <col min="8706" max="8706" width="2.7109375" style="20" customWidth="1"/>
    <col min="8707" max="8707" width="5.28515625" style="20" customWidth="1"/>
    <col min="8708" max="8710" width="9.140625" style="20"/>
    <col min="8711" max="8711" width="7.85546875" style="20" customWidth="1"/>
    <col min="8712" max="8712" width="4.5703125" style="20" customWidth="1"/>
    <col min="8713" max="8713" width="37.85546875" style="20" customWidth="1"/>
    <col min="8714" max="8715" width="9.140625" style="20"/>
    <col min="8716" max="8717" width="13.7109375" style="20" customWidth="1"/>
    <col min="8718" max="8718" width="7.5703125" style="20" customWidth="1"/>
    <col min="8719" max="8721" width="11.85546875" style="20" customWidth="1"/>
    <col min="8722" max="8722" width="12.7109375" style="20" customWidth="1"/>
    <col min="8723" max="8961" width="9.140625" style="20"/>
    <col min="8962" max="8962" width="2.7109375" style="20" customWidth="1"/>
    <col min="8963" max="8963" width="5.28515625" style="20" customWidth="1"/>
    <col min="8964" max="8966" width="9.140625" style="20"/>
    <col min="8967" max="8967" width="7.85546875" style="20" customWidth="1"/>
    <col min="8968" max="8968" width="4.5703125" style="20" customWidth="1"/>
    <col min="8969" max="8969" width="37.85546875" style="20" customWidth="1"/>
    <col min="8970" max="8971" width="9.140625" style="20"/>
    <col min="8972" max="8973" width="13.7109375" style="20" customWidth="1"/>
    <col min="8974" max="8974" width="7.5703125" style="20" customWidth="1"/>
    <col min="8975" max="8977" width="11.85546875" style="20" customWidth="1"/>
    <col min="8978" max="8978" width="12.7109375" style="20" customWidth="1"/>
    <col min="8979" max="9217" width="9.140625" style="20"/>
    <col min="9218" max="9218" width="2.7109375" style="20" customWidth="1"/>
    <col min="9219" max="9219" width="5.28515625" style="20" customWidth="1"/>
    <col min="9220" max="9222" width="9.140625" style="20"/>
    <col min="9223" max="9223" width="7.85546875" style="20" customWidth="1"/>
    <col min="9224" max="9224" width="4.5703125" style="20" customWidth="1"/>
    <col min="9225" max="9225" width="37.85546875" style="20" customWidth="1"/>
    <col min="9226" max="9227" width="9.140625" style="20"/>
    <col min="9228" max="9229" width="13.7109375" style="20" customWidth="1"/>
    <col min="9230" max="9230" width="7.5703125" style="20" customWidth="1"/>
    <col min="9231" max="9233" width="11.85546875" style="20" customWidth="1"/>
    <col min="9234" max="9234" width="12.7109375" style="20" customWidth="1"/>
    <col min="9235" max="9473" width="9.140625" style="20"/>
    <col min="9474" max="9474" width="2.7109375" style="20" customWidth="1"/>
    <col min="9475" max="9475" width="5.28515625" style="20" customWidth="1"/>
    <col min="9476" max="9478" width="9.140625" style="20"/>
    <col min="9479" max="9479" width="7.85546875" style="20" customWidth="1"/>
    <col min="9480" max="9480" width="4.5703125" style="20" customWidth="1"/>
    <col min="9481" max="9481" width="37.85546875" style="20" customWidth="1"/>
    <col min="9482" max="9483" width="9.140625" style="20"/>
    <col min="9484" max="9485" width="13.7109375" style="20" customWidth="1"/>
    <col min="9486" max="9486" width="7.5703125" style="20" customWidth="1"/>
    <col min="9487" max="9489" width="11.85546875" style="20" customWidth="1"/>
    <col min="9490" max="9490" width="12.7109375" style="20" customWidth="1"/>
    <col min="9491" max="9729" width="9.140625" style="20"/>
    <col min="9730" max="9730" width="2.7109375" style="20" customWidth="1"/>
    <col min="9731" max="9731" width="5.28515625" style="20" customWidth="1"/>
    <col min="9732" max="9734" width="9.140625" style="20"/>
    <col min="9735" max="9735" width="7.85546875" style="20" customWidth="1"/>
    <col min="9736" max="9736" width="4.5703125" style="20" customWidth="1"/>
    <col min="9737" max="9737" width="37.85546875" style="20" customWidth="1"/>
    <col min="9738" max="9739" width="9.140625" style="20"/>
    <col min="9740" max="9741" width="13.7109375" style="20" customWidth="1"/>
    <col min="9742" max="9742" width="7.5703125" style="20" customWidth="1"/>
    <col min="9743" max="9745" width="11.85546875" style="20" customWidth="1"/>
    <col min="9746" max="9746" width="12.7109375" style="20" customWidth="1"/>
    <col min="9747" max="9985" width="9.140625" style="20"/>
    <col min="9986" max="9986" width="2.7109375" style="20" customWidth="1"/>
    <col min="9987" max="9987" width="5.28515625" style="20" customWidth="1"/>
    <col min="9988" max="9990" width="9.140625" style="20"/>
    <col min="9991" max="9991" width="7.85546875" style="20" customWidth="1"/>
    <col min="9992" max="9992" width="4.5703125" style="20" customWidth="1"/>
    <col min="9993" max="9993" width="37.85546875" style="20" customWidth="1"/>
    <col min="9994" max="9995" width="9.140625" style="20"/>
    <col min="9996" max="9997" width="13.7109375" style="20" customWidth="1"/>
    <col min="9998" max="9998" width="7.5703125" style="20" customWidth="1"/>
    <col min="9999" max="10001" width="11.85546875" style="20" customWidth="1"/>
    <col min="10002" max="10002" width="12.7109375" style="20" customWidth="1"/>
    <col min="10003" max="10241" width="9.140625" style="20"/>
    <col min="10242" max="10242" width="2.7109375" style="20" customWidth="1"/>
    <col min="10243" max="10243" width="5.28515625" style="20" customWidth="1"/>
    <col min="10244" max="10246" width="9.140625" style="20"/>
    <col min="10247" max="10247" width="7.85546875" style="20" customWidth="1"/>
    <col min="10248" max="10248" width="4.5703125" style="20" customWidth="1"/>
    <col min="10249" max="10249" width="37.85546875" style="20" customWidth="1"/>
    <col min="10250" max="10251" width="9.140625" style="20"/>
    <col min="10252" max="10253" width="13.7109375" style="20" customWidth="1"/>
    <col min="10254" max="10254" width="7.5703125" style="20" customWidth="1"/>
    <col min="10255" max="10257" width="11.85546875" style="20" customWidth="1"/>
    <col min="10258" max="10258" width="12.7109375" style="20" customWidth="1"/>
    <col min="10259" max="10497" width="9.140625" style="20"/>
    <col min="10498" max="10498" width="2.7109375" style="20" customWidth="1"/>
    <col min="10499" max="10499" width="5.28515625" style="20" customWidth="1"/>
    <col min="10500" max="10502" width="9.140625" style="20"/>
    <col min="10503" max="10503" width="7.85546875" style="20" customWidth="1"/>
    <col min="10504" max="10504" width="4.5703125" style="20" customWidth="1"/>
    <col min="10505" max="10505" width="37.85546875" style="20" customWidth="1"/>
    <col min="10506" max="10507" width="9.140625" style="20"/>
    <col min="10508" max="10509" width="13.7109375" style="20" customWidth="1"/>
    <col min="10510" max="10510" width="7.5703125" style="20" customWidth="1"/>
    <col min="10511" max="10513" width="11.85546875" style="20" customWidth="1"/>
    <col min="10514" max="10514" width="12.7109375" style="20" customWidth="1"/>
    <col min="10515" max="10753" width="9.140625" style="20"/>
    <col min="10754" max="10754" width="2.7109375" style="20" customWidth="1"/>
    <col min="10755" max="10755" width="5.28515625" style="20" customWidth="1"/>
    <col min="10756" max="10758" width="9.140625" style="20"/>
    <col min="10759" max="10759" width="7.85546875" style="20" customWidth="1"/>
    <col min="10760" max="10760" width="4.5703125" style="20" customWidth="1"/>
    <col min="10761" max="10761" width="37.85546875" style="20" customWidth="1"/>
    <col min="10762" max="10763" width="9.140625" style="20"/>
    <col min="10764" max="10765" width="13.7109375" style="20" customWidth="1"/>
    <col min="10766" max="10766" width="7.5703125" style="20" customWidth="1"/>
    <col min="10767" max="10769" width="11.85546875" style="20" customWidth="1"/>
    <col min="10770" max="10770" width="12.7109375" style="20" customWidth="1"/>
    <col min="10771" max="11009" width="9.140625" style="20"/>
    <col min="11010" max="11010" width="2.7109375" style="20" customWidth="1"/>
    <col min="11011" max="11011" width="5.28515625" style="20" customWidth="1"/>
    <col min="11012" max="11014" width="9.140625" style="20"/>
    <col min="11015" max="11015" width="7.85546875" style="20" customWidth="1"/>
    <col min="11016" max="11016" width="4.5703125" style="20" customWidth="1"/>
    <col min="11017" max="11017" width="37.85546875" style="20" customWidth="1"/>
    <col min="11018" max="11019" width="9.140625" style="20"/>
    <col min="11020" max="11021" width="13.7109375" style="20" customWidth="1"/>
    <col min="11022" max="11022" width="7.5703125" style="20" customWidth="1"/>
    <col min="11023" max="11025" width="11.85546875" style="20" customWidth="1"/>
    <col min="11026" max="11026" width="12.7109375" style="20" customWidth="1"/>
    <col min="11027" max="11265" width="9.140625" style="20"/>
    <col min="11266" max="11266" width="2.7109375" style="20" customWidth="1"/>
    <col min="11267" max="11267" width="5.28515625" style="20" customWidth="1"/>
    <col min="11268" max="11270" width="9.140625" style="20"/>
    <col min="11271" max="11271" width="7.85546875" style="20" customWidth="1"/>
    <col min="11272" max="11272" width="4.5703125" style="20" customWidth="1"/>
    <col min="11273" max="11273" width="37.85546875" style="20" customWidth="1"/>
    <col min="11274" max="11275" width="9.140625" style="20"/>
    <col min="11276" max="11277" width="13.7109375" style="20" customWidth="1"/>
    <col min="11278" max="11278" width="7.5703125" style="20" customWidth="1"/>
    <col min="11279" max="11281" width="11.85546875" style="20" customWidth="1"/>
    <col min="11282" max="11282" width="12.7109375" style="20" customWidth="1"/>
    <col min="11283" max="11521" width="9.140625" style="20"/>
    <col min="11522" max="11522" width="2.7109375" style="20" customWidth="1"/>
    <col min="11523" max="11523" width="5.28515625" style="20" customWidth="1"/>
    <col min="11524" max="11526" width="9.140625" style="20"/>
    <col min="11527" max="11527" width="7.85546875" style="20" customWidth="1"/>
    <col min="11528" max="11528" width="4.5703125" style="20" customWidth="1"/>
    <col min="11529" max="11529" width="37.85546875" style="20" customWidth="1"/>
    <col min="11530" max="11531" width="9.140625" style="20"/>
    <col min="11532" max="11533" width="13.7109375" style="20" customWidth="1"/>
    <col min="11534" max="11534" width="7.5703125" style="20" customWidth="1"/>
    <col min="11535" max="11537" width="11.85546875" style="20" customWidth="1"/>
    <col min="11538" max="11538" width="12.7109375" style="20" customWidth="1"/>
    <col min="11539" max="11777" width="9.140625" style="20"/>
    <col min="11778" max="11778" width="2.7109375" style="20" customWidth="1"/>
    <col min="11779" max="11779" width="5.28515625" style="20" customWidth="1"/>
    <col min="11780" max="11782" width="9.140625" style="20"/>
    <col min="11783" max="11783" width="7.85546875" style="20" customWidth="1"/>
    <col min="11784" max="11784" width="4.5703125" style="20" customWidth="1"/>
    <col min="11785" max="11785" width="37.85546875" style="20" customWidth="1"/>
    <col min="11786" max="11787" width="9.140625" style="20"/>
    <col min="11788" max="11789" width="13.7109375" style="20" customWidth="1"/>
    <col min="11790" max="11790" width="7.5703125" style="20" customWidth="1"/>
    <col min="11791" max="11793" width="11.85546875" style="20" customWidth="1"/>
    <col min="11794" max="11794" width="12.7109375" style="20" customWidth="1"/>
    <col min="11795" max="12033" width="9.140625" style="20"/>
    <col min="12034" max="12034" width="2.7109375" style="20" customWidth="1"/>
    <col min="12035" max="12035" width="5.28515625" style="20" customWidth="1"/>
    <col min="12036" max="12038" width="9.140625" style="20"/>
    <col min="12039" max="12039" width="7.85546875" style="20" customWidth="1"/>
    <col min="12040" max="12040" width="4.5703125" style="20" customWidth="1"/>
    <col min="12041" max="12041" width="37.85546875" style="20" customWidth="1"/>
    <col min="12042" max="12043" width="9.140625" style="20"/>
    <col min="12044" max="12045" width="13.7109375" style="20" customWidth="1"/>
    <col min="12046" max="12046" width="7.5703125" style="20" customWidth="1"/>
    <col min="12047" max="12049" width="11.85546875" style="20" customWidth="1"/>
    <col min="12050" max="12050" width="12.7109375" style="20" customWidth="1"/>
    <col min="12051" max="12289" width="9.140625" style="20"/>
    <col min="12290" max="12290" width="2.7109375" style="20" customWidth="1"/>
    <col min="12291" max="12291" width="5.28515625" style="20" customWidth="1"/>
    <col min="12292" max="12294" width="9.140625" style="20"/>
    <col min="12295" max="12295" width="7.85546875" style="20" customWidth="1"/>
    <col min="12296" max="12296" width="4.5703125" style="20" customWidth="1"/>
    <col min="12297" max="12297" width="37.85546875" style="20" customWidth="1"/>
    <col min="12298" max="12299" width="9.140625" style="20"/>
    <col min="12300" max="12301" width="13.7109375" style="20" customWidth="1"/>
    <col min="12302" max="12302" width="7.5703125" style="20" customWidth="1"/>
    <col min="12303" max="12305" width="11.85546875" style="20" customWidth="1"/>
    <col min="12306" max="12306" width="12.7109375" style="20" customWidth="1"/>
    <col min="12307" max="12545" width="9.140625" style="20"/>
    <col min="12546" max="12546" width="2.7109375" style="20" customWidth="1"/>
    <col min="12547" max="12547" width="5.28515625" style="20" customWidth="1"/>
    <col min="12548" max="12550" width="9.140625" style="20"/>
    <col min="12551" max="12551" width="7.85546875" style="20" customWidth="1"/>
    <col min="12552" max="12552" width="4.5703125" style="20" customWidth="1"/>
    <col min="12553" max="12553" width="37.85546875" style="20" customWidth="1"/>
    <col min="12554" max="12555" width="9.140625" style="20"/>
    <col min="12556" max="12557" width="13.7109375" style="20" customWidth="1"/>
    <col min="12558" max="12558" width="7.5703125" style="20" customWidth="1"/>
    <col min="12559" max="12561" width="11.85546875" style="20" customWidth="1"/>
    <col min="12562" max="12562" width="12.7109375" style="20" customWidth="1"/>
    <col min="12563" max="12801" width="9.140625" style="20"/>
    <col min="12802" max="12802" width="2.7109375" style="20" customWidth="1"/>
    <col min="12803" max="12803" width="5.28515625" style="20" customWidth="1"/>
    <col min="12804" max="12806" width="9.140625" style="20"/>
    <col min="12807" max="12807" width="7.85546875" style="20" customWidth="1"/>
    <col min="12808" max="12808" width="4.5703125" style="20" customWidth="1"/>
    <col min="12809" max="12809" width="37.85546875" style="20" customWidth="1"/>
    <col min="12810" max="12811" width="9.140625" style="20"/>
    <col min="12812" max="12813" width="13.7109375" style="20" customWidth="1"/>
    <col min="12814" max="12814" width="7.5703125" style="20" customWidth="1"/>
    <col min="12815" max="12817" width="11.85546875" style="20" customWidth="1"/>
    <col min="12818" max="12818" width="12.7109375" style="20" customWidth="1"/>
    <col min="12819" max="13057" width="9.140625" style="20"/>
    <col min="13058" max="13058" width="2.7109375" style="20" customWidth="1"/>
    <col min="13059" max="13059" width="5.28515625" style="20" customWidth="1"/>
    <col min="13060" max="13062" width="9.140625" style="20"/>
    <col min="13063" max="13063" width="7.85546875" style="20" customWidth="1"/>
    <col min="13064" max="13064" width="4.5703125" style="20" customWidth="1"/>
    <col min="13065" max="13065" width="37.85546875" style="20" customWidth="1"/>
    <col min="13066" max="13067" width="9.140625" style="20"/>
    <col min="13068" max="13069" width="13.7109375" style="20" customWidth="1"/>
    <col min="13070" max="13070" width="7.5703125" style="20" customWidth="1"/>
    <col min="13071" max="13073" width="11.85546875" style="20" customWidth="1"/>
    <col min="13074" max="13074" width="12.7109375" style="20" customWidth="1"/>
    <col min="13075" max="13313" width="9.140625" style="20"/>
    <col min="13314" max="13314" width="2.7109375" style="20" customWidth="1"/>
    <col min="13315" max="13315" width="5.28515625" style="20" customWidth="1"/>
    <col min="13316" max="13318" width="9.140625" style="20"/>
    <col min="13319" max="13319" width="7.85546875" style="20" customWidth="1"/>
    <col min="13320" max="13320" width="4.5703125" style="20" customWidth="1"/>
    <col min="13321" max="13321" width="37.85546875" style="20" customWidth="1"/>
    <col min="13322" max="13323" width="9.140625" style="20"/>
    <col min="13324" max="13325" width="13.7109375" style="20" customWidth="1"/>
    <col min="13326" max="13326" width="7.5703125" style="20" customWidth="1"/>
    <col min="13327" max="13329" width="11.85546875" style="20" customWidth="1"/>
    <col min="13330" max="13330" width="12.7109375" style="20" customWidth="1"/>
    <col min="13331" max="13569" width="9.140625" style="20"/>
    <col min="13570" max="13570" width="2.7109375" style="20" customWidth="1"/>
    <col min="13571" max="13571" width="5.28515625" style="20" customWidth="1"/>
    <col min="13572" max="13574" width="9.140625" style="20"/>
    <col min="13575" max="13575" width="7.85546875" style="20" customWidth="1"/>
    <col min="13576" max="13576" width="4.5703125" style="20" customWidth="1"/>
    <col min="13577" max="13577" width="37.85546875" style="20" customWidth="1"/>
    <col min="13578" max="13579" width="9.140625" style="20"/>
    <col min="13580" max="13581" width="13.7109375" style="20" customWidth="1"/>
    <col min="13582" max="13582" width="7.5703125" style="20" customWidth="1"/>
    <col min="13583" max="13585" width="11.85546875" style="20" customWidth="1"/>
    <col min="13586" max="13586" width="12.7109375" style="20" customWidth="1"/>
    <col min="13587" max="13825" width="9.140625" style="20"/>
    <col min="13826" max="13826" width="2.7109375" style="20" customWidth="1"/>
    <col min="13827" max="13827" width="5.28515625" style="20" customWidth="1"/>
    <col min="13828" max="13830" width="9.140625" style="20"/>
    <col min="13831" max="13831" width="7.85546875" style="20" customWidth="1"/>
    <col min="13832" max="13832" width="4.5703125" style="20" customWidth="1"/>
    <col min="13833" max="13833" width="37.85546875" style="20" customWidth="1"/>
    <col min="13834" max="13835" width="9.140625" style="20"/>
    <col min="13836" max="13837" width="13.7109375" style="20" customWidth="1"/>
    <col min="13838" max="13838" width="7.5703125" style="20" customWidth="1"/>
    <col min="13839" max="13841" width="11.85546875" style="20" customWidth="1"/>
    <col min="13842" max="13842" width="12.7109375" style="20" customWidth="1"/>
    <col min="13843" max="14081" width="9.140625" style="20"/>
    <col min="14082" max="14082" width="2.7109375" style="20" customWidth="1"/>
    <col min="14083" max="14083" width="5.28515625" style="20" customWidth="1"/>
    <col min="14084" max="14086" width="9.140625" style="20"/>
    <col min="14087" max="14087" width="7.85546875" style="20" customWidth="1"/>
    <col min="14088" max="14088" width="4.5703125" style="20" customWidth="1"/>
    <col min="14089" max="14089" width="37.85546875" style="20" customWidth="1"/>
    <col min="14090" max="14091" width="9.140625" style="20"/>
    <col min="14092" max="14093" width="13.7109375" style="20" customWidth="1"/>
    <col min="14094" max="14094" width="7.5703125" style="20" customWidth="1"/>
    <col min="14095" max="14097" width="11.85546875" style="20" customWidth="1"/>
    <col min="14098" max="14098" width="12.7109375" style="20" customWidth="1"/>
    <col min="14099" max="14337" width="9.140625" style="20"/>
    <col min="14338" max="14338" width="2.7109375" style="20" customWidth="1"/>
    <col min="14339" max="14339" width="5.28515625" style="20" customWidth="1"/>
    <col min="14340" max="14342" width="9.140625" style="20"/>
    <col min="14343" max="14343" width="7.85546875" style="20" customWidth="1"/>
    <col min="14344" max="14344" width="4.5703125" style="20" customWidth="1"/>
    <col min="14345" max="14345" width="37.85546875" style="20" customWidth="1"/>
    <col min="14346" max="14347" width="9.140625" style="20"/>
    <col min="14348" max="14349" width="13.7109375" style="20" customWidth="1"/>
    <col min="14350" max="14350" width="7.5703125" style="20" customWidth="1"/>
    <col min="14351" max="14353" width="11.85546875" style="20" customWidth="1"/>
    <col min="14354" max="14354" width="12.7109375" style="20" customWidth="1"/>
    <col min="14355" max="14593" width="9.140625" style="20"/>
    <col min="14594" max="14594" width="2.7109375" style="20" customWidth="1"/>
    <col min="14595" max="14595" width="5.28515625" style="20" customWidth="1"/>
    <col min="14596" max="14598" width="9.140625" style="20"/>
    <col min="14599" max="14599" width="7.85546875" style="20" customWidth="1"/>
    <col min="14600" max="14600" width="4.5703125" style="20" customWidth="1"/>
    <col min="14601" max="14601" width="37.85546875" style="20" customWidth="1"/>
    <col min="14602" max="14603" width="9.140625" style="20"/>
    <col min="14604" max="14605" width="13.7109375" style="20" customWidth="1"/>
    <col min="14606" max="14606" width="7.5703125" style="20" customWidth="1"/>
    <col min="14607" max="14609" width="11.85546875" style="20" customWidth="1"/>
    <col min="14610" max="14610" width="12.7109375" style="20" customWidth="1"/>
    <col min="14611" max="14849" width="9.140625" style="20"/>
    <col min="14850" max="14850" width="2.7109375" style="20" customWidth="1"/>
    <col min="14851" max="14851" width="5.28515625" style="20" customWidth="1"/>
    <col min="14852" max="14854" width="9.140625" style="20"/>
    <col min="14855" max="14855" width="7.85546875" style="20" customWidth="1"/>
    <col min="14856" max="14856" width="4.5703125" style="20" customWidth="1"/>
    <col min="14857" max="14857" width="37.85546875" style="20" customWidth="1"/>
    <col min="14858" max="14859" width="9.140625" style="20"/>
    <col min="14860" max="14861" width="13.7109375" style="20" customWidth="1"/>
    <col min="14862" max="14862" width="7.5703125" style="20" customWidth="1"/>
    <col min="14863" max="14865" width="11.85546875" style="20" customWidth="1"/>
    <col min="14866" max="14866" width="12.7109375" style="20" customWidth="1"/>
    <col min="14867" max="15105" width="9.140625" style="20"/>
    <col min="15106" max="15106" width="2.7109375" style="20" customWidth="1"/>
    <col min="15107" max="15107" width="5.28515625" style="20" customWidth="1"/>
    <col min="15108" max="15110" width="9.140625" style="20"/>
    <col min="15111" max="15111" width="7.85546875" style="20" customWidth="1"/>
    <col min="15112" max="15112" width="4.5703125" style="20" customWidth="1"/>
    <col min="15113" max="15113" width="37.85546875" style="20" customWidth="1"/>
    <col min="15114" max="15115" width="9.140625" style="20"/>
    <col min="15116" max="15117" width="13.7109375" style="20" customWidth="1"/>
    <col min="15118" max="15118" width="7.5703125" style="20" customWidth="1"/>
    <col min="15119" max="15121" width="11.85546875" style="20" customWidth="1"/>
    <col min="15122" max="15122" width="12.7109375" style="20" customWidth="1"/>
    <col min="15123" max="15361" width="9.140625" style="20"/>
    <col min="15362" max="15362" width="2.7109375" style="20" customWidth="1"/>
    <col min="15363" max="15363" width="5.28515625" style="20" customWidth="1"/>
    <col min="15364" max="15366" width="9.140625" style="20"/>
    <col min="15367" max="15367" width="7.85546875" style="20" customWidth="1"/>
    <col min="15368" max="15368" width="4.5703125" style="20" customWidth="1"/>
    <col min="15369" max="15369" width="37.85546875" style="20" customWidth="1"/>
    <col min="15370" max="15371" width="9.140625" style="20"/>
    <col min="15372" max="15373" width="13.7109375" style="20" customWidth="1"/>
    <col min="15374" max="15374" width="7.5703125" style="20" customWidth="1"/>
    <col min="15375" max="15377" width="11.85546875" style="20" customWidth="1"/>
    <col min="15378" max="15378" width="12.7109375" style="20" customWidth="1"/>
    <col min="15379" max="15617" width="9.140625" style="20"/>
    <col min="15618" max="15618" width="2.7109375" style="20" customWidth="1"/>
    <col min="15619" max="15619" width="5.28515625" style="20" customWidth="1"/>
    <col min="15620" max="15622" width="9.140625" style="20"/>
    <col min="15623" max="15623" width="7.85546875" style="20" customWidth="1"/>
    <col min="15624" max="15624" width="4.5703125" style="20" customWidth="1"/>
    <col min="15625" max="15625" width="37.85546875" style="20" customWidth="1"/>
    <col min="15626" max="15627" width="9.140625" style="20"/>
    <col min="15628" max="15629" width="13.7109375" style="20" customWidth="1"/>
    <col min="15630" max="15630" width="7.5703125" style="20" customWidth="1"/>
    <col min="15631" max="15633" width="11.85546875" style="20" customWidth="1"/>
    <col min="15634" max="15634" width="12.7109375" style="20" customWidth="1"/>
    <col min="15635" max="15873" width="9.140625" style="20"/>
    <col min="15874" max="15874" width="2.7109375" style="20" customWidth="1"/>
    <col min="15875" max="15875" width="5.28515625" style="20" customWidth="1"/>
    <col min="15876" max="15878" width="9.140625" style="20"/>
    <col min="15879" max="15879" width="7.85546875" style="20" customWidth="1"/>
    <col min="15880" max="15880" width="4.5703125" style="20" customWidth="1"/>
    <col min="15881" max="15881" width="37.85546875" style="20" customWidth="1"/>
    <col min="15882" max="15883" width="9.140625" style="20"/>
    <col min="15884" max="15885" width="13.7109375" style="20" customWidth="1"/>
    <col min="15886" max="15886" width="7.5703125" style="20" customWidth="1"/>
    <col min="15887" max="15889" width="11.85546875" style="20" customWidth="1"/>
    <col min="15890" max="15890" width="12.7109375" style="20" customWidth="1"/>
    <col min="15891" max="16129" width="9.140625" style="20"/>
    <col min="16130" max="16130" width="2.7109375" style="20" customWidth="1"/>
    <col min="16131" max="16131" width="5.28515625" style="20" customWidth="1"/>
    <col min="16132" max="16134" width="9.140625" style="20"/>
    <col min="16135" max="16135" width="7.85546875" style="20" customWidth="1"/>
    <col min="16136" max="16136" width="4.5703125" style="20" customWidth="1"/>
    <col min="16137" max="16137" width="37.85546875" style="20" customWidth="1"/>
    <col min="16138" max="16139" width="9.140625" style="20"/>
    <col min="16140" max="16141" width="13.7109375" style="20" customWidth="1"/>
    <col min="16142" max="16142" width="7.5703125" style="20" customWidth="1"/>
    <col min="16143" max="16145" width="11.85546875" style="20" customWidth="1"/>
    <col min="16146" max="16146" width="12.7109375" style="20" customWidth="1"/>
    <col min="16147" max="16384" width="9.140625" style="20"/>
  </cols>
  <sheetData>
    <row r="2" spans="1:18" ht="12.75" customHeight="1" x14ac:dyDescent="0.3">
      <c r="A2" s="3"/>
      <c r="B2" s="1" t="s">
        <v>26</v>
      </c>
      <c r="C2" s="1"/>
      <c r="D2" s="2"/>
      <c r="E2" s="3"/>
      <c r="F2" s="2"/>
      <c r="G2" s="2"/>
      <c r="H2" s="54"/>
      <c r="I2" s="55"/>
      <c r="J2" s="4"/>
      <c r="K2" s="4"/>
      <c r="L2" s="4"/>
      <c r="M2" s="4"/>
      <c r="N2" s="4"/>
      <c r="O2" s="4"/>
      <c r="P2" s="4"/>
      <c r="Q2" s="4"/>
      <c r="R2" s="4"/>
    </row>
    <row r="3" spans="1:18" ht="12.75" customHeight="1" x14ac:dyDescent="0.3">
      <c r="A3" s="3"/>
      <c r="B3" s="5" t="s">
        <v>39</v>
      </c>
      <c r="C3" s="5"/>
      <c r="D3" s="2"/>
      <c r="E3" s="3"/>
      <c r="F3" s="2"/>
      <c r="G3" s="2"/>
      <c r="H3" s="54"/>
      <c r="I3" s="55"/>
      <c r="J3" s="4"/>
      <c r="K3" s="4"/>
      <c r="L3" s="4"/>
      <c r="M3" s="4"/>
      <c r="N3" s="4"/>
      <c r="O3" s="4"/>
      <c r="P3" s="4"/>
      <c r="Q3" s="4"/>
      <c r="R3" s="4"/>
    </row>
    <row r="4" spans="1:18" ht="12.75" customHeight="1" x14ac:dyDescent="0.3">
      <c r="A4" s="3"/>
      <c r="B4" s="6"/>
      <c r="C4" s="6"/>
      <c r="D4" s="3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10"/>
    </row>
    <row r="5" spans="1:18" ht="12.75" customHeight="1" x14ac:dyDescent="0.3">
      <c r="A5" s="3"/>
      <c r="B5" s="7" t="s">
        <v>0</v>
      </c>
      <c r="C5" s="7"/>
      <c r="D5" s="3"/>
      <c r="E5" s="3"/>
      <c r="F5" s="3"/>
      <c r="G5" s="3"/>
      <c r="H5" s="3"/>
      <c r="I5" s="4"/>
      <c r="J5" s="4"/>
      <c r="K5" s="4"/>
      <c r="L5" s="4"/>
      <c r="M5" s="4"/>
      <c r="N5" s="4"/>
      <c r="O5" s="4"/>
      <c r="P5" s="4"/>
      <c r="Q5" s="4"/>
      <c r="R5" s="10"/>
    </row>
    <row r="6" spans="1:18" ht="12.75" customHeight="1" x14ac:dyDescent="0.3">
      <c r="A6" s="3"/>
      <c r="B6" s="7"/>
      <c r="C6" s="7"/>
      <c r="D6" s="3"/>
      <c r="E6" s="3"/>
      <c r="F6" s="3"/>
      <c r="G6" s="3"/>
      <c r="H6" s="3"/>
      <c r="I6" s="4"/>
      <c r="J6" s="4"/>
      <c r="K6" s="4"/>
      <c r="L6" s="4"/>
      <c r="M6" s="4"/>
      <c r="N6" s="4"/>
      <c r="O6" s="4"/>
      <c r="P6" s="4"/>
      <c r="Q6" s="4"/>
      <c r="R6" s="10"/>
    </row>
    <row r="7" spans="1:18" ht="12.75" customHeight="1" x14ac:dyDescent="0.3">
      <c r="A7" s="3"/>
      <c r="B7" s="7"/>
      <c r="C7" s="7"/>
      <c r="D7" s="3"/>
      <c r="E7" s="3"/>
      <c r="F7" s="3"/>
      <c r="G7" s="3"/>
      <c r="H7" s="3"/>
      <c r="I7" s="4"/>
      <c r="J7" s="4"/>
      <c r="K7" s="4"/>
      <c r="L7" s="4"/>
      <c r="M7" s="4"/>
      <c r="N7" s="4"/>
      <c r="O7" s="4"/>
      <c r="P7" s="4"/>
      <c r="Q7" s="4"/>
      <c r="R7" s="10"/>
    </row>
    <row r="8" spans="1:18" ht="12.75" customHeight="1" x14ac:dyDescent="0.3">
      <c r="A8" s="8"/>
      <c r="B8" s="8"/>
      <c r="C8" s="8"/>
      <c r="D8" s="8"/>
      <c r="E8" s="8"/>
      <c r="F8" s="8"/>
      <c r="G8" s="8"/>
      <c r="H8" s="8"/>
      <c r="I8" s="9" t="s">
        <v>322</v>
      </c>
      <c r="J8" s="56"/>
      <c r="K8" s="9"/>
      <c r="L8" s="9"/>
      <c r="M8" s="9"/>
      <c r="N8" s="10"/>
      <c r="O8" s="10"/>
      <c r="P8" s="10"/>
      <c r="Q8" s="10"/>
      <c r="R8" s="10"/>
    </row>
    <row r="9" spans="1:18" ht="12.75" customHeight="1" x14ac:dyDescent="0.3">
      <c r="A9" s="8"/>
      <c r="B9" s="8"/>
      <c r="C9" s="8"/>
      <c r="D9" s="8"/>
      <c r="E9" s="8"/>
      <c r="F9" s="8"/>
      <c r="G9" s="8"/>
      <c r="H9" s="8"/>
      <c r="I9" s="9" t="s">
        <v>661</v>
      </c>
      <c r="J9" s="9"/>
      <c r="K9" s="57"/>
      <c r="L9" s="57"/>
      <c r="M9" s="58"/>
      <c r="N9" s="59"/>
      <c r="O9" s="59"/>
      <c r="P9" s="57"/>
      <c r="Q9" s="10"/>
      <c r="R9" s="10"/>
    </row>
    <row r="10" spans="1:18" ht="12.75" customHeight="1" x14ac:dyDescent="0.3">
      <c r="A10" s="3"/>
      <c r="B10" s="6"/>
      <c r="C10" s="6"/>
      <c r="D10" s="3"/>
      <c r="E10" s="3"/>
      <c r="F10" s="3"/>
      <c r="G10" s="3"/>
      <c r="H10" s="3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2.75" customHeight="1" x14ac:dyDescent="0.3">
      <c r="A11" s="7"/>
      <c r="B11" s="60"/>
      <c r="C11" s="108"/>
      <c r="D11" s="195"/>
      <c r="E11" s="195"/>
      <c r="F11" s="195"/>
      <c r="G11" s="195"/>
      <c r="H11" s="61"/>
      <c r="I11" s="62"/>
      <c r="J11" s="63" t="s">
        <v>323</v>
      </c>
      <c r="K11" s="64"/>
      <c r="L11" s="65"/>
      <c r="M11" s="66"/>
      <c r="N11" s="67" t="s">
        <v>324</v>
      </c>
      <c r="O11" s="66"/>
      <c r="P11" s="68"/>
      <c r="Q11" s="65" t="s">
        <v>325</v>
      </c>
      <c r="R11" s="69"/>
    </row>
    <row r="12" spans="1:18" ht="12.75" customHeight="1" x14ac:dyDescent="0.3">
      <c r="A12" s="7"/>
      <c r="B12" s="70" t="s">
        <v>1</v>
      </c>
      <c r="C12" s="109" t="s">
        <v>2</v>
      </c>
      <c r="D12" s="71"/>
      <c r="E12" s="196" t="s">
        <v>326</v>
      </c>
      <c r="F12" s="196"/>
      <c r="G12" s="196"/>
      <c r="H12" s="196"/>
      <c r="I12" s="72" t="s">
        <v>327</v>
      </c>
      <c r="J12" s="73" t="s">
        <v>328</v>
      </c>
      <c r="K12" s="68" t="s">
        <v>329</v>
      </c>
      <c r="L12" s="68" t="s">
        <v>7</v>
      </c>
      <c r="M12" s="68" t="s">
        <v>7</v>
      </c>
      <c r="N12" s="68" t="s">
        <v>8</v>
      </c>
      <c r="O12" s="68" t="s">
        <v>9</v>
      </c>
      <c r="P12" s="68" t="s">
        <v>9</v>
      </c>
      <c r="Q12" s="74" t="s">
        <v>10</v>
      </c>
      <c r="R12" s="74" t="s">
        <v>10</v>
      </c>
    </row>
    <row r="13" spans="1:18" ht="12.75" customHeight="1" x14ac:dyDescent="0.3">
      <c r="A13" s="7"/>
      <c r="B13" s="75"/>
      <c r="C13" s="110"/>
      <c r="D13" s="76"/>
      <c r="E13" s="76"/>
      <c r="F13" s="76"/>
      <c r="G13" s="76"/>
      <c r="H13" s="76"/>
      <c r="I13" s="77"/>
      <c r="J13" s="78" t="s">
        <v>330</v>
      </c>
      <c r="K13" s="68"/>
      <c r="L13" s="68" t="s">
        <v>331</v>
      </c>
      <c r="M13" s="68" t="s">
        <v>332</v>
      </c>
      <c r="N13" s="79"/>
      <c r="O13" s="68" t="s">
        <v>331</v>
      </c>
      <c r="P13" s="80" t="s">
        <v>332</v>
      </c>
      <c r="Q13" s="81" t="s">
        <v>333</v>
      </c>
      <c r="R13" s="80" t="s">
        <v>334</v>
      </c>
    </row>
    <row r="14" spans="1:18" ht="12.75" customHeight="1" x14ac:dyDescent="0.3">
      <c r="B14" s="82">
        <f>B13+1</f>
        <v>1</v>
      </c>
      <c r="C14" s="115">
        <v>830</v>
      </c>
      <c r="D14" s="135" t="s">
        <v>408</v>
      </c>
      <c r="E14" s="136"/>
      <c r="F14" s="136"/>
      <c r="G14" s="137"/>
      <c r="H14" s="83" t="s">
        <v>13</v>
      </c>
      <c r="I14" s="84"/>
      <c r="J14" s="46">
        <v>70</v>
      </c>
      <c r="K14" s="46">
        <v>600</v>
      </c>
      <c r="L14" s="31">
        <v>0</v>
      </c>
      <c r="M14" s="31">
        <v>0</v>
      </c>
      <c r="N14" s="25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PRODUCT(K14,P14)</f>
        <v>0</v>
      </c>
    </row>
    <row r="15" spans="1:18" ht="12.75" customHeight="1" x14ac:dyDescent="0.3">
      <c r="B15" s="82">
        <f>B14+1</f>
        <v>2</v>
      </c>
      <c r="C15" s="116">
        <v>831</v>
      </c>
      <c r="D15" s="207" t="s">
        <v>409</v>
      </c>
      <c r="E15" s="207"/>
      <c r="F15" s="207"/>
      <c r="G15" s="207"/>
      <c r="H15" s="83" t="s">
        <v>13</v>
      </c>
      <c r="I15" s="84"/>
      <c r="J15" s="46">
        <v>20</v>
      </c>
      <c r="K15" s="46">
        <v>300</v>
      </c>
      <c r="L15" s="31">
        <v>0</v>
      </c>
      <c r="M15" s="31">
        <v>0</v>
      </c>
      <c r="N15" s="25">
        <v>9.5</v>
      </c>
      <c r="O15" s="31">
        <f t="shared" ref="O15:P19" si="0">PRODUCT(L15,1.095)</f>
        <v>0</v>
      </c>
      <c r="P15" s="31">
        <f t="shared" si="0"/>
        <v>0</v>
      </c>
      <c r="Q15" s="32">
        <f t="shared" ref="Q15:R19" si="1">PRODUCT(J15,O15)</f>
        <v>0</v>
      </c>
      <c r="R15" s="32">
        <f t="shared" si="1"/>
        <v>0</v>
      </c>
    </row>
    <row r="16" spans="1:18" ht="12.75" customHeight="1" x14ac:dyDescent="0.3">
      <c r="B16" s="82">
        <f t="shared" ref="B16:B20" si="2">B15+1</f>
        <v>3</v>
      </c>
      <c r="C16" s="116">
        <v>832</v>
      </c>
      <c r="D16" s="207" t="s">
        <v>343</v>
      </c>
      <c r="E16" s="207"/>
      <c r="F16" s="207"/>
      <c r="G16" s="207"/>
      <c r="H16" s="83" t="s">
        <v>13</v>
      </c>
      <c r="I16" s="84"/>
      <c r="J16" s="46">
        <v>30</v>
      </c>
      <c r="K16" s="46">
        <v>300</v>
      </c>
      <c r="L16" s="31">
        <v>0</v>
      </c>
      <c r="M16" s="31">
        <v>0</v>
      </c>
      <c r="N16" s="25">
        <v>9.5</v>
      </c>
      <c r="O16" s="31">
        <f t="shared" si="0"/>
        <v>0</v>
      </c>
      <c r="P16" s="31">
        <f t="shared" si="0"/>
        <v>0</v>
      </c>
      <c r="Q16" s="32">
        <f t="shared" si="1"/>
        <v>0</v>
      </c>
      <c r="R16" s="32">
        <f t="shared" si="1"/>
        <v>0</v>
      </c>
    </row>
    <row r="17" spans="2:18" ht="12.75" customHeight="1" x14ac:dyDescent="0.3">
      <c r="B17" s="82">
        <f t="shared" si="2"/>
        <v>4</v>
      </c>
      <c r="C17" s="116">
        <v>833</v>
      </c>
      <c r="D17" s="207" t="s">
        <v>354</v>
      </c>
      <c r="E17" s="207"/>
      <c r="F17" s="207"/>
      <c r="G17" s="207"/>
      <c r="H17" s="83" t="s">
        <v>13</v>
      </c>
      <c r="I17" s="84"/>
      <c r="J17" s="46">
        <v>80</v>
      </c>
      <c r="K17" s="46">
        <v>720</v>
      </c>
      <c r="L17" s="31">
        <v>0</v>
      </c>
      <c r="M17" s="31">
        <v>0</v>
      </c>
      <c r="N17" s="25">
        <v>9.5</v>
      </c>
      <c r="O17" s="31">
        <f t="shared" si="0"/>
        <v>0</v>
      </c>
      <c r="P17" s="31">
        <f t="shared" si="0"/>
        <v>0</v>
      </c>
      <c r="Q17" s="32">
        <f t="shared" si="1"/>
        <v>0</v>
      </c>
      <c r="R17" s="32">
        <f t="shared" si="1"/>
        <v>0</v>
      </c>
    </row>
    <row r="18" spans="2:18" ht="12.75" customHeight="1" x14ac:dyDescent="0.3">
      <c r="B18" s="82">
        <f t="shared" si="2"/>
        <v>5</v>
      </c>
      <c r="C18" s="116">
        <v>834</v>
      </c>
      <c r="D18" s="207" t="s">
        <v>410</v>
      </c>
      <c r="E18" s="207"/>
      <c r="F18" s="207"/>
      <c r="G18" s="207"/>
      <c r="H18" s="83" t="s">
        <v>13</v>
      </c>
      <c r="I18" s="84"/>
      <c r="J18" s="46">
        <v>10</v>
      </c>
      <c r="K18" s="46">
        <v>90</v>
      </c>
      <c r="L18" s="31">
        <v>0</v>
      </c>
      <c r="M18" s="31">
        <v>0</v>
      </c>
      <c r="N18" s="25">
        <v>9.5</v>
      </c>
      <c r="O18" s="31">
        <f t="shared" si="0"/>
        <v>0</v>
      </c>
      <c r="P18" s="31">
        <f t="shared" si="0"/>
        <v>0</v>
      </c>
      <c r="Q18" s="32">
        <f t="shared" si="1"/>
        <v>0</v>
      </c>
      <c r="R18" s="32">
        <f t="shared" si="1"/>
        <v>0</v>
      </c>
    </row>
    <row r="19" spans="2:18" ht="12.75" customHeight="1" x14ac:dyDescent="0.3">
      <c r="B19" s="82">
        <f t="shared" si="2"/>
        <v>6</v>
      </c>
      <c r="C19" s="116">
        <v>835</v>
      </c>
      <c r="D19" s="207" t="s">
        <v>350</v>
      </c>
      <c r="E19" s="207"/>
      <c r="F19" s="207"/>
      <c r="G19" s="207"/>
      <c r="H19" s="83" t="s">
        <v>13</v>
      </c>
      <c r="I19" s="84"/>
      <c r="J19" s="46">
        <v>70</v>
      </c>
      <c r="K19" s="46">
        <v>300</v>
      </c>
      <c r="L19" s="31">
        <v>0</v>
      </c>
      <c r="M19" s="31">
        <v>0</v>
      </c>
      <c r="N19" s="25">
        <v>9.5</v>
      </c>
      <c r="O19" s="31">
        <f t="shared" si="0"/>
        <v>0</v>
      </c>
      <c r="P19" s="31">
        <f t="shared" si="0"/>
        <v>0</v>
      </c>
      <c r="Q19" s="32">
        <f t="shared" si="1"/>
        <v>0</v>
      </c>
      <c r="R19" s="32">
        <f t="shared" si="1"/>
        <v>0</v>
      </c>
    </row>
    <row r="20" spans="2:18" ht="12.75" customHeight="1" x14ac:dyDescent="0.3">
      <c r="B20" s="82">
        <f t="shared" si="2"/>
        <v>7</v>
      </c>
      <c r="C20" s="116">
        <v>836</v>
      </c>
      <c r="D20" s="207" t="s">
        <v>367</v>
      </c>
      <c r="E20" s="207"/>
      <c r="F20" s="207"/>
      <c r="G20" s="207"/>
      <c r="H20" s="83" t="s">
        <v>13</v>
      </c>
      <c r="I20" s="84"/>
      <c r="J20" s="46">
        <v>60</v>
      </c>
      <c r="K20" s="46">
        <v>300</v>
      </c>
      <c r="L20" s="31">
        <v>0</v>
      </c>
      <c r="M20" s="31">
        <v>0</v>
      </c>
      <c r="N20" s="25">
        <v>9.5</v>
      </c>
      <c r="O20" s="31">
        <f t="shared" ref="O20" si="3">PRODUCT(L20,1.095)</f>
        <v>0</v>
      </c>
      <c r="P20" s="31">
        <f t="shared" ref="P20" si="4">PRODUCT(M20,1.095)</f>
        <v>0</v>
      </c>
      <c r="Q20" s="32">
        <f t="shared" ref="Q20" si="5">PRODUCT(J20,O20)</f>
        <v>0</v>
      </c>
      <c r="R20" s="32">
        <f t="shared" ref="R20" si="6">PRODUCT(K20,P20)</f>
        <v>0</v>
      </c>
    </row>
    <row r="21" spans="2:18" ht="12.75" customHeight="1" x14ac:dyDescent="0.3">
      <c r="B21" s="85"/>
      <c r="C21" s="111"/>
      <c r="D21" s="204" t="s">
        <v>411</v>
      </c>
      <c r="E21" s="205"/>
      <c r="F21" s="205"/>
      <c r="G21" s="206"/>
      <c r="H21" s="86"/>
      <c r="I21" s="86"/>
      <c r="J21" s="86"/>
      <c r="K21" s="86"/>
      <c r="L21" s="86"/>
      <c r="M21" s="86"/>
      <c r="N21" s="86"/>
      <c r="O21" s="86"/>
      <c r="P21" s="86"/>
      <c r="Q21" s="87">
        <f>SUM(Q14:Q20)</f>
        <v>0</v>
      </c>
      <c r="R21" s="88">
        <f>SUM(R14:R20)</f>
        <v>0</v>
      </c>
    </row>
    <row r="22" spans="2:18" ht="12.75" customHeight="1" x14ac:dyDescent="0.3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2:18" ht="12.75" customHeight="1" x14ac:dyDescent="0.3">
      <c r="B23" s="26" t="s">
        <v>20</v>
      </c>
      <c r="C23" s="26"/>
      <c r="D23" s="26"/>
      <c r="E23" s="26"/>
      <c r="F23" s="26"/>
      <c r="G23" s="26"/>
      <c r="H23" s="26"/>
      <c r="I23" s="26"/>
      <c r="J23" s="26"/>
      <c r="K23" s="26"/>
      <c r="L23" s="89"/>
      <c r="M23" s="89"/>
      <c r="N23" s="89"/>
      <c r="O23" s="89"/>
      <c r="P23" s="89"/>
      <c r="Q23" s="89"/>
      <c r="R23" s="89"/>
    </row>
    <row r="24" spans="2:18" ht="12.75" customHeight="1" x14ac:dyDescent="0.3">
      <c r="B24" s="26" t="s">
        <v>21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2:18" ht="12.75" customHeight="1" x14ac:dyDescent="0.3">
      <c r="B25" s="26" t="s">
        <v>22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2:18" ht="12.75" customHeight="1" x14ac:dyDescent="0.3">
      <c r="B26" s="89" t="s">
        <v>649</v>
      </c>
      <c r="C26" s="89"/>
      <c r="D26" s="89"/>
      <c r="E26" s="89"/>
      <c r="F26" s="89"/>
      <c r="G26" s="89"/>
      <c r="H26" s="89"/>
      <c r="I26" s="89"/>
      <c r="J26" s="89"/>
      <c r="K26" s="26"/>
      <c r="L26" s="26"/>
      <c r="M26" s="26"/>
      <c r="N26" s="26"/>
      <c r="O26" s="26"/>
      <c r="P26" s="26"/>
      <c r="Q26" s="26"/>
      <c r="R26" s="26"/>
    </row>
    <row r="27" spans="2:18" ht="12.75" customHeight="1" x14ac:dyDescent="0.3">
      <c r="B27" s="90" t="s">
        <v>395</v>
      </c>
      <c r="C27" s="90"/>
      <c r="D27" s="90"/>
      <c r="E27" s="90"/>
      <c r="F27" s="90"/>
      <c r="G27" s="91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  <row r="28" spans="2:18" ht="12.75" customHeight="1" x14ac:dyDescent="0.3">
      <c r="B28" s="92" t="s">
        <v>407</v>
      </c>
      <c r="C28" s="92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2:18" ht="12.75" customHeight="1" x14ac:dyDescent="0.3">
      <c r="B29" s="49"/>
      <c r="C29" s="49"/>
      <c r="D29" s="50"/>
      <c r="E29" s="50"/>
      <c r="F29" s="50"/>
      <c r="G29" s="50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2:18" ht="12.75" customHeight="1" x14ac:dyDescent="0.3">
      <c r="B30" s="49" t="s">
        <v>73</v>
      </c>
      <c r="C30" s="49"/>
      <c r="D30" s="50"/>
      <c r="E30" s="50"/>
      <c r="F30" s="50"/>
      <c r="G30" s="50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2:18" ht="12.75" customHeight="1" x14ac:dyDescent="0.3">
      <c r="B31" s="49"/>
      <c r="C31" s="49"/>
      <c r="D31" s="50"/>
      <c r="E31" s="50"/>
      <c r="F31" s="50"/>
      <c r="G31" s="50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2:18" ht="12.75" customHeight="1" x14ac:dyDescent="0.3">
      <c r="B32" s="92" t="s">
        <v>396</v>
      </c>
      <c r="C32" s="92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</row>
    <row r="33" spans="2:18" ht="12.75" customHeight="1" x14ac:dyDescent="0.3">
      <c r="B33" s="92" t="s">
        <v>397</v>
      </c>
      <c r="C33" s="92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spans="2:18" ht="12.75" customHeight="1" x14ac:dyDescent="0.3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</row>
    <row r="35" spans="2:18" ht="12.75" customHeight="1" x14ac:dyDescent="0.3">
      <c r="B35" s="26" t="s">
        <v>23</v>
      </c>
      <c r="C35" s="26"/>
      <c r="D35" s="26"/>
      <c r="E35" s="26"/>
      <c r="F35" s="26"/>
      <c r="G35" s="26"/>
      <c r="H35" s="26"/>
      <c r="I35" s="28" t="s">
        <v>24</v>
      </c>
      <c r="J35" s="26"/>
      <c r="K35" s="26"/>
      <c r="L35" s="26"/>
      <c r="M35" s="26"/>
      <c r="N35" s="26" t="s">
        <v>25</v>
      </c>
      <c r="O35" s="26"/>
      <c r="P35" s="26"/>
      <c r="Q35" s="26"/>
      <c r="R35" s="26"/>
    </row>
  </sheetData>
  <protectedRanges>
    <protectedRange sqref="E35" name="Range4"/>
    <protectedRange sqref="L14:M20" name="Range3"/>
    <protectedRange sqref="I14:I20" name="Range2"/>
    <protectedRange sqref="E5:F6" name="Range1"/>
  </protectedRanges>
  <mergeCells count="10">
    <mergeCell ref="D17:G17"/>
    <mergeCell ref="D18:G18"/>
    <mergeCell ref="D19:G19"/>
    <mergeCell ref="D21:G21"/>
    <mergeCell ref="D11:G11"/>
    <mergeCell ref="E12:H12"/>
    <mergeCell ref="D14:G14"/>
    <mergeCell ref="D15:G15"/>
    <mergeCell ref="D16:G16"/>
    <mergeCell ref="D20:G20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8"/>
  <sheetViews>
    <sheetView topLeftCell="A17" zoomScale="110" zoomScaleNormal="110" workbookViewId="0">
      <selection activeCell="Q18" sqref="Q18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3.7109375" style="20" customWidth="1"/>
    <col min="4" max="6" width="9.140625" style="20"/>
    <col min="7" max="7" width="7.85546875" style="20" customWidth="1"/>
    <col min="8" max="8" width="4.5703125" style="20" customWidth="1"/>
    <col min="9" max="9" width="37.85546875" style="20" customWidth="1"/>
    <col min="10" max="11" width="9.140625" style="20"/>
    <col min="12" max="13" width="13.7109375" style="20" customWidth="1"/>
    <col min="14" max="14" width="7.5703125" style="20" customWidth="1"/>
    <col min="15" max="17" width="11.85546875" style="20" customWidth="1"/>
    <col min="18" max="18" width="12.7109375" style="20" customWidth="1"/>
    <col min="19" max="257" width="9.140625" style="20"/>
    <col min="258" max="258" width="2.7109375" style="20" customWidth="1"/>
    <col min="259" max="259" width="5.28515625" style="20" customWidth="1"/>
    <col min="260" max="262" width="9.140625" style="20"/>
    <col min="263" max="263" width="7.85546875" style="20" customWidth="1"/>
    <col min="264" max="264" width="4.5703125" style="20" customWidth="1"/>
    <col min="265" max="265" width="37.85546875" style="20" customWidth="1"/>
    <col min="266" max="267" width="9.140625" style="20"/>
    <col min="268" max="269" width="13.7109375" style="20" customWidth="1"/>
    <col min="270" max="270" width="7.5703125" style="20" customWidth="1"/>
    <col min="271" max="273" width="11.85546875" style="20" customWidth="1"/>
    <col min="274" max="274" width="12.7109375" style="20" customWidth="1"/>
    <col min="275" max="513" width="9.140625" style="20"/>
    <col min="514" max="514" width="2.7109375" style="20" customWidth="1"/>
    <col min="515" max="515" width="5.28515625" style="20" customWidth="1"/>
    <col min="516" max="518" width="9.140625" style="20"/>
    <col min="519" max="519" width="7.85546875" style="20" customWidth="1"/>
    <col min="520" max="520" width="4.5703125" style="20" customWidth="1"/>
    <col min="521" max="521" width="37.85546875" style="20" customWidth="1"/>
    <col min="522" max="523" width="9.140625" style="20"/>
    <col min="524" max="525" width="13.7109375" style="20" customWidth="1"/>
    <col min="526" max="526" width="7.5703125" style="20" customWidth="1"/>
    <col min="527" max="529" width="11.85546875" style="20" customWidth="1"/>
    <col min="530" max="530" width="12.7109375" style="20" customWidth="1"/>
    <col min="531" max="769" width="9.140625" style="20"/>
    <col min="770" max="770" width="2.7109375" style="20" customWidth="1"/>
    <col min="771" max="771" width="5.28515625" style="20" customWidth="1"/>
    <col min="772" max="774" width="9.140625" style="20"/>
    <col min="775" max="775" width="7.85546875" style="20" customWidth="1"/>
    <col min="776" max="776" width="4.5703125" style="20" customWidth="1"/>
    <col min="777" max="777" width="37.85546875" style="20" customWidth="1"/>
    <col min="778" max="779" width="9.140625" style="20"/>
    <col min="780" max="781" width="13.7109375" style="20" customWidth="1"/>
    <col min="782" max="782" width="7.5703125" style="20" customWidth="1"/>
    <col min="783" max="785" width="11.85546875" style="20" customWidth="1"/>
    <col min="786" max="786" width="12.7109375" style="20" customWidth="1"/>
    <col min="787" max="1025" width="9.140625" style="20"/>
    <col min="1026" max="1026" width="2.7109375" style="20" customWidth="1"/>
    <col min="1027" max="1027" width="5.28515625" style="20" customWidth="1"/>
    <col min="1028" max="1030" width="9.140625" style="20"/>
    <col min="1031" max="1031" width="7.85546875" style="20" customWidth="1"/>
    <col min="1032" max="1032" width="4.5703125" style="20" customWidth="1"/>
    <col min="1033" max="1033" width="37.85546875" style="20" customWidth="1"/>
    <col min="1034" max="1035" width="9.140625" style="20"/>
    <col min="1036" max="1037" width="13.7109375" style="20" customWidth="1"/>
    <col min="1038" max="1038" width="7.5703125" style="20" customWidth="1"/>
    <col min="1039" max="1041" width="11.85546875" style="20" customWidth="1"/>
    <col min="1042" max="1042" width="12.7109375" style="20" customWidth="1"/>
    <col min="1043" max="1281" width="9.140625" style="20"/>
    <col min="1282" max="1282" width="2.7109375" style="20" customWidth="1"/>
    <col min="1283" max="1283" width="5.28515625" style="20" customWidth="1"/>
    <col min="1284" max="1286" width="9.140625" style="20"/>
    <col min="1287" max="1287" width="7.85546875" style="20" customWidth="1"/>
    <col min="1288" max="1288" width="4.5703125" style="20" customWidth="1"/>
    <col min="1289" max="1289" width="37.85546875" style="20" customWidth="1"/>
    <col min="1290" max="1291" width="9.140625" style="20"/>
    <col min="1292" max="1293" width="13.7109375" style="20" customWidth="1"/>
    <col min="1294" max="1294" width="7.5703125" style="20" customWidth="1"/>
    <col min="1295" max="1297" width="11.85546875" style="20" customWidth="1"/>
    <col min="1298" max="1298" width="12.7109375" style="20" customWidth="1"/>
    <col min="1299" max="1537" width="9.140625" style="20"/>
    <col min="1538" max="1538" width="2.7109375" style="20" customWidth="1"/>
    <col min="1539" max="1539" width="5.28515625" style="20" customWidth="1"/>
    <col min="1540" max="1542" width="9.140625" style="20"/>
    <col min="1543" max="1543" width="7.85546875" style="20" customWidth="1"/>
    <col min="1544" max="1544" width="4.5703125" style="20" customWidth="1"/>
    <col min="1545" max="1545" width="37.85546875" style="20" customWidth="1"/>
    <col min="1546" max="1547" width="9.140625" style="20"/>
    <col min="1548" max="1549" width="13.7109375" style="20" customWidth="1"/>
    <col min="1550" max="1550" width="7.5703125" style="20" customWidth="1"/>
    <col min="1551" max="1553" width="11.85546875" style="20" customWidth="1"/>
    <col min="1554" max="1554" width="12.7109375" style="20" customWidth="1"/>
    <col min="1555" max="1793" width="9.140625" style="20"/>
    <col min="1794" max="1794" width="2.7109375" style="20" customWidth="1"/>
    <col min="1795" max="1795" width="5.28515625" style="20" customWidth="1"/>
    <col min="1796" max="1798" width="9.140625" style="20"/>
    <col min="1799" max="1799" width="7.85546875" style="20" customWidth="1"/>
    <col min="1800" max="1800" width="4.5703125" style="20" customWidth="1"/>
    <col min="1801" max="1801" width="37.85546875" style="20" customWidth="1"/>
    <col min="1802" max="1803" width="9.140625" style="20"/>
    <col min="1804" max="1805" width="13.7109375" style="20" customWidth="1"/>
    <col min="1806" max="1806" width="7.5703125" style="20" customWidth="1"/>
    <col min="1807" max="1809" width="11.85546875" style="20" customWidth="1"/>
    <col min="1810" max="1810" width="12.7109375" style="20" customWidth="1"/>
    <col min="1811" max="2049" width="9.140625" style="20"/>
    <col min="2050" max="2050" width="2.7109375" style="20" customWidth="1"/>
    <col min="2051" max="2051" width="5.28515625" style="20" customWidth="1"/>
    <col min="2052" max="2054" width="9.140625" style="20"/>
    <col min="2055" max="2055" width="7.85546875" style="20" customWidth="1"/>
    <col min="2056" max="2056" width="4.5703125" style="20" customWidth="1"/>
    <col min="2057" max="2057" width="37.85546875" style="20" customWidth="1"/>
    <col min="2058" max="2059" width="9.140625" style="20"/>
    <col min="2060" max="2061" width="13.7109375" style="20" customWidth="1"/>
    <col min="2062" max="2062" width="7.5703125" style="20" customWidth="1"/>
    <col min="2063" max="2065" width="11.85546875" style="20" customWidth="1"/>
    <col min="2066" max="2066" width="12.7109375" style="20" customWidth="1"/>
    <col min="2067" max="2305" width="9.140625" style="20"/>
    <col min="2306" max="2306" width="2.7109375" style="20" customWidth="1"/>
    <col min="2307" max="2307" width="5.28515625" style="20" customWidth="1"/>
    <col min="2308" max="2310" width="9.140625" style="20"/>
    <col min="2311" max="2311" width="7.85546875" style="20" customWidth="1"/>
    <col min="2312" max="2312" width="4.5703125" style="20" customWidth="1"/>
    <col min="2313" max="2313" width="37.85546875" style="20" customWidth="1"/>
    <col min="2314" max="2315" width="9.140625" style="20"/>
    <col min="2316" max="2317" width="13.7109375" style="20" customWidth="1"/>
    <col min="2318" max="2318" width="7.5703125" style="20" customWidth="1"/>
    <col min="2319" max="2321" width="11.85546875" style="20" customWidth="1"/>
    <col min="2322" max="2322" width="12.7109375" style="20" customWidth="1"/>
    <col min="2323" max="2561" width="9.140625" style="20"/>
    <col min="2562" max="2562" width="2.7109375" style="20" customWidth="1"/>
    <col min="2563" max="2563" width="5.28515625" style="20" customWidth="1"/>
    <col min="2564" max="2566" width="9.140625" style="20"/>
    <col min="2567" max="2567" width="7.85546875" style="20" customWidth="1"/>
    <col min="2568" max="2568" width="4.5703125" style="20" customWidth="1"/>
    <col min="2569" max="2569" width="37.85546875" style="20" customWidth="1"/>
    <col min="2570" max="2571" width="9.140625" style="20"/>
    <col min="2572" max="2573" width="13.7109375" style="20" customWidth="1"/>
    <col min="2574" max="2574" width="7.5703125" style="20" customWidth="1"/>
    <col min="2575" max="2577" width="11.85546875" style="20" customWidth="1"/>
    <col min="2578" max="2578" width="12.7109375" style="20" customWidth="1"/>
    <col min="2579" max="2817" width="9.140625" style="20"/>
    <col min="2818" max="2818" width="2.7109375" style="20" customWidth="1"/>
    <col min="2819" max="2819" width="5.28515625" style="20" customWidth="1"/>
    <col min="2820" max="2822" width="9.140625" style="20"/>
    <col min="2823" max="2823" width="7.85546875" style="20" customWidth="1"/>
    <col min="2824" max="2824" width="4.5703125" style="20" customWidth="1"/>
    <col min="2825" max="2825" width="37.85546875" style="20" customWidth="1"/>
    <col min="2826" max="2827" width="9.140625" style="20"/>
    <col min="2828" max="2829" width="13.7109375" style="20" customWidth="1"/>
    <col min="2830" max="2830" width="7.5703125" style="20" customWidth="1"/>
    <col min="2831" max="2833" width="11.85546875" style="20" customWidth="1"/>
    <col min="2834" max="2834" width="12.7109375" style="20" customWidth="1"/>
    <col min="2835" max="3073" width="9.140625" style="20"/>
    <col min="3074" max="3074" width="2.7109375" style="20" customWidth="1"/>
    <col min="3075" max="3075" width="5.28515625" style="20" customWidth="1"/>
    <col min="3076" max="3078" width="9.140625" style="20"/>
    <col min="3079" max="3079" width="7.85546875" style="20" customWidth="1"/>
    <col min="3080" max="3080" width="4.5703125" style="20" customWidth="1"/>
    <col min="3081" max="3081" width="37.85546875" style="20" customWidth="1"/>
    <col min="3082" max="3083" width="9.140625" style="20"/>
    <col min="3084" max="3085" width="13.7109375" style="20" customWidth="1"/>
    <col min="3086" max="3086" width="7.5703125" style="20" customWidth="1"/>
    <col min="3087" max="3089" width="11.85546875" style="20" customWidth="1"/>
    <col min="3090" max="3090" width="12.7109375" style="20" customWidth="1"/>
    <col min="3091" max="3329" width="9.140625" style="20"/>
    <col min="3330" max="3330" width="2.7109375" style="20" customWidth="1"/>
    <col min="3331" max="3331" width="5.28515625" style="20" customWidth="1"/>
    <col min="3332" max="3334" width="9.140625" style="20"/>
    <col min="3335" max="3335" width="7.85546875" style="20" customWidth="1"/>
    <col min="3336" max="3336" width="4.5703125" style="20" customWidth="1"/>
    <col min="3337" max="3337" width="37.85546875" style="20" customWidth="1"/>
    <col min="3338" max="3339" width="9.140625" style="20"/>
    <col min="3340" max="3341" width="13.7109375" style="20" customWidth="1"/>
    <col min="3342" max="3342" width="7.5703125" style="20" customWidth="1"/>
    <col min="3343" max="3345" width="11.85546875" style="20" customWidth="1"/>
    <col min="3346" max="3346" width="12.7109375" style="20" customWidth="1"/>
    <col min="3347" max="3585" width="9.140625" style="20"/>
    <col min="3586" max="3586" width="2.7109375" style="20" customWidth="1"/>
    <col min="3587" max="3587" width="5.28515625" style="20" customWidth="1"/>
    <col min="3588" max="3590" width="9.140625" style="20"/>
    <col min="3591" max="3591" width="7.85546875" style="20" customWidth="1"/>
    <col min="3592" max="3592" width="4.5703125" style="20" customWidth="1"/>
    <col min="3593" max="3593" width="37.85546875" style="20" customWidth="1"/>
    <col min="3594" max="3595" width="9.140625" style="20"/>
    <col min="3596" max="3597" width="13.7109375" style="20" customWidth="1"/>
    <col min="3598" max="3598" width="7.5703125" style="20" customWidth="1"/>
    <col min="3599" max="3601" width="11.85546875" style="20" customWidth="1"/>
    <col min="3602" max="3602" width="12.7109375" style="20" customWidth="1"/>
    <col min="3603" max="3841" width="9.140625" style="20"/>
    <col min="3842" max="3842" width="2.7109375" style="20" customWidth="1"/>
    <col min="3843" max="3843" width="5.28515625" style="20" customWidth="1"/>
    <col min="3844" max="3846" width="9.140625" style="20"/>
    <col min="3847" max="3847" width="7.85546875" style="20" customWidth="1"/>
    <col min="3848" max="3848" width="4.5703125" style="20" customWidth="1"/>
    <col min="3849" max="3849" width="37.85546875" style="20" customWidth="1"/>
    <col min="3850" max="3851" width="9.140625" style="20"/>
    <col min="3852" max="3853" width="13.7109375" style="20" customWidth="1"/>
    <col min="3854" max="3854" width="7.5703125" style="20" customWidth="1"/>
    <col min="3855" max="3857" width="11.85546875" style="20" customWidth="1"/>
    <col min="3858" max="3858" width="12.7109375" style="20" customWidth="1"/>
    <col min="3859" max="4097" width="9.140625" style="20"/>
    <col min="4098" max="4098" width="2.7109375" style="20" customWidth="1"/>
    <col min="4099" max="4099" width="5.28515625" style="20" customWidth="1"/>
    <col min="4100" max="4102" width="9.140625" style="20"/>
    <col min="4103" max="4103" width="7.85546875" style="20" customWidth="1"/>
    <col min="4104" max="4104" width="4.5703125" style="20" customWidth="1"/>
    <col min="4105" max="4105" width="37.85546875" style="20" customWidth="1"/>
    <col min="4106" max="4107" width="9.140625" style="20"/>
    <col min="4108" max="4109" width="13.7109375" style="20" customWidth="1"/>
    <col min="4110" max="4110" width="7.5703125" style="20" customWidth="1"/>
    <col min="4111" max="4113" width="11.85546875" style="20" customWidth="1"/>
    <col min="4114" max="4114" width="12.7109375" style="20" customWidth="1"/>
    <col min="4115" max="4353" width="9.140625" style="20"/>
    <col min="4354" max="4354" width="2.7109375" style="20" customWidth="1"/>
    <col min="4355" max="4355" width="5.28515625" style="20" customWidth="1"/>
    <col min="4356" max="4358" width="9.140625" style="20"/>
    <col min="4359" max="4359" width="7.85546875" style="20" customWidth="1"/>
    <col min="4360" max="4360" width="4.5703125" style="20" customWidth="1"/>
    <col min="4361" max="4361" width="37.85546875" style="20" customWidth="1"/>
    <col min="4362" max="4363" width="9.140625" style="20"/>
    <col min="4364" max="4365" width="13.7109375" style="20" customWidth="1"/>
    <col min="4366" max="4366" width="7.5703125" style="20" customWidth="1"/>
    <col min="4367" max="4369" width="11.85546875" style="20" customWidth="1"/>
    <col min="4370" max="4370" width="12.7109375" style="20" customWidth="1"/>
    <col min="4371" max="4609" width="9.140625" style="20"/>
    <col min="4610" max="4610" width="2.7109375" style="20" customWidth="1"/>
    <col min="4611" max="4611" width="5.28515625" style="20" customWidth="1"/>
    <col min="4612" max="4614" width="9.140625" style="20"/>
    <col min="4615" max="4615" width="7.85546875" style="20" customWidth="1"/>
    <col min="4616" max="4616" width="4.5703125" style="20" customWidth="1"/>
    <col min="4617" max="4617" width="37.85546875" style="20" customWidth="1"/>
    <col min="4618" max="4619" width="9.140625" style="20"/>
    <col min="4620" max="4621" width="13.7109375" style="20" customWidth="1"/>
    <col min="4622" max="4622" width="7.5703125" style="20" customWidth="1"/>
    <col min="4623" max="4625" width="11.85546875" style="20" customWidth="1"/>
    <col min="4626" max="4626" width="12.7109375" style="20" customWidth="1"/>
    <col min="4627" max="4865" width="9.140625" style="20"/>
    <col min="4866" max="4866" width="2.7109375" style="20" customWidth="1"/>
    <col min="4867" max="4867" width="5.28515625" style="20" customWidth="1"/>
    <col min="4868" max="4870" width="9.140625" style="20"/>
    <col min="4871" max="4871" width="7.85546875" style="20" customWidth="1"/>
    <col min="4872" max="4872" width="4.5703125" style="20" customWidth="1"/>
    <col min="4873" max="4873" width="37.85546875" style="20" customWidth="1"/>
    <col min="4874" max="4875" width="9.140625" style="20"/>
    <col min="4876" max="4877" width="13.7109375" style="20" customWidth="1"/>
    <col min="4878" max="4878" width="7.5703125" style="20" customWidth="1"/>
    <col min="4879" max="4881" width="11.85546875" style="20" customWidth="1"/>
    <col min="4882" max="4882" width="12.7109375" style="20" customWidth="1"/>
    <col min="4883" max="5121" width="9.140625" style="20"/>
    <col min="5122" max="5122" width="2.7109375" style="20" customWidth="1"/>
    <col min="5123" max="5123" width="5.28515625" style="20" customWidth="1"/>
    <col min="5124" max="5126" width="9.140625" style="20"/>
    <col min="5127" max="5127" width="7.85546875" style="20" customWidth="1"/>
    <col min="5128" max="5128" width="4.5703125" style="20" customWidth="1"/>
    <col min="5129" max="5129" width="37.85546875" style="20" customWidth="1"/>
    <col min="5130" max="5131" width="9.140625" style="20"/>
    <col min="5132" max="5133" width="13.7109375" style="20" customWidth="1"/>
    <col min="5134" max="5134" width="7.5703125" style="20" customWidth="1"/>
    <col min="5135" max="5137" width="11.85546875" style="20" customWidth="1"/>
    <col min="5138" max="5138" width="12.7109375" style="20" customWidth="1"/>
    <col min="5139" max="5377" width="9.140625" style="20"/>
    <col min="5378" max="5378" width="2.7109375" style="20" customWidth="1"/>
    <col min="5379" max="5379" width="5.28515625" style="20" customWidth="1"/>
    <col min="5380" max="5382" width="9.140625" style="20"/>
    <col min="5383" max="5383" width="7.85546875" style="20" customWidth="1"/>
    <col min="5384" max="5384" width="4.5703125" style="20" customWidth="1"/>
    <col min="5385" max="5385" width="37.85546875" style="20" customWidth="1"/>
    <col min="5386" max="5387" width="9.140625" style="20"/>
    <col min="5388" max="5389" width="13.7109375" style="20" customWidth="1"/>
    <col min="5390" max="5390" width="7.5703125" style="20" customWidth="1"/>
    <col min="5391" max="5393" width="11.85546875" style="20" customWidth="1"/>
    <col min="5394" max="5394" width="12.7109375" style="20" customWidth="1"/>
    <col min="5395" max="5633" width="9.140625" style="20"/>
    <col min="5634" max="5634" width="2.7109375" style="20" customWidth="1"/>
    <col min="5635" max="5635" width="5.28515625" style="20" customWidth="1"/>
    <col min="5636" max="5638" width="9.140625" style="20"/>
    <col min="5639" max="5639" width="7.85546875" style="20" customWidth="1"/>
    <col min="5640" max="5640" width="4.5703125" style="20" customWidth="1"/>
    <col min="5641" max="5641" width="37.85546875" style="20" customWidth="1"/>
    <col min="5642" max="5643" width="9.140625" style="20"/>
    <col min="5644" max="5645" width="13.7109375" style="20" customWidth="1"/>
    <col min="5646" max="5646" width="7.5703125" style="20" customWidth="1"/>
    <col min="5647" max="5649" width="11.85546875" style="20" customWidth="1"/>
    <col min="5650" max="5650" width="12.7109375" style="20" customWidth="1"/>
    <col min="5651" max="5889" width="9.140625" style="20"/>
    <col min="5890" max="5890" width="2.7109375" style="20" customWidth="1"/>
    <col min="5891" max="5891" width="5.28515625" style="20" customWidth="1"/>
    <col min="5892" max="5894" width="9.140625" style="20"/>
    <col min="5895" max="5895" width="7.85546875" style="20" customWidth="1"/>
    <col min="5896" max="5896" width="4.5703125" style="20" customWidth="1"/>
    <col min="5897" max="5897" width="37.85546875" style="20" customWidth="1"/>
    <col min="5898" max="5899" width="9.140625" style="20"/>
    <col min="5900" max="5901" width="13.7109375" style="20" customWidth="1"/>
    <col min="5902" max="5902" width="7.5703125" style="20" customWidth="1"/>
    <col min="5903" max="5905" width="11.85546875" style="20" customWidth="1"/>
    <col min="5906" max="5906" width="12.7109375" style="20" customWidth="1"/>
    <col min="5907" max="6145" width="9.140625" style="20"/>
    <col min="6146" max="6146" width="2.7109375" style="20" customWidth="1"/>
    <col min="6147" max="6147" width="5.28515625" style="20" customWidth="1"/>
    <col min="6148" max="6150" width="9.140625" style="20"/>
    <col min="6151" max="6151" width="7.85546875" style="20" customWidth="1"/>
    <col min="6152" max="6152" width="4.5703125" style="20" customWidth="1"/>
    <col min="6153" max="6153" width="37.85546875" style="20" customWidth="1"/>
    <col min="6154" max="6155" width="9.140625" style="20"/>
    <col min="6156" max="6157" width="13.7109375" style="20" customWidth="1"/>
    <col min="6158" max="6158" width="7.5703125" style="20" customWidth="1"/>
    <col min="6159" max="6161" width="11.85546875" style="20" customWidth="1"/>
    <col min="6162" max="6162" width="12.7109375" style="20" customWidth="1"/>
    <col min="6163" max="6401" width="9.140625" style="20"/>
    <col min="6402" max="6402" width="2.7109375" style="20" customWidth="1"/>
    <col min="6403" max="6403" width="5.28515625" style="20" customWidth="1"/>
    <col min="6404" max="6406" width="9.140625" style="20"/>
    <col min="6407" max="6407" width="7.85546875" style="20" customWidth="1"/>
    <col min="6408" max="6408" width="4.5703125" style="20" customWidth="1"/>
    <col min="6409" max="6409" width="37.85546875" style="20" customWidth="1"/>
    <col min="6410" max="6411" width="9.140625" style="20"/>
    <col min="6412" max="6413" width="13.7109375" style="20" customWidth="1"/>
    <col min="6414" max="6414" width="7.5703125" style="20" customWidth="1"/>
    <col min="6415" max="6417" width="11.85546875" style="20" customWidth="1"/>
    <col min="6418" max="6418" width="12.7109375" style="20" customWidth="1"/>
    <col min="6419" max="6657" width="9.140625" style="20"/>
    <col min="6658" max="6658" width="2.7109375" style="20" customWidth="1"/>
    <col min="6659" max="6659" width="5.28515625" style="20" customWidth="1"/>
    <col min="6660" max="6662" width="9.140625" style="20"/>
    <col min="6663" max="6663" width="7.85546875" style="20" customWidth="1"/>
    <col min="6664" max="6664" width="4.5703125" style="20" customWidth="1"/>
    <col min="6665" max="6665" width="37.85546875" style="20" customWidth="1"/>
    <col min="6666" max="6667" width="9.140625" style="20"/>
    <col min="6668" max="6669" width="13.7109375" style="20" customWidth="1"/>
    <col min="6670" max="6670" width="7.5703125" style="20" customWidth="1"/>
    <col min="6671" max="6673" width="11.85546875" style="20" customWidth="1"/>
    <col min="6674" max="6674" width="12.7109375" style="20" customWidth="1"/>
    <col min="6675" max="6913" width="9.140625" style="20"/>
    <col min="6914" max="6914" width="2.7109375" style="20" customWidth="1"/>
    <col min="6915" max="6915" width="5.28515625" style="20" customWidth="1"/>
    <col min="6916" max="6918" width="9.140625" style="20"/>
    <col min="6919" max="6919" width="7.85546875" style="20" customWidth="1"/>
    <col min="6920" max="6920" width="4.5703125" style="20" customWidth="1"/>
    <col min="6921" max="6921" width="37.85546875" style="20" customWidth="1"/>
    <col min="6922" max="6923" width="9.140625" style="20"/>
    <col min="6924" max="6925" width="13.7109375" style="20" customWidth="1"/>
    <col min="6926" max="6926" width="7.5703125" style="20" customWidth="1"/>
    <col min="6927" max="6929" width="11.85546875" style="20" customWidth="1"/>
    <col min="6930" max="6930" width="12.7109375" style="20" customWidth="1"/>
    <col min="6931" max="7169" width="9.140625" style="20"/>
    <col min="7170" max="7170" width="2.7109375" style="20" customWidth="1"/>
    <col min="7171" max="7171" width="5.28515625" style="20" customWidth="1"/>
    <col min="7172" max="7174" width="9.140625" style="20"/>
    <col min="7175" max="7175" width="7.85546875" style="20" customWidth="1"/>
    <col min="7176" max="7176" width="4.5703125" style="20" customWidth="1"/>
    <col min="7177" max="7177" width="37.85546875" style="20" customWidth="1"/>
    <col min="7178" max="7179" width="9.140625" style="20"/>
    <col min="7180" max="7181" width="13.7109375" style="20" customWidth="1"/>
    <col min="7182" max="7182" width="7.5703125" style="20" customWidth="1"/>
    <col min="7183" max="7185" width="11.85546875" style="20" customWidth="1"/>
    <col min="7186" max="7186" width="12.7109375" style="20" customWidth="1"/>
    <col min="7187" max="7425" width="9.140625" style="20"/>
    <col min="7426" max="7426" width="2.7109375" style="20" customWidth="1"/>
    <col min="7427" max="7427" width="5.28515625" style="20" customWidth="1"/>
    <col min="7428" max="7430" width="9.140625" style="20"/>
    <col min="7431" max="7431" width="7.85546875" style="20" customWidth="1"/>
    <col min="7432" max="7432" width="4.5703125" style="20" customWidth="1"/>
    <col min="7433" max="7433" width="37.85546875" style="20" customWidth="1"/>
    <col min="7434" max="7435" width="9.140625" style="20"/>
    <col min="7436" max="7437" width="13.7109375" style="20" customWidth="1"/>
    <col min="7438" max="7438" width="7.5703125" style="20" customWidth="1"/>
    <col min="7439" max="7441" width="11.85546875" style="20" customWidth="1"/>
    <col min="7442" max="7442" width="12.7109375" style="20" customWidth="1"/>
    <col min="7443" max="7681" width="9.140625" style="20"/>
    <col min="7682" max="7682" width="2.7109375" style="20" customWidth="1"/>
    <col min="7683" max="7683" width="5.28515625" style="20" customWidth="1"/>
    <col min="7684" max="7686" width="9.140625" style="20"/>
    <col min="7687" max="7687" width="7.85546875" style="20" customWidth="1"/>
    <col min="7688" max="7688" width="4.5703125" style="20" customWidth="1"/>
    <col min="7689" max="7689" width="37.85546875" style="20" customWidth="1"/>
    <col min="7690" max="7691" width="9.140625" style="20"/>
    <col min="7692" max="7693" width="13.7109375" style="20" customWidth="1"/>
    <col min="7694" max="7694" width="7.5703125" style="20" customWidth="1"/>
    <col min="7695" max="7697" width="11.85546875" style="20" customWidth="1"/>
    <col min="7698" max="7698" width="12.7109375" style="20" customWidth="1"/>
    <col min="7699" max="7937" width="9.140625" style="20"/>
    <col min="7938" max="7938" width="2.7109375" style="20" customWidth="1"/>
    <col min="7939" max="7939" width="5.28515625" style="20" customWidth="1"/>
    <col min="7940" max="7942" width="9.140625" style="20"/>
    <col min="7943" max="7943" width="7.85546875" style="20" customWidth="1"/>
    <col min="7944" max="7944" width="4.5703125" style="20" customWidth="1"/>
    <col min="7945" max="7945" width="37.85546875" style="20" customWidth="1"/>
    <col min="7946" max="7947" width="9.140625" style="20"/>
    <col min="7948" max="7949" width="13.7109375" style="20" customWidth="1"/>
    <col min="7950" max="7950" width="7.5703125" style="20" customWidth="1"/>
    <col min="7951" max="7953" width="11.85546875" style="20" customWidth="1"/>
    <col min="7954" max="7954" width="12.7109375" style="20" customWidth="1"/>
    <col min="7955" max="8193" width="9.140625" style="20"/>
    <col min="8194" max="8194" width="2.7109375" style="20" customWidth="1"/>
    <col min="8195" max="8195" width="5.28515625" style="20" customWidth="1"/>
    <col min="8196" max="8198" width="9.140625" style="20"/>
    <col min="8199" max="8199" width="7.85546875" style="20" customWidth="1"/>
    <col min="8200" max="8200" width="4.5703125" style="20" customWidth="1"/>
    <col min="8201" max="8201" width="37.85546875" style="20" customWidth="1"/>
    <col min="8202" max="8203" width="9.140625" style="20"/>
    <col min="8204" max="8205" width="13.7109375" style="20" customWidth="1"/>
    <col min="8206" max="8206" width="7.5703125" style="20" customWidth="1"/>
    <col min="8207" max="8209" width="11.85546875" style="20" customWidth="1"/>
    <col min="8210" max="8210" width="12.7109375" style="20" customWidth="1"/>
    <col min="8211" max="8449" width="9.140625" style="20"/>
    <col min="8450" max="8450" width="2.7109375" style="20" customWidth="1"/>
    <col min="8451" max="8451" width="5.28515625" style="20" customWidth="1"/>
    <col min="8452" max="8454" width="9.140625" style="20"/>
    <col min="8455" max="8455" width="7.85546875" style="20" customWidth="1"/>
    <col min="8456" max="8456" width="4.5703125" style="20" customWidth="1"/>
    <col min="8457" max="8457" width="37.85546875" style="20" customWidth="1"/>
    <col min="8458" max="8459" width="9.140625" style="20"/>
    <col min="8460" max="8461" width="13.7109375" style="20" customWidth="1"/>
    <col min="8462" max="8462" width="7.5703125" style="20" customWidth="1"/>
    <col min="8463" max="8465" width="11.85546875" style="20" customWidth="1"/>
    <col min="8466" max="8466" width="12.7109375" style="20" customWidth="1"/>
    <col min="8467" max="8705" width="9.140625" style="20"/>
    <col min="8706" max="8706" width="2.7109375" style="20" customWidth="1"/>
    <col min="8707" max="8707" width="5.28515625" style="20" customWidth="1"/>
    <col min="8708" max="8710" width="9.140625" style="20"/>
    <col min="8711" max="8711" width="7.85546875" style="20" customWidth="1"/>
    <col min="8712" max="8712" width="4.5703125" style="20" customWidth="1"/>
    <col min="8713" max="8713" width="37.85546875" style="20" customWidth="1"/>
    <col min="8714" max="8715" width="9.140625" style="20"/>
    <col min="8716" max="8717" width="13.7109375" style="20" customWidth="1"/>
    <col min="8718" max="8718" width="7.5703125" style="20" customWidth="1"/>
    <col min="8719" max="8721" width="11.85546875" style="20" customWidth="1"/>
    <col min="8722" max="8722" width="12.7109375" style="20" customWidth="1"/>
    <col min="8723" max="8961" width="9.140625" style="20"/>
    <col min="8962" max="8962" width="2.7109375" style="20" customWidth="1"/>
    <col min="8963" max="8963" width="5.28515625" style="20" customWidth="1"/>
    <col min="8964" max="8966" width="9.140625" style="20"/>
    <col min="8967" max="8967" width="7.85546875" style="20" customWidth="1"/>
    <col min="8968" max="8968" width="4.5703125" style="20" customWidth="1"/>
    <col min="8969" max="8969" width="37.85546875" style="20" customWidth="1"/>
    <col min="8970" max="8971" width="9.140625" style="20"/>
    <col min="8972" max="8973" width="13.7109375" style="20" customWidth="1"/>
    <col min="8974" max="8974" width="7.5703125" style="20" customWidth="1"/>
    <col min="8975" max="8977" width="11.85546875" style="20" customWidth="1"/>
    <col min="8978" max="8978" width="12.7109375" style="20" customWidth="1"/>
    <col min="8979" max="9217" width="9.140625" style="20"/>
    <col min="9218" max="9218" width="2.7109375" style="20" customWidth="1"/>
    <col min="9219" max="9219" width="5.28515625" style="20" customWidth="1"/>
    <col min="9220" max="9222" width="9.140625" style="20"/>
    <col min="9223" max="9223" width="7.85546875" style="20" customWidth="1"/>
    <col min="9224" max="9224" width="4.5703125" style="20" customWidth="1"/>
    <col min="9225" max="9225" width="37.85546875" style="20" customWidth="1"/>
    <col min="9226" max="9227" width="9.140625" style="20"/>
    <col min="9228" max="9229" width="13.7109375" style="20" customWidth="1"/>
    <col min="9230" max="9230" width="7.5703125" style="20" customWidth="1"/>
    <col min="9231" max="9233" width="11.85546875" style="20" customWidth="1"/>
    <col min="9234" max="9234" width="12.7109375" style="20" customWidth="1"/>
    <col min="9235" max="9473" width="9.140625" style="20"/>
    <col min="9474" max="9474" width="2.7109375" style="20" customWidth="1"/>
    <col min="9475" max="9475" width="5.28515625" style="20" customWidth="1"/>
    <col min="9476" max="9478" width="9.140625" style="20"/>
    <col min="9479" max="9479" width="7.85546875" style="20" customWidth="1"/>
    <col min="9480" max="9480" width="4.5703125" style="20" customWidth="1"/>
    <col min="9481" max="9481" width="37.85546875" style="20" customWidth="1"/>
    <col min="9482" max="9483" width="9.140625" style="20"/>
    <col min="9484" max="9485" width="13.7109375" style="20" customWidth="1"/>
    <col min="9486" max="9486" width="7.5703125" style="20" customWidth="1"/>
    <col min="9487" max="9489" width="11.85546875" style="20" customWidth="1"/>
    <col min="9490" max="9490" width="12.7109375" style="20" customWidth="1"/>
    <col min="9491" max="9729" width="9.140625" style="20"/>
    <col min="9730" max="9730" width="2.7109375" style="20" customWidth="1"/>
    <col min="9731" max="9731" width="5.28515625" style="20" customWidth="1"/>
    <col min="9732" max="9734" width="9.140625" style="20"/>
    <col min="9735" max="9735" width="7.85546875" style="20" customWidth="1"/>
    <col min="9736" max="9736" width="4.5703125" style="20" customWidth="1"/>
    <col min="9737" max="9737" width="37.85546875" style="20" customWidth="1"/>
    <col min="9738" max="9739" width="9.140625" style="20"/>
    <col min="9740" max="9741" width="13.7109375" style="20" customWidth="1"/>
    <col min="9742" max="9742" width="7.5703125" style="20" customWidth="1"/>
    <col min="9743" max="9745" width="11.85546875" style="20" customWidth="1"/>
    <col min="9746" max="9746" width="12.7109375" style="20" customWidth="1"/>
    <col min="9747" max="9985" width="9.140625" style="20"/>
    <col min="9986" max="9986" width="2.7109375" style="20" customWidth="1"/>
    <col min="9987" max="9987" width="5.28515625" style="20" customWidth="1"/>
    <col min="9988" max="9990" width="9.140625" style="20"/>
    <col min="9991" max="9991" width="7.85546875" style="20" customWidth="1"/>
    <col min="9992" max="9992" width="4.5703125" style="20" customWidth="1"/>
    <col min="9993" max="9993" width="37.85546875" style="20" customWidth="1"/>
    <col min="9994" max="9995" width="9.140625" style="20"/>
    <col min="9996" max="9997" width="13.7109375" style="20" customWidth="1"/>
    <col min="9998" max="9998" width="7.5703125" style="20" customWidth="1"/>
    <col min="9999" max="10001" width="11.85546875" style="20" customWidth="1"/>
    <col min="10002" max="10002" width="12.7109375" style="20" customWidth="1"/>
    <col min="10003" max="10241" width="9.140625" style="20"/>
    <col min="10242" max="10242" width="2.7109375" style="20" customWidth="1"/>
    <col min="10243" max="10243" width="5.28515625" style="20" customWidth="1"/>
    <col min="10244" max="10246" width="9.140625" style="20"/>
    <col min="10247" max="10247" width="7.85546875" style="20" customWidth="1"/>
    <col min="10248" max="10248" width="4.5703125" style="20" customWidth="1"/>
    <col min="10249" max="10249" width="37.85546875" style="20" customWidth="1"/>
    <col min="10250" max="10251" width="9.140625" style="20"/>
    <col min="10252" max="10253" width="13.7109375" style="20" customWidth="1"/>
    <col min="10254" max="10254" width="7.5703125" style="20" customWidth="1"/>
    <col min="10255" max="10257" width="11.85546875" style="20" customWidth="1"/>
    <col min="10258" max="10258" width="12.7109375" style="20" customWidth="1"/>
    <col min="10259" max="10497" width="9.140625" style="20"/>
    <col min="10498" max="10498" width="2.7109375" style="20" customWidth="1"/>
    <col min="10499" max="10499" width="5.28515625" style="20" customWidth="1"/>
    <col min="10500" max="10502" width="9.140625" style="20"/>
    <col min="10503" max="10503" width="7.85546875" style="20" customWidth="1"/>
    <col min="10504" max="10504" width="4.5703125" style="20" customWidth="1"/>
    <col min="10505" max="10505" width="37.85546875" style="20" customWidth="1"/>
    <col min="10506" max="10507" width="9.140625" style="20"/>
    <col min="10508" max="10509" width="13.7109375" style="20" customWidth="1"/>
    <col min="10510" max="10510" width="7.5703125" style="20" customWidth="1"/>
    <col min="10511" max="10513" width="11.85546875" style="20" customWidth="1"/>
    <col min="10514" max="10514" width="12.7109375" style="20" customWidth="1"/>
    <col min="10515" max="10753" width="9.140625" style="20"/>
    <col min="10754" max="10754" width="2.7109375" style="20" customWidth="1"/>
    <col min="10755" max="10755" width="5.28515625" style="20" customWidth="1"/>
    <col min="10756" max="10758" width="9.140625" style="20"/>
    <col min="10759" max="10759" width="7.85546875" style="20" customWidth="1"/>
    <col min="10760" max="10760" width="4.5703125" style="20" customWidth="1"/>
    <col min="10761" max="10761" width="37.85546875" style="20" customWidth="1"/>
    <col min="10762" max="10763" width="9.140625" style="20"/>
    <col min="10764" max="10765" width="13.7109375" style="20" customWidth="1"/>
    <col min="10766" max="10766" width="7.5703125" style="20" customWidth="1"/>
    <col min="10767" max="10769" width="11.85546875" style="20" customWidth="1"/>
    <col min="10770" max="10770" width="12.7109375" style="20" customWidth="1"/>
    <col min="10771" max="11009" width="9.140625" style="20"/>
    <col min="11010" max="11010" width="2.7109375" style="20" customWidth="1"/>
    <col min="11011" max="11011" width="5.28515625" style="20" customWidth="1"/>
    <col min="11012" max="11014" width="9.140625" style="20"/>
    <col min="11015" max="11015" width="7.85546875" style="20" customWidth="1"/>
    <col min="11016" max="11016" width="4.5703125" style="20" customWidth="1"/>
    <col min="11017" max="11017" width="37.85546875" style="20" customWidth="1"/>
    <col min="11018" max="11019" width="9.140625" style="20"/>
    <col min="11020" max="11021" width="13.7109375" style="20" customWidth="1"/>
    <col min="11022" max="11022" width="7.5703125" style="20" customWidth="1"/>
    <col min="11023" max="11025" width="11.85546875" style="20" customWidth="1"/>
    <col min="11026" max="11026" width="12.7109375" style="20" customWidth="1"/>
    <col min="11027" max="11265" width="9.140625" style="20"/>
    <col min="11266" max="11266" width="2.7109375" style="20" customWidth="1"/>
    <col min="11267" max="11267" width="5.28515625" style="20" customWidth="1"/>
    <col min="11268" max="11270" width="9.140625" style="20"/>
    <col min="11271" max="11271" width="7.85546875" style="20" customWidth="1"/>
    <col min="11272" max="11272" width="4.5703125" style="20" customWidth="1"/>
    <col min="11273" max="11273" width="37.85546875" style="20" customWidth="1"/>
    <col min="11274" max="11275" width="9.140625" style="20"/>
    <col min="11276" max="11277" width="13.7109375" style="20" customWidth="1"/>
    <col min="11278" max="11278" width="7.5703125" style="20" customWidth="1"/>
    <col min="11279" max="11281" width="11.85546875" style="20" customWidth="1"/>
    <col min="11282" max="11282" width="12.7109375" style="20" customWidth="1"/>
    <col min="11283" max="11521" width="9.140625" style="20"/>
    <col min="11522" max="11522" width="2.7109375" style="20" customWidth="1"/>
    <col min="11523" max="11523" width="5.28515625" style="20" customWidth="1"/>
    <col min="11524" max="11526" width="9.140625" style="20"/>
    <col min="11527" max="11527" width="7.85546875" style="20" customWidth="1"/>
    <col min="11528" max="11528" width="4.5703125" style="20" customWidth="1"/>
    <col min="11529" max="11529" width="37.85546875" style="20" customWidth="1"/>
    <col min="11530" max="11531" width="9.140625" style="20"/>
    <col min="11532" max="11533" width="13.7109375" style="20" customWidth="1"/>
    <col min="11534" max="11534" width="7.5703125" style="20" customWidth="1"/>
    <col min="11535" max="11537" width="11.85546875" style="20" customWidth="1"/>
    <col min="11538" max="11538" width="12.7109375" style="20" customWidth="1"/>
    <col min="11539" max="11777" width="9.140625" style="20"/>
    <col min="11778" max="11778" width="2.7109375" style="20" customWidth="1"/>
    <col min="11779" max="11779" width="5.28515625" style="20" customWidth="1"/>
    <col min="11780" max="11782" width="9.140625" style="20"/>
    <col min="11783" max="11783" width="7.85546875" style="20" customWidth="1"/>
    <col min="11784" max="11784" width="4.5703125" style="20" customWidth="1"/>
    <col min="11785" max="11785" width="37.85546875" style="20" customWidth="1"/>
    <col min="11786" max="11787" width="9.140625" style="20"/>
    <col min="11788" max="11789" width="13.7109375" style="20" customWidth="1"/>
    <col min="11790" max="11790" width="7.5703125" style="20" customWidth="1"/>
    <col min="11791" max="11793" width="11.85546875" style="20" customWidth="1"/>
    <col min="11794" max="11794" width="12.7109375" style="20" customWidth="1"/>
    <col min="11795" max="12033" width="9.140625" style="20"/>
    <col min="12034" max="12034" width="2.7109375" style="20" customWidth="1"/>
    <col min="12035" max="12035" width="5.28515625" style="20" customWidth="1"/>
    <col min="12036" max="12038" width="9.140625" style="20"/>
    <col min="12039" max="12039" width="7.85546875" style="20" customWidth="1"/>
    <col min="12040" max="12040" width="4.5703125" style="20" customWidth="1"/>
    <col min="12041" max="12041" width="37.85546875" style="20" customWidth="1"/>
    <col min="12042" max="12043" width="9.140625" style="20"/>
    <col min="12044" max="12045" width="13.7109375" style="20" customWidth="1"/>
    <col min="12046" max="12046" width="7.5703125" style="20" customWidth="1"/>
    <col min="12047" max="12049" width="11.85546875" style="20" customWidth="1"/>
    <col min="12050" max="12050" width="12.7109375" style="20" customWidth="1"/>
    <col min="12051" max="12289" width="9.140625" style="20"/>
    <col min="12290" max="12290" width="2.7109375" style="20" customWidth="1"/>
    <col min="12291" max="12291" width="5.28515625" style="20" customWidth="1"/>
    <col min="12292" max="12294" width="9.140625" style="20"/>
    <col min="12295" max="12295" width="7.85546875" style="20" customWidth="1"/>
    <col min="12296" max="12296" width="4.5703125" style="20" customWidth="1"/>
    <col min="12297" max="12297" width="37.85546875" style="20" customWidth="1"/>
    <col min="12298" max="12299" width="9.140625" style="20"/>
    <col min="12300" max="12301" width="13.7109375" style="20" customWidth="1"/>
    <col min="12302" max="12302" width="7.5703125" style="20" customWidth="1"/>
    <col min="12303" max="12305" width="11.85546875" style="20" customWidth="1"/>
    <col min="12306" max="12306" width="12.7109375" style="20" customWidth="1"/>
    <col min="12307" max="12545" width="9.140625" style="20"/>
    <col min="12546" max="12546" width="2.7109375" style="20" customWidth="1"/>
    <col min="12547" max="12547" width="5.28515625" style="20" customWidth="1"/>
    <col min="12548" max="12550" width="9.140625" style="20"/>
    <col min="12551" max="12551" width="7.85546875" style="20" customWidth="1"/>
    <col min="12552" max="12552" width="4.5703125" style="20" customWidth="1"/>
    <col min="12553" max="12553" width="37.85546875" style="20" customWidth="1"/>
    <col min="12554" max="12555" width="9.140625" style="20"/>
    <col min="12556" max="12557" width="13.7109375" style="20" customWidth="1"/>
    <col min="12558" max="12558" width="7.5703125" style="20" customWidth="1"/>
    <col min="12559" max="12561" width="11.85546875" style="20" customWidth="1"/>
    <col min="12562" max="12562" width="12.7109375" style="20" customWidth="1"/>
    <col min="12563" max="12801" width="9.140625" style="20"/>
    <col min="12802" max="12802" width="2.7109375" style="20" customWidth="1"/>
    <col min="12803" max="12803" width="5.28515625" style="20" customWidth="1"/>
    <col min="12804" max="12806" width="9.140625" style="20"/>
    <col min="12807" max="12807" width="7.85546875" style="20" customWidth="1"/>
    <col min="12808" max="12808" width="4.5703125" style="20" customWidth="1"/>
    <col min="12809" max="12809" width="37.85546875" style="20" customWidth="1"/>
    <col min="12810" max="12811" width="9.140625" style="20"/>
    <col min="12812" max="12813" width="13.7109375" style="20" customWidth="1"/>
    <col min="12814" max="12814" width="7.5703125" style="20" customWidth="1"/>
    <col min="12815" max="12817" width="11.85546875" style="20" customWidth="1"/>
    <col min="12818" max="12818" width="12.7109375" style="20" customWidth="1"/>
    <col min="12819" max="13057" width="9.140625" style="20"/>
    <col min="13058" max="13058" width="2.7109375" style="20" customWidth="1"/>
    <col min="13059" max="13059" width="5.28515625" style="20" customWidth="1"/>
    <col min="13060" max="13062" width="9.140625" style="20"/>
    <col min="13063" max="13063" width="7.85546875" style="20" customWidth="1"/>
    <col min="13064" max="13064" width="4.5703125" style="20" customWidth="1"/>
    <col min="13065" max="13065" width="37.85546875" style="20" customWidth="1"/>
    <col min="13066" max="13067" width="9.140625" style="20"/>
    <col min="13068" max="13069" width="13.7109375" style="20" customWidth="1"/>
    <col min="13070" max="13070" width="7.5703125" style="20" customWidth="1"/>
    <col min="13071" max="13073" width="11.85546875" style="20" customWidth="1"/>
    <col min="13074" max="13074" width="12.7109375" style="20" customWidth="1"/>
    <col min="13075" max="13313" width="9.140625" style="20"/>
    <col min="13314" max="13314" width="2.7109375" style="20" customWidth="1"/>
    <col min="13315" max="13315" width="5.28515625" style="20" customWidth="1"/>
    <col min="13316" max="13318" width="9.140625" style="20"/>
    <col min="13319" max="13319" width="7.85546875" style="20" customWidth="1"/>
    <col min="13320" max="13320" width="4.5703125" style="20" customWidth="1"/>
    <col min="13321" max="13321" width="37.85546875" style="20" customWidth="1"/>
    <col min="13322" max="13323" width="9.140625" style="20"/>
    <col min="13324" max="13325" width="13.7109375" style="20" customWidth="1"/>
    <col min="13326" max="13326" width="7.5703125" style="20" customWidth="1"/>
    <col min="13327" max="13329" width="11.85546875" style="20" customWidth="1"/>
    <col min="13330" max="13330" width="12.7109375" style="20" customWidth="1"/>
    <col min="13331" max="13569" width="9.140625" style="20"/>
    <col min="13570" max="13570" width="2.7109375" style="20" customWidth="1"/>
    <col min="13571" max="13571" width="5.28515625" style="20" customWidth="1"/>
    <col min="13572" max="13574" width="9.140625" style="20"/>
    <col min="13575" max="13575" width="7.85546875" style="20" customWidth="1"/>
    <col min="13576" max="13576" width="4.5703125" style="20" customWidth="1"/>
    <col min="13577" max="13577" width="37.85546875" style="20" customWidth="1"/>
    <col min="13578" max="13579" width="9.140625" style="20"/>
    <col min="13580" max="13581" width="13.7109375" style="20" customWidth="1"/>
    <col min="13582" max="13582" width="7.5703125" style="20" customWidth="1"/>
    <col min="13583" max="13585" width="11.85546875" style="20" customWidth="1"/>
    <col min="13586" max="13586" width="12.7109375" style="20" customWidth="1"/>
    <col min="13587" max="13825" width="9.140625" style="20"/>
    <col min="13826" max="13826" width="2.7109375" style="20" customWidth="1"/>
    <col min="13827" max="13827" width="5.28515625" style="20" customWidth="1"/>
    <col min="13828" max="13830" width="9.140625" style="20"/>
    <col min="13831" max="13831" width="7.85546875" style="20" customWidth="1"/>
    <col min="13832" max="13832" width="4.5703125" style="20" customWidth="1"/>
    <col min="13833" max="13833" width="37.85546875" style="20" customWidth="1"/>
    <col min="13834" max="13835" width="9.140625" style="20"/>
    <col min="13836" max="13837" width="13.7109375" style="20" customWidth="1"/>
    <col min="13838" max="13838" width="7.5703125" style="20" customWidth="1"/>
    <col min="13839" max="13841" width="11.85546875" style="20" customWidth="1"/>
    <col min="13842" max="13842" width="12.7109375" style="20" customWidth="1"/>
    <col min="13843" max="14081" width="9.140625" style="20"/>
    <col min="14082" max="14082" width="2.7109375" style="20" customWidth="1"/>
    <col min="14083" max="14083" width="5.28515625" style="20" customWidth="1"/>
    <col min="14084" max="14086" width="9.140625" style="20"/>
    <col min="14087" max="14087" width="7.85546875" style="20" customWidth="1"/>
    <col min="14088" max="14088" width="4.5703125" style="20" customWidth="1"/>
    <col min="14089" max="14089" width="37.85546875" style="20" customWidth="1"/>
    <col min="14090" max="14091" width="9.140625" style="20"/>
    <col min="14092" max="14093" width="13.7109375" style="20" customWidth="1"/>
    <col min="14094" max="14094" width="7.5703125" style="20" customWidth="1"/>
    <col min="14095" max="14097" width="11.85546875" style="20" customWidth="1"/>
    <col min="14098" max="14098" width="12.7109375" style="20" customWidth="1"/>
    <col min="14099" max="14337" width="9.140625" style="20"/>
    <col min="14338" max="14338" width="2.7109375" style="20" customWidth="1"/>
    <col min="14339" max="14339" width="5.28515625" style="20" customWidth="1"/>
    <col min="14340" max="14342" width="9.140625" style="20"/>
    <col min="14343" max="14343" width="7.85546875" style="20" customWidth="1"/>
    <col min="14344" max="14344" width="4.5703125" style="20" customWidth="1"/>
    <col min="14345" max="14345" width="37.85546875" style="20" customWidth="1"/>
    <col min="14346" max="14347" width="9.140625" style="20"/>
    <col min="14348" max="14349" width="13.7109375" style="20" customWidth="1"/>
    <col min="14350" max="14350" width="7.5703125" style="20" customWidth="1"/>
    <col min="14351" max="14353" width="11.85546875" style="20" customWidth="1"/>
    <col min="14354" max="14354" width="12.7109375" style="20" customWidth="1"/>
    <col min="14355" max="14593" width="9.140625" style="20"/>
    <col min="14594" max="14594" width="2.7109375" style="20" customWidth="1"/>
    <col min="14595" max="14595" width="5.28515625" style="20" customWidth="1"/>
    <col min="14596" max="14598" width="9.140625" style="20"/>
    <col min="14599" max="14599" width="7.85546875" style="20" customWidth="1"/>
    <col min="14600" max="14600" width="4.5703125" style="20" customWidth="1"/>
    <col min="14601" max="14601" width="37.85546875" style="20" customWidth="1"/>
    <col min="14602" max="14603" width="9.140625" style="20"/>
    <col min="14604" max="14605" width="13.7109375" style="20" customWidth="1"/>
    <col min="14606" max="14606" width="7.5703125" style="20" customWidth="1"/>
    <col min="14607" max="14609" width="11.85546875" style="20" customWidth="1"/>
    <col min="14610" max="14610" width="12.7109375" style="20" customWidth="1"/>
    <col min="14611" max="14849" width="9.140625" style="20"/>
    <col min="14850" max="14850" width="2.7109375" style="20" customWidth="1"/>
    <col min="14851" max="14851" width="5.28515625" style="20" customWidth="1"/>
    <col min="14852" max="14854" width="9.140625" style="20"/>
    <col min="14855" max="14855" width="7.85546875" style="20" customWidth="1"/>
    <col min="14856" max="14856" width="4.5703125" style="20" customWidth="1"/>
    <col min="14857" max="14857" width="37.85546875" style="20" customWidth="1"/>
    <col min="14858" max="14859" width="9.140625" style="20"/>
    <col min="14860" max="14861" width="13.7109375" style="20" customWidth="1"/>
    <col min="14862" max="14862" width="7.5703125" style="20" customWidth="1"/>
    <col min="14863" max="14865" width="11.85546875" style="20" customWidth="1"/>
    <col min="14866" max="14866" width="12.7109375" style="20" customWidth="1"/>
    <col min="14867" max="15105" width="9.140625" style="20"/>
    <col min="15106" max="15106" width="2.7109375" style="20" customWidth="1"/>
    <col min="15107" max="15107" width="5.28515625" style="20" customWidth="1"/>
    <col min="15108" max="15110" width="9.140625" style="20"/>
    <col min="15111" max="15111" width="7.85546875" style="20" customWidth="1"/>
    <col min="15112" max="15112" width="4.5703125" style="20" customWidth="1"/>
    <col min="15113" max="15113" width="37.85546875" style="20" customWidth="1"/>
    <col min="15114" max="15115" width="9.140625" style="20"/>
    <col min="15116" max="15117" width="13.7109375" style="20" customWidth="1"/>
    <col min="15118" max="15118" width="7.5703125" style="20" customWidth="1"/>
    <col min="15119" max="15121" width="11.85546875" style="20" customWidth="1"/>
    <col min="15122" max="15122" width="12.7109375" style="20" customWidth="1"/>
    <col min="15123" max="15361" width="9.140625" style="20"/>
    <col min="15362" max="15362" width="2.7109375" style="20" customWidth="1"/>
    <col min="15363" max="15363" width="5.28515625" style="20" customWidth="1"/>
    <col min="15364" max="15366" width="9.140625" style="20"/>
    <col min="15367" max="15367" width="7.85546875" style="20" customWidth="1"/>
    <col min="15368" max="15368" width="4.5703125" style="20" customWidth="1"/>
    <col min="15369" max="15369" width="37.85546875" style="20" customWidth="1"/>
    <col min="15370" max="15371" width="9.140625" style="20"/>
    <col min="15372" max="15373" width="13.7109375" style="20" customWidth="1"/>
    <col min="15374" max="15374" width="7.5703125" style="20" customWidth="1"/>
    <col min="15375" max="15377" width="11.85546875" style="20" customWidth="1"/>
    <col min="15378" max="15378" width="12.7109375" style="20" customWidth="1"/>
    <col min="15379" max="15617" width="9.140625" style="20"/>
    <col min="15618" max="15618" width="2.7109375" style="20" customWidth="1"/>
    <col min="15619" max="15619" width="5.28515625" style="20" customWidth="1"/>
    <col min="15620" max="15622" width="9.140625" style="20"/>
    <col min="15623" max="15623" width="7.85546875" style="20" customWidth="1"/>
    <col min="15624" max="15624" width="4.5703125" style="20" customWidth="1"/>
    <col min="15625" max="15625" width="37.85546875" style="20" customWidth="1"/>
    <col min="15626" max="15627" width="9.140625" style="20"/>
    <col min="15628" max="15629" width="13.7109375" style="20" customWidth="1"/>
    <col min="15630" max="15630" width="7.5703125" style="20" customWidth="1"/>
    <col min="15631" max="15633" width="11.85546875" style="20" customWidth="1"/>
    <col min="15634" max="15634" width="12.7109375" style="20" customWidth="1"/>
    <col min="15635" max="15873" width="9.140625" style="20"/>
    <col min="15874" max="15874" width="2.7109375" style="20" customWidth="1"/>
    <col min="15875" max="15875" width="5.28515625" style="20" customWidth="1"/>
    <col min="15876" max="15878" width="9.140625" style="20"/>
    <col min="15879" max="15879" width="7.85546875" style="20" customWidth="1"/>
    <col min="15880" max="15880" width="4.5703125" style="20" customWidth="1"/>
    <col min="15881" max="15881" width="37.85546875" style="20" customWidth="1"/>
    <col min="15882" max="15883" width="9.140625" style="20"/>
    <col min="15884" max="15885" width="13.7109375" style="20" customWidth="1"/>
    <col min="15886" max="15886" width="7.5703125" style="20" customWidth="1"/>
    <col min="15887" max="15889" width="11.85546875" style="20" customWidth="1"/>
    <col min="15890" max="15890" width="12.7109375" style="20" customWidth="1"/>
    <col min="15891" max="16129" width="9.140625" style="20"/>
    <col min="16130" max="16130" width="2.7109375" style="20" customWidth="1"/>
    <col min="16131" max="16131" width="5.28515625" style="20" customWidth="1"/>
    <col min="16132" max="16134" width="9.140625" style="20"/>
    <col min="16135" max="16135" width="7.85546875" style="20" customWidth="1"/>
    <col min="16136" max="16136" width="4.5703125" style="20" customWidth="1"/>
    <col min="16137" max="16137" width="37.85546875" style="20" customWidth="1"/>
    <col min="16138" max="16139" width="9.140625" style="20"/>
    <col min="16140" max="16141" width="13.7109375" style="20" customWidth="1"/>
    <col min="16142" max="16142" width="7.5703125" style="20" customWidth="1"/>
    <col min="16143" max="16145" width="11.85546875" style="20" customWidth="1"/>
    <col min="16146" max="16146" width="12.7109375" style="20" customWidth="1"/>
    <col min="16147" max="16384" width="9.140625" style="20"/>
  </cols>
  <sheetData>
    <row r="2" spans="1:18" ht="12.75" customHeight="1" x14ac:dyDescent="0.3">
      <c r="A2" s="3"/>
      <c r="B2" s="1" t="s">
        <v>26</v>
      </c>
      <c r="C2" s="1"/>
      <c r="D2" s="2"/>
      <c r="E2" s="3"/>
      <c r="F2" s="2"/>
      <c r="G2" s="2"/>
      <c r="H2" s="54"/>
      <c r="I2" s="55"/>
      <c r="J2" s="4"/>
      <c r="K2" s="4"/>
      <c r="L2" s="4"/>
      <c r="M2" s="4"/>
      <c r="N2" s="4"/>
      <c r="O2" s="4"/>
      <c r="P2" s="4"/>
      <c r="Q2" s="4"/>
      <c r="R2" s="4"/>
    </row>
    <row r="3" spans="1:18" ht="12.75" customHeight="1" x14ac:dyDescent="0.3">
      <c r="A3" s="3"/>
      <c r="B3" s="5" t="s">
        <v>39</v>
      </c>
      <c r="C3" s="5"/>
      <c r="D3" s="2"/>
      <c r="E3" s="3"/>
      <c r="F3" s="2"/>
      <c r="G3" s="2"/>
      <c r="H3" s="54"/>
      <c r="I3" s="55"/>
      <c r="J3" s="4"/>
      <c r="K3" s="4"/>
      <c r="L3" s="4"/>
      <c r="M3" s="4"/>
      <c r="N3" s="4"/>
      <c r="O3" s="4"/>
      <c r="P3" s="4"/>
      <c r="Q3" s="4"/>
      <c r="R3" s="4"/>
    </row>
    <row r="4" spans="1:18" ht="12.75" customHeight="1" x14ac:dyDescent="0.3">
      <c r="A4" s="3"/>
      <c r="B4" s="6"/>
      <c r="C4" s="6"/>
      <c r="D4" s="3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10"/>
    </row>
    <row r="5" spans="1:18" ht="12.75" customHeight="1" x14ac:dyDescent="0.3">
      <c r="A5" s="3"/>
      <c r="B5" s="7" t="s">
        <v>0</v>
      </c>
      <c r="C5" s="7"/>
      <c r="D5" s="3"/>
      <c r="E5" s="3"/>
      <c r="F5" s="3"/>
      <c r="G5" s="3"/>
      <c r="H5" s="3"/>
      <c r="I5" s="4"/>
      <c r="J5" s="4"/>
      <c r="K5" s="4"/>
      <c r="L5" s="4"/>
      <c r="M5" s="4"/>
      <c r="N5" s="4"/>
      <c r="O5" s="4"/>
      <c r="P5" s="4"/>
      <c r="Q5" s="4"/>
      <c r="R5" s="10"/>
    </row>
    <row r="6" spans="1:18" ht="12.75" customHeight="1" x14ac:dyDescent="0.3">
      <c r="A6" s="3"/>
      <c r="B6" s="7"/>
      <c r="C6" s="7"/>
      <c r="D6" s="3"/>
      <c r="E6" s="3"/>
      <c r="F6" s="3"/>
      <c r="G6" s="3"/>
      <c r="H6" s="3"/>
      <c r="I6" s="4"/>
      <c r="J6" s="4"/>
      <c r="K6" s="4"/>
      <c r="L6" s="4"/>
      <c r="M6" s="4"/>
      <c r="N6" s="4"/>
      <c r="O6" s="4"/>
      <c r="P6" s="4"/>
      <c r="Q6" s="4"/>
      <c r="R6" s="10"/>
    </row>
    <row r="7" spans="1:18" ht="12.75" customHeight="1" x14ac:dyDescent="0.3">
      <c r="A7" s="3"/>
      <c r="B7" s="7"/>
      <c r="C7" s="7"/>
      <c r="D7" s="3"/>
      <c r="E7" s="3"/>
      <c r="F7" s="3"/>
      <c r="G7" s="3"/>
      <c r="H7" s="3"/>
      <c r="I7" s="4"/>
      <c r="J7" s="4"/>
      <c r="K7" s="4"/>
      <c r="L7" s="4"/>
      <c r="M7" s="4"/>
      <c r="N7" s="4"/>
      <c r="O7" s="4"/>
      <c r="P7" s="4"/>
      <c r="Q7" s="4"/>
      <c r="R7" s="10"/>
    </row>
    <row r="8" spans="1:18" ht="12.75" customHeight="1" x14ac:dyDescent="0.3">
      <c r="A8" s="8"/>
      <c r="B8" s="8"/>
      <c r="C8" s="8"/>
      <c r="D8" s="8"/>
      <c r="E8" s="8"/>
      <c r="F8" s="8"/>
      <c r="G8" s="8"/>
      <c r="H8" s="8"/>
      <c r="I8" s="9" t="s">
        <v>322</v>
      </c>
      <c r="J8" s="56"/>
      <c r="K8" s="9"/>
      <c r="L8" s="9"/>
      <c r="M8" s="9"/>
      <c r="N8" s="10"/>
      <c r="O8" s="10"/>
      <c r="P8" s="10"/>
      <c r="Q8" s="10"/>
      <c r="R8" s="10"/>
    </row>
    <row r="9" spans="1:18" ht="12.75" customHeight="1" x14ac:dyDescent="0.3">
      <c r="A9" s="8"/>
      <c r="B9" s="8"/>
      <c r="C9" s="8"/>
      <c r="D9" s="8"/>
      <c r="E9" s="8"/>
      <c r="F9" s="8"/>
      <c r="G9" s="8"/>
      <c r="H9" s="8"/>
      <c r="I9" s="9" t="s">
        <v>415</v>
      </c>
      <c r="J9" s="9"/>
      <c r="K9" s="57"/>
      <c r="L9" s="57"/>
      <c r="M9" s="58"/>
      <c r="N9" s="59"/>
      <c r="O9" s="59"/>
      <c r="P9" s="57"/>
      <c r="Q9" s="10"/>
      <c r="R9" s="10"/>
    </row>
    <row r="10" spans="1:18" ht="12.75" customHeight="1" x14ac:dyDescent="0.3">
      <c r="A10" s="3"/>
      <c r="B10" s="6"/>
      <c r="C10" s="6"/>
      <c r="D10" s="3"/>
      <c r="E10" s="3"/>
      <c r="F10" s="3"/>
      <c r="G10" s="3"/>
      <c r="H10" s="3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2.75" customHeight="1" x14ac:dyDescent="0.3">
      <c r="A11" s="7"/>
      <c r="B11" s="60"/>
      <c r="C11" s="108"/>
      <c r="D11" s="195"/>
      <c r="E11" s="195"/>
      <c r="F11" s="195"/>
      <c r="G11" s="195"/>
      <c r="H11" s="61"/>
      <c r="I11" s="62"/>
      <c r="J11" s="63" t="s">
        <v>323</v>
      </c>
      <c r="K11" s="64"/>
      <c r="L11" s="65"/>
      <c r="M11" s="66"/>
      <c r="N11" s="67" t="s">
        <v>324</v>
      </c>
      <c r="O11" s="66"/>
      <c r="P11" s="68"/>
      <c r="Q11" s="65" t="s">
        <v>325</v>
      </c>
      <c r="R11" s="69"/>
    </row>
    <row r="12" spans="1:18" ht="12.75" customHeight="1" x14ac:dyDescent="0.3">
      <c r="A12" s="7"/>
      <c r="B12" s="70" t="s">
        <v>1</v>
      </c>
      <c r="C12" s="109" t="s">
        <v>2</v>
      </c>
      <c r="D12" s="71"/>
      <c r="E12" s="196" t="s">
        <v>326</v>
      </c>
      <c r="F12" s="196"/>
      <c r="G12" s="196"/>
      <c r="H12" s="196"/>
      <c r="I12" s="72" t="s">
        <v>327</v>
      </c>
      <c r="J12" s="73" t="s">
        <v>328</v>
      </c>
      <c r="K12" s="68" t="s">
        <v>329</v>
      </c>
      <c r="L12" s="68" t="s">
        <v>7</v>
      </c>
      <c r="M12" s="68" t="s">
        <v>7</v>
      </c>
      <c r="N12" s="68" t="s">
        <v>8</v>
      </c>
      <c r="O12" s="68" t="s">
        <v>9</v>
      </c>
      <c r="P12" s="68" t="s">
        <v>9</v>
      </c>
      <c r="Q12" s="74" t="s">
        <v>10</v>
      </c>
      <c r="R12" s="74" t="s">
        <v>10</v>
      </c>
    </row>
    <row r="13" spans="1:18" ht="12.75" customHeight="1" x14ac:dyDescent="0.3">
      <c r="A13" s="7"/>
      <c r="B13" s="75"/>
      <c r="C13" s="110"/>
      <c r="D13" s="76"/>
      <c r="E13" s="76"/>
      <c r="F13" s="76"/>
      <c r="G13" s="76"/>
      <c r="H13" s="76"/>
      <c r="I13" s="77"/>
      <c r="J13" s="78" t="s">
        <v>330</v>
      </c>
      <c r="K13" s="68"/>
      <c r="L13" s="68" t="s">
        <v>331</v>
      </c>
      <c r="M13" s="68" t="s">
        <v>332</v>
      </c>
      <c r="N13" s="79"/>
      <c r="O13" s="68" t="s">
        <v>331</v>
      </c>
      <c r="P13" s="80" t="s">
        <v>332</v>
      </c>
      <c r="Q13" s="81" t="s">
        <v>333</v>
      </c>
      <c r="R13" s="80" t="s">
        <v>334</v>
      </c>
    </row>
    <row r="14" spans="1:18" ht="12.75" customHeight="1" x14ac:dyDescent="0.3">
      <c r="B14" s="82">
        <f>B13+1</f>
        <v>1</v>
      </c>
      <c r="C14" s="116">
        <v>837</v>
      </c>
      <c r="D14" s="144" t="s">
        <v>412</v>
      </c>
      <c r="E14" s="144"/>
      <c r="F14" s="144"/>
      <c r="G14" s="144"/>
      <c r="H14" s="83" t="s">
        <v>13</v>
      </c>
      <c r="I14" s="84"/>
      <c r="J14" s="46">
        <v>300</v>
      </c>
      <c r="K14" s="15">
        <v>1800</v>
      </c>
      <c r="L14" s="31">
        <v>0</v>
      </c>
      <c r="M14" s="31">
        <v>0</v>
      </c>
      <c r="N14" s="25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PRODUCT(K14,P14)</f>
        <v>0</v>
      </c>
    </row>
    <row r="15" spans="1:18" ht="12.75" customHeight="1" x14ac:dyDescent="0.3">
      <c r="B15" s="82">
        <f>B14+1</f>
        <v>2</v>
      </c>
      <c r="C15" s="115">
        <v>838</v>
      </c>
      <c r="D15" s="157" t="s">
        <v>413</v>
      </c>
      <c r="E15" s="171"/>
      <c r="F15" s="171"/>
      <c r="G15" s="172"/>
      <c r="H15" s="83" t="s">
        <v>13</v>
      </c>
      <c r="I15" s="84"/>
      <c r="J15" s="46">
        <v>130</v>
      </c>
      <c r="K15" s="15">
        <v>600</v>
      </c>
      <c r="L15" s="31">
        <v>0</v>
      </c>
      <c r="M15" s="31">
        <v>0</v>
      </c>
      <c r="N15" s="25">
        <v>9.5</v>
      </c>
      <c r="O15" s="31">
        <f t="shared" ref="O15:P15" si="0">PRODUCT(L15,1.095)</f>
        <v>0</v>
      </c>
      <c r="P15" s="31">
        <f t="shared" si="0"/>
        <v>0</v>
      </c>
      <c r="Q15" s="32">
        <f t="shared" ref="Q15:R15" si="1">PRODUCT(J15,O15)</f>
        <v>0</v>
      </c>
      <c r="R15" s="32">
        <f t="shared" si="1"/>
        <v>0</v>
      </c>
    </row>
    <row r="16" spans="1:18" ht="12.75" customHeight="1" x14ac:dyDescent="0.3">
      <c r="B16" s="85"/>
      <c r="C16" s="111"/>
      <c r="D16" s="204" t="s">
        <v>414</v>
      </c>
      <c r="E16" s="205"/>
      <c r="F16" s="205"/>
      <c r="G16" s="206"/>
      <c r="H16" s="86"/>
      <c r="I16" s="86"/>
      <c r="J16" s="86"/>
      <c r="K16" s="86"/>
      <c r="L16" s="86"/>
      <c r="M16" s="86"/>
      <c r="N16" s="86"/>
      <c r="O16" s="86"/>
      <c r="P16" s="86"/>
      <c r="Q16" s="87">
        <f>SUM(Q14:Q15)</f>
        <v>0</v>
      </c>
      <c r="R16" s="88">
        <f>SUM(R14:R15)</f>
        <v>0</v>
      </c>
    </row>
    <row r="17" spans="2:18" ht="12.75" customHeight="1" x14ac:dyDescent="0.3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2:18" ht="12.75" customHeight="1" x14ac:dyDescent="0.3">
      <c r="B18" s="26" t="s">
        <v>20</v>
      </c>
      <c r="C18" s="26"/>
      <c r="D18" s="26"/>
      <c r="E18" s="26"/>
      <c r="F18" s="26"/>
      <c r="G18" s="26"/>
      <c r="H18" s="26"/>
      <c r="I18" s="26"/>
      <c r="J18" s="26"/>
      <c r="K18" s="26"/>
      <c r="L18" s="89"/>
      <c r="M18" s="89"/>
      <c r="N18" s="89"/>
      <c r="O18" s="89"/>
      <c r="P18" s="89"/>
      <c r="Q18" s="89"/>
      <c r="R18" s="89"/>
    </row>
    <row r="19" spans="2:18" ht="12.75" customHeight="1" x14ac:dyDescent="0.3">
      <c r="B19" s="26" t="s">
        <v>21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2:18" ht="12.75" customHeight="1" x14ac:dyDescent="0.3">
      <c r="B20" s="26" t="s">
        <v>22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2:18" ht="12.75" customHeight="1" x14ac:dyDescent="0.3">
      <c r="B21" s="89" t="s">
        <v>649</v>
      </c>
      <c r="C21" s="89"/>
      <c r="D21" s="89"/>
      <c r="E21" s="89"/>
      <c r="F21" s="89"/>
      <c r="G21" s="89"/>
      <c r="H21" s="89"/>
      <c r="I21" s="89"/>
      <c r="J21" s="89"/>
      <c r="K21" s="26"/>
      <c r="L21" s="26"/>
      <c r="M21" s="26"/>
      <c r="N21" s="26"/>
      <c r="O21" s="26"/>
      <c r="P21" s="26"/>
      <c r="Q21" s="26"/>
      <c r="R21" s="26"/>
    </row>
    <row r="22" spans="2:18" ht="12.75" customHeight="1" x14ac:dyDescent="0.3">
      <c r="B22" s="90" t="s">
        <v>395</v>
      </c>
      <c r="C22" s="90"/>
      <c r="D22" s="90"/>
      <c r="E22" s="90"/>
      <c r="F22" s="90"/>
      <c r="G22" s="91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2:18" ht="12.75" customHeight="1" x14ac:dyDescent="0.3">
      <c r="B23" s="92" t="s">
        <v>407</v>
      </c>
      <c r="C23" s="92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2:18" ht="12.75" customHeight="1" x14ac:dyDescent="0.3">
      <c r="B24" s="92"/>
      <c r="C24" s="92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2:18" ht="12.75" customHeight="1" x14ac:dyDescent="0.3">
      <c r="B25" s="92" t="s">
        <v>396</v>
      </c>
      <c r="C25" s="92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2:18" ht="12.75" customHeight="1" x14ac:dyDescent="0.3">
      <c r="B26" s="92" t="s">
        <v>397</v>
      </c>
      <c r="C26" s="92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2:18" ht="12.75" customHeight="1" x14ac:dyDescent="0.3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  <row r="28" spans="2:18" ht="12.75" customHeight="1" x14ac:dyDescent="0.3">
      <c r="B28" s="26" t="s">
        <v>23</v>
      </c>
      <c r="C28" s="26"/>
      <c r="D28" s="26"/>
      <c r="E28" s="26"/>
      <c r="F28" s="26"/>
      <c r="G28" s="26"/>
      <c r="H28" s="26"/>
      <c r="I28" s="28" t="s">
        <v>24</v>
      </c>
      <c r="J28" s="26"/>
      <c r="K28" s="26"/>
      <c r="L28" s="26"/>
      <c r="M28" s="26"/>
      <c r="N28" s="26" t="s">
        <v>25</v>
      </c>
      <c r="O28" s="26"/>
      <c r="P28" s="26"/>
      <c r="Q28" s="26"/>
      <c r="R28" s="26"/>
    </row>
  </sheetData>
  <sheetProtection algorithmName="SHA-512" hashValue="0AfiBiheyipGwlWVvVKoOTtRza0CuT7f6wCvBSwRfKxPbGPOUbFrcD12/rvt2hWnCOy7+3/OmLAXRvjRFlFs7g==" saltValue="SdFNbr0El+1YtrgaNW7quQ==" spinCount="100000" sheet="1" objects="1" scenarios="1"/>
  <protectedRanges>
    <protectedRange sqref="E28" name="Range4"/>
    <protectedRange sqref="L14:M15" name="Range3"/>
    <protectedRange sqref="I14:I15" name="Range2"/>
    <protectedRange sqref="E5:F6" name="Range1"/>
  </protectedRanges>
  <mergeCells count="5"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topLeftCell="A7" zoomScaleNormal="100" workbookViewId="0">
      <selection activeCell="I22" sqref="I22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416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839</v>
      </c>
      <c r="D11" s="144" t="s">
        <v>418</v>
      </c>
      <c r="E11" s="144"/>
      <c r="F11" s="144"/>
      <c r="G11" s="144"/>
      <c r="H11" s="25" t="s">
        <v>13</v>
      </c>
      <c r="I11" s="14"/>
      <c r="J11" s="15">
        <v>60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26" si="0">B11+1</f>
        <v>2</v>
      </c>
      <c r="C12" s="21">
        <v>840</v>
      </c>
      <c r="D12" s="144" t="s">
        <v>419</v>
      </c>
      <c r="E12" s="144"/>
      <c r="F12" s="144"/>
      <c r="G12" s="144"/>
      <c r="H12" s="25" t="s">
        <v>13</v>
      </c>
      <c r="I12" s="14"/>
      <c r="J12" s="15">
        <v>60</v>
      </c>
      <c r="K12" s="30">
        <v>0</v>
      </c>
      <c r="L12" s="25">
        <v>9.5</v>
      </c>
      <c r="M12" s="31">
        <f t="shared" ref="M12:M26" si="1">PRODUCT(K12,1.095)</f>
        <v>0</v>
      </c>
      <c r="N12" s="32">
        <f t="shared" ref="N12:N26" si="2">PRODUCT(J12,M12)</f>
        <v>0</v>
      </c>
    </row>
    <row r="13" spans="2:14" ht="15" customHeight="1" x14ac:dyDescent="0.3">
      <c r="B13" s="11">
        <f t="shared" si="0"/>
        <v>3</v>
      </c>
      <c r="C13" s="12">
        <v>841</v>
      </c>
      <c r="D13" s="144" t="s">
        <v>420</v>
      </c>
      <c r="E13" s="144"/>
      <c r="F13" s="144"/>
      <c r="G13" s="144"/>
      <c r="H13" s="25" t="s">
        <v>13</v>
      </c>
      <c r="I13" s="14"/>
      <c r="J13" s="15">
        <v>60</v>
      </c>
      <c r="K13" s="30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842</v>
      </c>
      <c r="D14" s="144" t="s">
        <v>421</v>
      </c>
      <c r="E14" s="144"/>
      <c r="F14" s="144"/>
      <c r="G14" s="144"/>
      <c r="H14" s="25" t="s">
        <v>13</v>
      </c>
      <c r="I14" s="14"/>
      <c r="J14" s="15">
        <v>60</v>
      </c>
      <c r="K14" s="30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5" customHeight="1" x14ac:dyDescent="0.3">
      <c r="B15" s="11">
        <f t="shared" si="0"/>
        <v>5</v>
      </c>
      <c r="C15" s="12">
        <v>843</v>
      </c>
      <c r="D15" s="144" t="s">
        <v>422</v>
      </c>
      <c r="E15" s="144"/>
      <c r="F15" s="144"/>
      <c r="G15" s="144"/>
      <c r="H15" s="25" t="s">
        <v>13</v>
      </c>
      <c r="I15" s="14"/>
      <c r="J15" s="15">
        <v>300</v>
      </c>
      <c r="K15" s="30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5" customHeight="1" x14ac:dyDescent="0.3">
      <c r="B16" s="29">
        <f t="shared" si="0"/>
        <v>6</v>
      </c>
      <c r="C16" s="21">
        <v>844</v>
      </c>
      <c r="D16" s="144" t="s">
        <v>423</v>
      </c>
      <c r="E16" s="144"/>
      <c r="F16" s="144"/>
      <c r="G16" s="144"/>
      <c r="H16" s="25" t="s">
        <v>13</v>
      </c>
      <c r="I16" s="14"/>
      <c r="J16" s="15">
        <v>150</v>
      </c>
      <c r="K16" s="30">
        <v>0</v>
      </c>
      <c r="L16" s="25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9">
        <f t="shared" si="0"/>
        <v>7</v>
      </c>
      <c r="C17" s="21">
        <v>845</v>
      </c>
      <c r="D17" s="144" t="s">
        <v>424</v>
      </c>
      <c r="E17" s="144"/>
      <c r="F17" s="144"/>
      <c r="G17" s="144"/>
      <c r="H17" s="25" t="s">
        <v>13</v>
      </c>
      <c r="I17" s="14"/>
      <c r="J17" s="15">
        <v>60</v>
      </c>
      <c r="K17" s="30">
        <v>0</v>
      </c>
      <c r="L17" s="25">
        <v>9.5</v>
      </c>
      <c r="M17" s="31">
        <f t="shared" si="1"/>
        <v>0</v>
      </c>
      <c r="N17" s="32">
        <f t="shared" si="2"/>
        <v>0</v>
      </c>
    </row>
    <row r="18" spans="2:14" ht="15" customHeight="1" x14ac:dyDescent="0.3">
      <c r="B18" s="29">
        <f t="shared" si="0"/>
        <v>8</v>
      </c>
      <c r="C18" s="21">
        <v>846</v>
      </c>
      <c r="D18" s="144" t="s">
        <v>425</v>
      </c>
      <c r="E18" s="144"/>
      <c r="F18" s="144"/>
      <c r="G18" s="144"/>
      <c r="H18" s="25" t="s">
        <v>13</v>
      </c>
      <c r="I18" s="14"/>
      <c r="J18" s="15">
        <v>30</v>
      </c>
      <c r="K18" s="30">
        <v>0</v>
      </c>
      <c r="L18" s="25">
        <v>9.5</v>
      </c>
      <c r="M18" s="31">
        <f t="shared" si="1"/>
        <v>0</v>
      </c>
      <c r="N18" s="32">
        <f t="shared" si="2"/>
        <v>0</v>
      </c>
    </row>
    <row r="19" spans="2:14" ht="15" customHeight="1" x14ac:dyDescent="0.3">
      <c r="B19" s="29">
        <f t="shared" si="0"/>
        <v>9</v>
      </c>
      <c r="C19" s="21">
        <v>847</v>
      </c>
      <c r="D19" s="144" t="s">
        <v>426</v>
      </c>
      <c r="E19" s="144"/>
      <c r="F19" s="144"/>
      <c r="G19" s="144"/>
      <c r="H19" s="25" t="s">
        <v>13</v>
      </c>
      <c r="I19" s="14"/>
      <c r="J19" s="15">
        <v>120</v>
      </c>
      <c r="K19" s="30">
        <v>0</v>
      </c>
      <c r="L19" s="25">
        <v>9.5</v>
      </c>
      <c r="M19" s="31">
        <f t="shared" si="1"/>
        <v>0</v>
      </c>
      <c r="N19" s="32">
        <f t="shared" si="2"/>
        <v>0</v>
      </c>
    </row>
    <row r="20" spans="2:14" ht="15" customHeight="1" x14ac:dyDescent="0.3">
      <c r="B20" s="29">
        <f t="shared" si="0"/>
        <v>10</v>
      </c>
      <c r="C20" s="21">
        <v>848</v>
      </c>
      <c r="D20" s="144" t="s">
        <v>427</v>
      </c>
      <c r="E20" s="144"/>
      <c r="F20" s="144"/>
      <c r="G20" s="144"/>
      <c r="H20" s="25" t="s">
        <v>13</v>
      </c>
      <c r="I20" s="14"/>
      <c r="J20" s="15">
        <v>300</v>
      </c>
      <c r="K20" s="30">
        <v>0</v>
      </c>
      <c r="L20" s="25">
        <v>9.5</v>
      </c>
      <c r="M20" s="31">
        <f t="shared" si="1"/>
        <v>0</v>
      </c>
      <c r="N20" s="32">
        <f t="shared" si="2"/>
        <v>0</v>
      </c>
    </row>
    <row r="21" spans="2:14" ht="15" customHeight="1" x14ac:dyDescent="0.3">
      <c r="B21" s="29">
        <f t="shared" si="0"/>
        <v>11</v>
      </c>
      <c r="C21" s="21">
        <v>849</v>
      </c>
      <c r="D21" s="144" t="s">
        <v>428</v>
      </c>
      <c r="E21" s="144"/>
      <c r="F21" s="144"/>
      <c r="G21" s="144"/>
      <c r="H21" s="25" t="s">
        <v>13</v>
      </c>
      <c r="I21" s="14"/>
      <c r="J21" s="15">
        <v>30</v>
      </c>
      <c r="K21" s="30">
        <v>0</v>
      </c>
      <c r="L21" s="25">
        <v>9.5</v>
      </c>
      <c r="M21" s="31">
        <f t="shared" si="1"/>
        <v>0</v>
      </c>
      <c r="N21" s="32">
        <f t="shared" si="2"/>
        <v>0</v>
      </c>
    </row>
    <row r="22" spans="2:14" ht="15" customHeight="1" x14ac:dyDescent="0.3">
      <c r="B22" s="29">
        <f t="shared" si="0"/>
        <v>12</v>
      </c>
      <c r="C22" s="21">
        <v>850</v>
      </c>
      <c r="D22" s="157" t="s">
        <v>429</v>
      </c>
      <c r="E22" s="158" t="s">
        <v>430</v>
      </c>
      <c r="F22" s="158" t="s">
        <v>430</v>
      </c>
      <c r="G22" s="159" t="s">
        <v>430</v>
      </c>
      <c r="H22" s="25" t="s">
        <v>13</v>
      </c>
      <c r="I22" s="14"/>
      <c r="J22" s="15">
        <v>360</v>
      </c>
      <c r="K22" s="30">
        <v>0</v>
      </c>
      <c r="L22" s="25">
        <v>9.5</v>
      </c>
      <c r="M22" s="31">
        <f t="shared" si="1"/>
        <v>0</v>
      </c>
      <c r="N22" s="32">
        <f t="shared" si="2"/>
        <v>0</v>
      </c>
    </row>
    <row r="23" spans="2:14" ht="15" customHeight="1" x14ac:dyDescent="0.3">
      <c r="B23" s="29">
        <f t="shared" si="0"/>
        <v>13</v>
      </c>
      <c r="C23" s="21">
        <v>851</v>
      </c>
      <c r="D23" s="138" t="s">
        <v>431</v>
      </c>
      <c r="E23" s="139"/>
      <c r="F23" s="139"/>
      <c r="G23" s="140"/>
      <c r="H23" s="25" t="s">
        <v>13</v>
      </c>
      <c r="I23" s="14"/>
      <c r="J23" s="15">
        <v>120</v>
      </c>
      <c r="K23" s="30">
        <v>0</v>
      </c>
      <c r="L23" s="25">
        <v>9.5</v>
      </c>
      <c r="M23" s="31">
        <f t="shared" si="1"/>
        <v>0</v>
      </c>
      <c r="N23" s="32">
        <f t="shared" si="2"/>
        <v>0</v>
      </c>
    </row>
    <row r="24" spans="2:14" ht="15" customHeight="1" x14ac:dyDescent="0.3">
      <c r="B24" s="29">
        <f t="shared" si="0"/>
        <v>14</v>
      </c>
      <c r="C24" s="21">
        <v>852</v>
      </c>
      <c r="D24" s="138" t="s">
        <v>432</v>
      </c>
      <c r="E24" s="139" t="s">
        <v>433</v>
      </c>
      <c r="F24" s="139" t="s">
        <v>433</v>
      </c>
      <c r="G24" s="140" t="s">
        <v>433</v>
      </c>
      <c r="H24" s="25" t="s">
        <v>13</v>
      </c>
      <c r="I24" s="14"/>
      <c r="J24" s="15">
        <v>390</v>
      </c>
      <c r="K24" s="30">
        <v>0</v>
      </c>
      <c r="L24" s="25">
        <v>9.5</v>
      </c>
      <c r="M24" s="31">
        <f t="shared" si="1"/>
        <v>0</v>
      </c>
      <c r="N24" s="32">
        <f t="shared" si="2"/>
        <v>0</v>
      </c>
    </row>
    <row r="25" spans="2:14" ht="15" customHeight="1" x14ac:dyDescent="0.3">
      <c r="B25" s="29">
        <f t="shared" si="0"/>
        <v>15</v>
      </c>
      <c r="C25" s="21">
        <v>853</v>
      </c>
      <c r="D25" s="138" t="s">
        <v>434</v>
      </c>
      <c r="E25" s="139"/>
      <c r="F25" s="139"/>
      <c r="G25" s="140"/>
      <c r="H25" s="25" t="s">
        <v>13</v>
      </c>
      <c r="I25" s="14"/>
      <c r="J25" s="15">
        <v>150</v>
      </c>
      <c r="K25" s="30">
        <v>0</v>
      </c>
      <c r="L25" s="25">
        <v>9.5</v>
      </c>
      <c r="M25" s="31">
        <f t="shared" si="1"/>
        <v>0</v>
      </c>
      <c r="N25" s="32">
        <f t="shared" si="2"/>
        <v>0</v>
      </c>
    </row>
    <row r="26" spans="2:14" ht="15" customHeight="1" x14ac:dyDescent="0.3">
      <c r="B26" s="29">
        <f t="shared" si="0"/>
        <v>16</v>
      </c>
      <c r="C26" s="21">
        <v>854</v>
      </c>
      <c r="D26" s="138" t="s">
        <v>435</v>
      </c>
      <c r="E26" s="139" t="s">
        <v>433</v>
      </c>
      <c r="F26" s="139" t="s">
        <v>433</v>
      </c>
      <c r="G26" s="140" t="s">
        <v>433</v>
      </c>
      <c r="H26" s="25" t="s">
        <v>13</v>
      </c>
      <c r="I26" s="14"/>
      <c r="J26" s="15">
        <v>1320</v>
      </c>
      <c r="K26" s="30">
        <v>0</v>
      </c>
      <c r="L26" s="25">
        <v>9.5</v>
      </c>
      <c r="M26" s="31">
        <f t="shared" si="1"/>
        <v>0</v>
      </c>
      <c r="N26" s="32">
        <f t="shared" si="2"/>
        <v>0</v>
      </c>
    </row>
    <row r="27" spans="2:14" s="26" customFormat="1" ht="12.75" customHeight="1" x14ac:dyDescent="0.3">
      <c r="B27" s="40"/>
      <c r="C27" s="40"/>
      <c r="D27" s="131" t="s">
        <v>417</v>
      </c>
      <c r="E27" s="131"/>
      <c r="F27" s="131"/>
      <c r="G27" s="131"/>
      <c r="H27" s="41"/>
      <c r="I27" s="41"/>
      <c r="J27" s="41"/>
      <c r="K27" s="41"/>
      <c r="L27" s="41"/>
      <c r="M27" s="41"/>
      <c r="N27" s="42">
        <f>SUM(N11:N26)</f>
        <v>0</v>
      </c>
    </row>
    <row r="28" spans="2:14" s="26" customFormat="1" ht="12.75" customHeight="1" x14ac:dyDescent="0.3"/>
    <row r="29" spans="2:14" s="26" customFormat="1" ht="12.75" customHeight="1" x14ac:dyDescent="0.3">
      <c r="B29" s="27" t="s">
        <v>20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2:14" s="26" customFormat="1" ht="12.75" customHeight="1" x14ac:dyDescent="0.3">
      <c r="B30" s="27" t="s">
        <v>21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2:14" s="26" customFormat="1" ht="12.75" customHeight="1" x14ac:dyDescent="0.3">
      <c r="B31" s="27" t="s">
        <v>22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2:14" s="26" customFormat="1" ht="12.75" customHeight="1" x14ac:dyDescent="0.3">
      <c r="B32" s="50" t="s">
        <v>648</v>
      </c>
      <c r="C32" s="50"/>
      <c r="D32" s="50"/>
      <c r="E32" s="50"/>
      <c r="F32" s="50"/>
      <c r="G32" s="50"/>
      <c r="H32" s="50"/>
      <c r="I32" s="50"/>
      <c r="J32" s="27"/>
      <c r="K32" s="27"/>
      <c r="L32" s="27"/>
    </row>
    <row r="33" spans="2:12" s="26" customFormat="1" ht="12.75" customHeight="1" x14ac:dyDescent="0.3">
      <c r="B33" s="49"/>
      <c r="C33" s="50"/>
      <c r="D33" s="50"/>
      <c r="E33" s="50"/>
      <c r="F33" s="50"/>
      <c r="G33" s="50"/>
      <c r="H33" s="50"/>
      <c r="I33" s="50"/>
      <c r="J33" s="27"/>
      <c r="K33" s="27"/>
      <c r="L33" s="27"/>
    </row>
    <row r="34" spans="2:12" s="26" customFormat="1" ht="12.75" customHeight="1" x14ac:dyDescent="0.3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2:12" s="26" customFormat="1" ht="12.75" customHeight="1" x14ac:dyDescent="0.3">
      <c r="B35" s="43" t="s">
        <v>23</v>
      </c>
      <c r="C35" s="43"/>
      <c r="D35" s="43"/>
      <c r="E35" s="43"/>
      <c r="F35" s="43"/>
      <c r="G35" s="43"/>
      <c r="H35" s="44" t="s">
        <v>24</v>
      </c>
      <c r="I35" s="43"/>
      <c r="J35" s="43"/>
      <c r="K35" s="43" t="s">
        <v>25</v>
      </c>
      <c r="L35" s="43"/>
    </row>
  </sheetData>
  <sheetProtection algorithmName="SHA-512" hashValue="RJfbZxKxjtwSz76bZdghrQVcYjqYopvJL4tmrOhtO+avN4YMztXp4rcz0swmowDPWDv6ekASObTCnx+1f+hbrg==" saltValue="n1X+Zzm9lq+Eo8XnAGZEGg==" spinCount="100000" sheet="1" objects="1" scenarios="1"/>
  <protectedRanges>
    <protectedRange sqref="D4:D5" name="Range1"/>
  </protectedRanges>
  <mergeCells count="18">
    <mergeCell ref="D27:G27"/>
    <mergeCell ref="D26:G26"/>
    <mergeCell ref="D16:G16"/>
    <mergeCell ref="D17:G17"/>
    <mergeCell ref="D18:G18"/>
    <mergeCell ref="D19:G19"/>
    <mergeCell ref="D20:G20"/>
    <mergeCell ref="D21:G21"/>
    <mergeCell ref="D15:G15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"/>
  <sheetViews>
    <sheetView topLeftCell="A21" zoomScaleNormal="100" workbookViewId="0">
      <selection activeCell="N31" sqref="N31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437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855</v>
      </c>
      <c r="D11" s="208" t="s">
        <v>438</v>
      </c>
      <c r="E11" s="208"/>
      <c r="F11" s="208"/>
      <c r="G11" s="208"/>
      <c r="H11" s="94" t="s">
        <v>219</v>
      </c>
      <c r="I11" s="14"/>
      <c r="J11" s="51">
        <v>1800</v>
      </c>
      <c r="K11" s="30">
        <v>0</v>
      </c>
      <c r="L11" s="25">
        <v>9.5</v>
      </c>
      <c r="M11" s="31">
        <f t="shared" ref="M11:M30" si="0">PRODUCT(K11,1.095)</f>
        <v>0</v>
      </c>
      <c r="N11" s="32">
        <f t="shared" ref="N11:N30" si="1">PRODUCT(J11,M11)</f>
        <v>0</v>
      </c>
    </row>
    <row r="12" spans="2:14" ht="15" customHeight="1" x14ac:dyDescent="0.3">
      <c r="B12" s="11">
        <f t="shared" ref="B12:B30" si="2">B11+1</f>
        <v>2</v>
      </c>
      <c r="C12" s="12">
        <v>856</v>
      </c>
      <c r="D12" s="208" t="s">
        <v>439</v>
      </c>
      <c r="E12" s="208"/>
      <c r="F12" s="208"/>
      <c r="G12" s="208"/>
      <c r="H12" s="95" t="s">
        <v>219</v>
      </c>
      <c r="I12" s="33"/>
      <c r="J12" s="106">
        <v>15000</v>
      </c>
      <c r="K12" s="16">
        <v>0</v>
      </c>
      <c r="L12" s="17">
        <v>9.5</v>
      </c>
      <c r="M12" s="18">
        <f t="shared" si="0"/>
        <v>0</v>
      </c>
      <c r="N12" s="19">
        <f t="shared" si="1"/>
        <v>0</v>
      </c>
    </row>
    <row r="13" spans="2:14" ht="15" customHeight="1" x14ac:dyDescent="0.3">
      <c r="B13" s="11">
        <f t="shared" si="2"/>
        <v>3</v>
      </c>
      <c r="C13" s="12">
        <v>857</v>
      </c>
      <c r="D13" s="208" t="s">
        <v>440</v>
      </c>
      <c r="E13" s="208"/>
      <c r="F13" s="208"/>
      <c r="G13" s="208"/>
      <c r="H13" s="95" t="s">
        <v>219</v>
      </c>
      <c r="I13" s="33"/>
      <c r="J13" s="106">
        <v>15000</v>
      </c>
      <c r="K13" s="16">
        <v>0</v>
      </c>
      <c r="L13" s="17">
        <v>9.5</v>
      </c>
      <c r="M13" s="18">
        <f t="shared" si="0"/>
        <v>0</v>
      </c>
      <c r="N13" s="19">
        <f t="shared" si="1"/>
        <v>0</v>
      </c>
    </row>
    <row r="14" spans="2:14" ht="15" customHeight="1" x14ac:dyDescent="0.3">
      <c r="B14" s="11">
        <f t="shared" si="2"/>
        <v>4</v>
      </c>
      <c r="C14" s="12">
        <v>858</v>
      </c>
      <c r="D14" s="208" t="s">
        <v>441</v>
      </c>
      <c r="E14" s="208"/>
      <c r="F14" s="208"/>
      <c r="G14" s="208"/>
      <c r="H14" s="95" t="s">
        <v>219</v>
      </c>
      <c r="I14" s="33"/>
      <c r="J14" s="106">
        <v>15000</v>
      </c>
      <c r="K14" s="16">
        <v>0</v>
      </c>
      <c r="L14" s="17">
        <v>9.5</v>
      </c>
      <c r="M14" s="18">
        <f t="shared" si="0"/>
        <v>0</v>
      </c>
      <c r="N14" s="19">
        <f t="shared" si="1"/>
        <v>0</v>
      </c>
    </row>
    <row r="15" spans="2:14" ht="15" customHeight="1" x14ac:dyDescent="0.3">
      <c r="B15" s="29">
        <f t="shared" si="2"/>
        <v>5</v>
      </c>
      <c r="C15" s="21">
        <v>859</v>
      </c>
      <c r="D15" s="208" t="s">
        <v>442</v>
      </c>
      <c r="E15" s="208"/>
      <c r="F15" s="208"/>
      <c r="G15" s="208"/>
      <c r="H15" s="94" t="s">
        <v>219</v>
      </c>
      <c r="I15" s="33"/>
      <c r="J15" s="51">
        <v>4500</v>
      </c>
      <c r="K15" s="30">
        <v>0</v>
      </c>
      <c r="L15" s="25">
        <v>9.5</v>
      </c>
      <c r="M15" s="31">
        <f t="shared" si="0"/>
        <v>0</v>
      </c>
      <c r="N15" s="32">
        <f t="shared" si="1"/>
        <v>0</v>
      </c>
    </row>
    <row r="16" spans="2:14" ht="15" customHeight="1" x14ac:dyDescent="0.3">
      <c r="B16" s="29">
        <f t="shared" si="2"/>
        <v>6</v>
      </c>
      <c r="C16" s="21">
        <v>860</v>
      </c>
      <c r="D16" s="208" t="s">
        <v>443</v>
      </c>
      <c r="E16" s="208"/>
      <c r="F16" s="208"/>
      <c r="G16" s="208"/>
      <c r="H16" s="94" t="s">
        <v>219</v>
      </c>
      <c r="I16" s="33"/>
      <c r="J16" s="51">
        <v>4500</v>
      </c>
      <c r="K16" s="30">
        <v>0</v>
      </c>
      <c r="L16" s="25">
        <v>9.5</v>
      </c>
      <c r="M16" s="31">
        <f t="shared" si="0"/>
        <v>0</v>
      </c>
      <c r="N16" s="32">
        <f t="shared" si="1"/>
        <v>0</v>
      </c>
    </row>
    <row r="17" spans="2:14" ht="15" customHeight="1" x14ac:dyDescent="0.3">
      <c r="B17" s="29">
        <f t="shared" si="2"/>
        <v>7</v>
      </c>
      <c r="C17" s="21">
        <v>861</v>
      </c>
      <c r="D17" s="208" t="s">
        <v>444</v>
      </c>
      <c r="E17" s="208"/>
      <c r="F17" s="208"/>
      <c r="G17" s="208"/>
      <c r="H17" s="94" t="s">
        <v>219</v>
      </c>
      <c r="I17" s="33"/>
      <c r="J17" s="51">
        <v>7500</v>
      </c>
      <c r="K17" s="30">
        <v>0</v>
      </c>
      <c r="L17" s="25">
        <v>9.5</v>
      </c>
      <c r="M17" s="31">
        <f t="shared" si="0"/>
        <v>0</v>
      </c>
      <c r="N17" s="32">
        <f t="shared" si="1"/>
        <v>0</v>
      </c>
    </row>
    <row r="18" spans="2:14" ht="15" customHeight="1" x14ac:dyDescent="0.3">
      <c r="B18" s="29">
        <f t="shared" si="2"/>
        <v>8</v>
      </c>
      <c r="C18" s="21">
        <v>862</v>
      </c>
      <c r="D18" s="209" t="s">
        <v>445</v>
      </c>
      <c r="E18" s="209"/>
      <c r="F18" s="209"/>
      <c r="G18" s="209"/>
      <c r="H18" s="94" t="s">
        <v>219</v>
      </c>
      <c r="I18" s="33"/>
      <c r="J18" s="51">
        <v>15000</v>
      </c>
      <c r="K18" s="30">
        <v>0</v>
      </c>
      <c r="L18" s="25">
        <v>9.5</v>
      </c>
      <c r="M18" s="31">
        <f t="shared" si="0"/>
        <v>0</v>
      </c>
      <c r="N18" s="32">
        <f t="shared" si="1"/>
        <v>0</v>
      </c>
    </row>
    <row r="19" spans="2:14" ht="15" customHeight="1" x14ac:dyDescent="0.3">
      <c r="B19" s="29">
        <f t="shared" si="2"/>
        <v>9</v>
      </c>
      <c r="C19" s="21">
        <v>863</v>
      </c>
      <c r="D19" s="177" t="s">
        <v>446</v>
      </c>
      <c r="E19" s="177"/>
      <c r="F19" s="177"/>
      <c r="G19" s="177"/>
      <c r="H19" s="94" t="s">
        <v>219</v>
      </c>
      <c r="I19" s="33"/>
      <c r="J19" s="51">
        <v>1800</v>
      </c>
      <c r="K19" s="30">
        <v>0</v>
      </c>
      <c r="L19" s="25">
        <v>9.5</v>
      </c>
      <c r="M19" s="31">
        <f t="shared" si="0"/>
        <v>0</v>
      </c>
      <c r="N19" s="32">
        <f t="shared" si="1"/>
        <v>0</v>
      </c>
    </row>
    <row r="20" spans="2:14" ht="15" customHeight="1" x14ac:dyDescent="0.3">
      <c r="B20" s="29">
        <f t="shared" si="2"/>
        <v>10</v>
      </c>
      <c r="C20" s="21">
        <v>864</v>
      </c>
      <c r="D20" s="177" t="s">
        <v>447</v>
      </c>
      <c r="E20" s="177"/>
      <c r="F20" s="177"/>
      <c r="G20" s="177"/>
      <c r="H20" s="94" t="s">
        <v>219</v>
      </c>
      <c r="I20" s="33"/>
      <c r="J20" s="51">
        <v>15000</v>
      </c>
      <c r="K20" s="30">
        <v>0</v>
      </c>
      <c r="L20" s="25">
        <v>9.5</v>
      </c>
      <c r="M20" s="31">
        <f t="shared" si="0"/>
        <v>0</v>
      </c>
      <c r="N20" s="32">
        <f t="shared" si="1"/>
        <v>0</v>
      </c>
    </row>
    <row r="21" spans="2:14" ht="15" customHeight="1" x14ac:dyDescent="0.3">
      <c r="B21" s="29">
        <f t="shared" si="2"/>
        <v>11</v>
      </c>
      <c r="C21" s="21">
        <v>865</v>
      </c>
      <c r="D21" s="177" t="s">
        <v>448</v>
      </c>
      <c r="E21" s="177"/>
      <c r="F21" s="177"/>
      <c r="G21" s="177"/>
      <c r="H21" s="94" t="s">
        <v>219</v>
      </c>
      <c r="I21" s="33"/>
      <c r="J21" s="51">
        <v>15000</v>
      </c>
      <c r="K21" s="30">
        <v>0</v>
      </c>
      <c r="L21" s="25">
        <v>9.5</v>
      </c>
      <c r="M21" s="31">
        <f t="shared" si="0"/>
        <v>0</v>
      </c>
      <c r="N21" s="32">
        <f t="shared" si="1"/>
        <v>0</v>
      </c>
    </row>
    <row r="22" spans="2:14" ht="15" customHeight="1" x14ac:dyDescent="0.3">
      <c r="B22" s="29">
        <f t="shared" si="2"/>
        <v>12</v>
      </c>
      <c r="C22" s="21">
        <v>866</v>
      </c>
      <c r="D22" s="177" t="s">
        <v>449</v>
      </c>
      <c r="E22" s="177"/>
      <c r="F22" s="177"/>
      <c r="G22" s="177"/>
      <c r="H22" s="94" t="s">
        <v>219</v>
      </c>
      <c r="I22" s="33"/>
      <c r="J22" s="51">
        <v>1800</v>
      </c>
      <c r="K22" s="30">
        <v>0</v>
      </c>
      <c r="L22" s="25">
        <v>9.5</v>
      </c>
      <c r="M22" s="31">
        <f t="shared" si="0"/>
        <v>0</v>
      </c>
      <c r="N22" s="32">
        <f t="shared" si="1"/>
        <v>0</v>
      </c>
    </row>
    <row r="23" spans="2:14" ht="15" customHeight="1" x14ac:dyDescent="0.3">
      <c r="B23" s="29">
        <f t="shared" si="2"/>
        <v>13</v>
      </c>
      <c r="C23" s="21">
        <v>867</v>
      </c>
      <c r="D23" s="177" t="s">
        <v>450</v>
      </c>
      <c r="E23" s="177"/>
      <c r="F23" s="177"/>
      <c r="G23" s="177"/>
      <c r="H23" s="94" t="s">
        <v>219</v>
      </c>
      <c r="I23" s="33"/>
      <c r="J23" s="51">
        <v>150</v>
      </c>
      <c r="K23" s="30">
        <v>0</v>
      </c>
      <c r="L23" s="25">
        <v>9.5</v>
      </c>
      <c r="M23" s="31">
        <f t="shared" si="0"/>
        <v>0</v>
      </c>
      <c r="N23" s="32">
        <f t="shared" si="1"/>
        <v>0</v>
      </c>
    </row>
    <row r="24" spans="2:14" ht="15" customHeight="1" x14ac:dyDescent="0.3">
      <c r="B24" s="29">
        <f t="shared" si="2"/>
        <v>14</v>
      </c>
      <c r="C24" s="21">
        <v>868</v>
      </c>
      <c r="D24" s="177" t="s">
        <v>451</v>
      </c>
      <c r="E24" s="177"/>
      <c r="F24" s="177"/>
      <c r="G24" s="177"/>
      <c r="H24" s="94" t="s">
        <v>219</v>
      </c>
      <c r="I24" s="33"/>
      <c r="J24" s="51">
        <v>150</v>
      </c>
      <c r="K24" s="30">
        <v>0</v>
      </c>
      <c r="L24" s="25">
        <v>9.5</v>
      </c>
      <c r="M24" s="31">
        <f t="shared" si="0"/>
        <v>0</v>
      </c>
      <c r="N24" s="32">
        <f t="shared" si="1"/>
        <v>0</v>
      </c>
    </row>
    <row r="25" spans="2:14" ht="15" customHeight="1" x14ac:dyDescent="0.3">
      <c r="B25" s="29">
        <f t="shared" si="2"/>
        <v>15</v>
      </c>
      <c r="C25" s="21">
        <v>869</v>
      </c>
      <c r="D25" s="177" t="s">
        <v>452</v>
      </c>
      <c r="E25" s="177"/>
      <c r="F25" s="177"/>
      <c r="G25" s="177"/>
      <c r="H25" s="94" t="s">
        <v>219</v>
      </c>
      <c r="I25" s="33"/>
      <c r="J25" s="51">
        <v>150</v>
      </c>
      <c r="K25" s="30">
        <v>0</v>
      </c>
      <c r="L25" s="25">
        <v>9.5</v>
      </c>
      <c r="M25" s="31">
        <f t="shared" si="0"/>
        <v>0</v>
      </c>
      <c r="N25" s="32">
        <f t="shared" si="1"/>
        <v>0</v>
      </c>
    </row>
    <row r="26" spans="2:14" ht="15" customHeight="1" x14ac:dyDescent="0.3">
      <c r="B26" s="11">
        <f t="shared" si="2"/>
        <v>16</v>
      </c>
      <c r="C26" s="12">
        <v>870</v>
      </c>
      <c r="D26" s="177" t="s">
        <v>453</v>
      </c>
      <c r="E26" s="177"/>
      <c r="F26" s="177"/>
      <c r="G26" s="177"/>
      <c r="H26" s="94" t="s">
        <v>219</v>
      </c>
      <c r="I26" s="33"/>
      <c r="J26" s="51">
        <v>600</v>
      </c>
      <c r="K26" s="16">
        <v>0</v>
      </c>
      <c r="L26" s="17">
        <v>9.5</v>
      </c>
      <c r="M26" s="18">
        <f t="shared" si="0"/>
        <v>0</v>
      </c>
      <c r="N26" s="19">
        <f t="shared" si="1"/>
        <v>0</v>
      </c>
    </row>
    <row r="27" spans="2:14" ht="15" customHeight="1" x14ac:dyDescent="0.3">
      <c r="B27" s="11">
        <f t="shared" si="2"/>
        <v>17</v>
      </c>
      <c r="C27" s="12">
        <v>871</v>
      </c>
      <c r="D27" s="210" t="s">
        <v>454</v>
      </c>
      <c r="E27" s="210"/>
      <c r="F27" s="210"/>
      <c r="G27" s="210"/>
      <c r="H27" s="94" t="s">
        <v>219</v>
      </c>
      <c r="I27" s="33"/>
      <c r="J27" s="51">
        <v>4800</v>
      </c>
      <c r="K27" s="16">
        <v>0</v>
      </c>
      <c r="L27" s="17">
        <v>9.5</v>
      </c>
      <c r="M27" s="18">
        <f t="shared" si="0"/>
        <v>0</v>
      </c>
      <c r="N27" s="19">
        <f t="shared" si="1"/>
        <v>0</v>
      </c>
    </row>
    <row r="28" spans="2:14" ht="15" customHeight="1" x14ac:dyDescent="0.3">
      <c r="B28" s="11">
        <f t="shared" si="2"/>
        <v>18</v>
      </c>
      <c r="C28" s="12">
        <v>872</v>
      </c>
      <c r="D28" s="211" t="s">
        <v>455</v>
      </c>
      <c r="E28" s="212" t="s">
        <v>456</v>
      </c>
      <c r="F28" s="212" t="s">
        <v>456</v>
      </c>
      <c r="G28" s="213" t="s">
        <v>456</v>
      </c>
      <c r="H28" s="94" t="s">
        <v>219</v>
      </c>
      <c r="I28" s="33"/>
      <c r="J28" s="51">
        <v>7500</v>
      </c>
      <c r="K28" s="16">
        <v>0</v>
      </c>
      <c r="L28" s="17">
        <v>9.5</v>
      </c>
      <c r="M28" s="18">
        <f t="shared" si="0"/>
        <v>0</v>
      </c>
      <c r="N28" s="19">
        <f t="shared" si="1"/>
        <v>0</v>
      </c>
    </row>
    <row r="29" spans="2:14" ht="15" customHeight="1" x14ac:dyDescent="0.3">
      <c r="B29" s="11">
        <f t="shared" si="2"/>
        <v>19</v>
      </c>
      <c r="C29" s="12">
        <v>873</v>
      </c>
      <c r="D29" s="211" t="s">
        <v>457</v>
      </c>
      <c r="E29" s="212"/>
      <c r="F29" s="212"/>
      <c r="G29" s="213"/>
      <c r="H29" s="94" t="s">
        <v>219</v>
      </c>
      <c r="I29" s="33"/>
      <c r="J29" s="51">
        <v>1500</v>
      </c>
      <c r="K29" s="16">
        <v>0</v>
      </c>
      <c r="L29" s="17">
        <v>9.5</v>
      </c>
      <c r="M29" s="18">
        <f t="shared" si="0"/>
        <v>0</v>
      </c>
      <c r="N29" s="19">
        <f t="shared" si="1"/>
        <v>0</v>
      </c>
    </row>
    <row r="30" spans="2:14" ht="15" customHeight="1" x14ac:dyDescent="0.3">
      <c r="B30" s="11">
        <f t="shared" si="2"/>
        <v>20</v>
      </c>
      <c r="C30" s="12">
        <v>874</v>
      </c>
      <c r="D30" s="211" t="s">
        <v>458</v>
      </c>
      <c r="E30" s="212"/>
      <c r="F30" s="212"/>
      <c r="G30" s="213"/>
      <c r="H30" s="94" t="s">
        <v>219</v>
      </c>
      <c r="I30" s="33"/>
      <c r="J30" s="51">
        <v>1500</v>
      </c>
      <c r="K30" s="16">
        <v>0</v>
      </c>
      <c r="L30" s="17">
        <v>9.5</v>
      </c>
      <c r="M30" s="18">
        <f t="shared" si="0"/>
        <v>0</v>
      </c>
      <c r="N30" s="19">
        <f t="shared" si="1"/>
        <v>0</v>
      </c>
    </row>
    <row r="31" spans="2:14" s="26" customFormat="1" ht="12.75" customHeight="1" x14ac:dyDescent="0.3">
      <c r="B31" s="40"/>
      <c r="C31" s="40"/>
      <c r="D31" s="131" t="s">
        <v>436</v>
      </c>
      <c r="E31" s="131"/>
      <c r="F31" s="131"/>
      <c r="G31" s="131"/>
      <c r="H31" s="41"/>
      <c r="I31" s="41"/>
      <c r="J31" s="41"/>
      <c r="K31" s="41"/>
      <c r="L31" s="41"/>
      <c r="M31" s="41"/>
      <c r="N31" s="42">
        <f>SUM(N11:N30)</f>
        <v>0</v>
      </c>
    </row>
    <row r="32" spans="2:14" s="26" customFormat="1" ht="12.75" customHeight="1" x14ac:dyDescent="0.3"/>
    <row r="33" spans="2:12" s="26" customFormat="1" ht="12.75" customHeight="1" x14ac:dyDescent="0.3">
      <c r="B33" s="27" t="s">
        <v>20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spans="2:12" s="26" customFormat="1" ht="12.75" customHeight="1" x14ac:dyDescent="0.3">
      <c r="B34" s="27" t="s">
        <v>21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2:12" s="26" customFormat="1" ht="12.75" customHeight="1" x14ac:dyDescent="0.3">
      <c r="B35" s="27" t="s">
        <v>22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2:12" s="26" customFormat="1" ht="12.75" customHeight="1" x14ac:dyDescent="0.3">
      <c r="B36" s="27" t="s">
        <v>650</v>
      </c>
      <c r="C36" s="27"/>
      <c r="D36" s="27"/>
      <c r="E36" s="27"/>
      <c r="F36" s="27"/>
      <c r="G36" s="27"/>
      <c r="H36" s="50"/>
      <c r="I36" s="50"/>
      <c r="J36" s="27"/>
      <c r="K36" s="27"/>
      <c r="L36" s="27"/>
    </row>
    <row r="37" spans="2:12" s="26" customFormat="1" ht="12.75" customHeight="1" x14ac:dyDescent="0.3">
      <c r="B37" s="49" t="s">
        <v>662</v>
      </c>
      <c r="C37" s="50"/>
      <c r="D37" s="50"/>
      <c r="E37" s="50"/>
      <c r="F37" s="50"/>
      <c r="I37" s="50"/>
      <c r="J37" s="27"/>
      <c r="K37" s="27"/>
      <c r="L37" s="27"/>
    </row>
    <row r="38" spans="2:12" s="26" customFormat="1" ht="12.75" customHeight="1" x14ac:dyDescent="0.3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spans="2:12" s="26" customFormat="1" ht="12.75" customHeight="1" x14ac:dyDescent="0.3">
      <c r="B39" s="43" t="s">
        <v>23</v>
      </c>
      <c r="C39" s="43"/>
      <c r="D39" s="43"/>
      <c r="E39" s="43"/>
      <c r="F39" s="43"/>
      <c r="G39" s="43"/>
      <c r="H39" s="44" t="s">
        <v>24</v>
      </c>
      <c r="I39" s="43"/>
      <c r="J39" s="43"/>
      <c r="K39" s="43" t="s">
        <v>25</v>
      </c>
      <c r="L39" s="43"/>
    </row>
  </sheetData>
  <sheetProtection algorithmName="SHA-512" hashValue="V94etr1AYMOaM6ztpa7gU12Hnv0BQEBccDFsxoqa1jxj6MKQ+NoGsqqTHe4Iiz53OKf+26R/ae0Uh/fdr621DA==" saltValue="YDLQ0wnt1sR6sPavODM6eg==" spinCount="100000" sheet="1" objects="1" scenarios="1"/>
  <protectedRanges>
    <protectedRange sqref="D4:D5" name="Range1"/>
  </protectedRanges>
  <mergeCells count="22">
    <mergeCell ref="D27:G27"/>
    <mergeCell ref="D28:G28"/>
    <mergeCell ref="D29:G29"/>
    <mergeCell ref="D30:G30"/>
    <mergeCell ref="D31:G31"/>
    <mergeCell ref="D26:G26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8"/>
  <sheetViews>
    <sheetView zoomScaleNormal="100" workbookViewId="0">
      <selection activeCell="K12" sqref="K12:K98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459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875</v>
      </c>
      <c r="D11" s="144" t="s">
        <v>12</v>
      </c>
      <c r="E11" s="144"/>
      <c r="F11" s="144"/>
      <c r="G11" s="144"/>
      <c r="H11" s="52" t="s">
        <v>219</v>
      </c>
      <c r="I11" s="84"/>
      <c r="J11" s="24">
        <v>900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75" si="0">B11+1</f>
        <v>2</v>
      </c>
      <c r="C12" s="21">
        <v>876</v>
      </c>
      <c r="D12" s="144" t="s">
        <v>461</v>
      </c>
      <c r="E12" s="144"/>
      <c r="F12" s="144"/>
      <c r="G12" s="144"/>
      <c r="H12" s="52" t="s">
        <v>219</v>
      </c>
      <c r="I12" s="84"/>
      <c r="J12" s="24">
        <v>30</v>
      </c>
      <c r="K12" s="30">
        <v>0</v>
      </c>
      <c r="L12" s="25">
        <v>9.5</v>
      </c>
      <c r="M12" s="31">
        <f t="shared" ref="M12:M75" si="1">PRODUCT(K12,1.095)</f>
        <v>0</v>
      </c>
      <c r="N12" s="32">
        <f t="shared" ref="N12:N75" si="2">PRODUCT(J12,M12)</f>
        <v>0</v>
      </c>
    </row>
    <row r="13" spans="2:14" ht="15" customHeight="1" x14ac:dyDescent="0.3">
      <c r="B13" s="11">
        <f t="shared" si="0"/>
        <v>3</v>
      </c>
      <c r="C13" s="12">
        <v>877</v>
      </c>
      <c r="D13" s="144" t="s">
        <v>14</v>
      </c>
      <c r="E13" s="144"/>
      <c r="F13" s="144"/>
      <c r="G13" s="144"/>
      <c r="H13" s="52" t="s">
        <v>219</v>
      </c>
      <c r="I13" s="84"/>
      <c r="J13" s="24">
        <v>90</v>
      </c>
      <c r="K13" s="30">
        <v>0</v>
      </c>
      <c r="L13" s="25">
        <v>9.5</v>
      </c>
      <c r="M13" s="31">
        <f t="shared" si="1"/>
        <v>0</v>
      </c>
      <c r="N13" s="32">
        <f t="shared" si="2"/>
        <v>0</v>
      </c>
    </row>
    <row r="14" spans="2:14" ht="15" customHeight="1" x14ac:dyDescent="0.3">
      <c r="B14" s="11">
        <f t="shared" si="0"/>
        <v>4</v>
      </c>
      <c r="C14" s="12">
        <v>878</v>
      </c>
      <c r="D14" s="144" t="s">
        <v>15</v>
      </c>
      <c r="E14" s="144"/>
      <c r="F14" s="144"/>
      <c r="G14" s="144"/>
      <c r="H14" s="52" t="s">
        <v>13</v>
      </c>
      <c r="I14" s="84"/>
      <c r="J14" s="24">
        <v>690</v>
      </c>
      <c r="K14" s="30">
        <v>0</v>
      </c>
      <c r="L14" s="25">
        <v>9.5</v>
      </c>
      <c r="M14" s="31">
        <f t="shared" si="1"/>
        <v>0</v>
      </c>
      <c r="N14" s="32">
        <f t="shared" si="2"/>
        <v>0</v>
      </c>
    </row>
    <row r="15" spans="2:14" ht="15" customHeight="1" x14ac:dyDescent="0.3">
      <c r="B15" s="11">
        <f t="shared" si="0"/>
        <v>5</v>
      </c>
      <c r="C15" s="12">
        <v>879</v>
      </c>
      <c r="D15" s="144" t="s">
        <v>462</v>
      </c>
      <c r="E15" s="144"/>
      <c r="F15" s="144"/>
      <c r="G15" s="144"/>
      <c r="H15" s="52" t="s">
        <v>219</v>
      </c>
      <c r="I15" s="84"/>
      <c r="J15" s="24">
        <v>600</v>
      </c>
      <c r="K15" s="30">
        <v>0</v>
      </c>
      <c r="L15" s="25">
        <v>9.5</v>
      </c>
      <c r="M15" s="31">
        <f t="shared" si="1"/>
        <v>0</v>
      </c>
      <c r="N15" s="32">
        <f t="shared" si="2"/>
        <v>0</v>
      </c>
    </row>
    <row r="16" spans="2:14" ht="15" customHeight="1" x14ac:dyDescent="0.3">
      <c r="B16" s="29">
        <f t="shared" si="0"/>
        <v>6</v>
      </c>
      <c r="C16" s="21">
        <v>880</v>
      </c>
      <c r="D16" s="144" t="s">
        <v>463</v>
      </c>
      <c r="E16" s="144"/>
      <c r="F16" s="144"/>
      <c r="G16" s="144"/>
      <c r="H16" s="52" t="s">
        <v>13</v>
      </c>
      <c r="I16" s="84"/>
      <c r="J16" s="24">
        <v>150</v>
      </c>
      <c r="K16" s="30">
        <v>0</v>
      </c>
      <c r="L16" s="25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9">
        <f t="shared" si="0"/>
        <v>7</v>
      </c>
      <c r="C17" s="21">
        <v>881</v>
      </c>
      <c r="D17" s="144" t="s">
        <v>464</v>
      </c>
      <c r="E17" s="144"/>
      <c r="F17" s="144"/>
      <c r="G17" s="144"/>
      <c r="H17" s="52" t="s">
        <v>219</v>
      </c>
      <c r="I17" s="84"/>
      <c r="J17" s="24">
        <v>30</v>
      </c>
      <c r="K17" s="30">
        <v>0</v>
      </c>
      <c r="L17" s="25">
        <v>9.5</v>
      </c>
      <c r="M17" s="31">
        <f t="shared" si="1"/>
        <v>0</v>
      </c>
      <c r="N17" s="32">
        <f t="shared" si="2"/>
        <v>0</v>
      </c>
    </row>
    <row r="18" spans="2:14" ht="15" customHeight="1" x14ac:dyDescent="0.3">
      <c r="B18" s="29">
        <f t="shared" si="0"/>
        <v>8</v>
      </c>
      <c r="C18" s="21">
        <v>882</v>
      </c>
      <c r="D18" s="144" t="s">
        <v>465</v>
      </c>
      <c r="E18" s="144"/>
      <c r="F18" s="144"/>
      <c r="G18" s="144"/>
      <c r="H18" s="52" t="s">
        <v>219</v>
      </c>
      <c r="I18" s="84"/>
      <c r="J18" s="24">
        <v>48</v>
      </c>
      <c r="K18" s="30">
        <v>0</v>
      </c>
      <c r="L18" s="25">
        <v>9.5</v>
      </c>
      <c r="M18" s="31">
        <f t="shared" si="1"/>
        <v>0</v>
      </c>
      <c r="N18" s="32">
        <f t="shared" si="2"/>
        <v>0</v>
      </c>
    </row>
    <row r="19" spans="2:14" ht="15" customHeight="1" x14ac:dyDescent="0.3">
      <c r="B19" s="29">
        <f t="shared" si="0"/>
        <v>9</v>
      </c>
      <c r="C19" s="21">
        <v>883</v>
      </c>
      <c r="D19" s="144" t="s">
        <v>466</v>
      </c>
      <c r="E19" s="144"/>
      <c r="F19" s="144"/>
      <c r="G19" s="144"/>
      <c r="H19" s="52" t="s">
        <v>219</v>
      </c>
      <c r="I19" s="84"/>
      <c r="J19" s="24">
        <v>30</v>
      </c>
      <c r="K19" s="30">
        <v>0</v>
      </c>
      <c r="L19" s="25">
        <v>9.5</v>
      </c>
      <c r="M19" s="31">
        <f t="shared" si="1"/>
        <v>0</v>
      </c>
      <c r="N19" s="32">
        <f t="shared" si="2"/>
        <v>0</v>
      </c>
    </row>
    <row r="20" spans="2:14" ht="15" customHeight="1" x14ac:dyDescent="0.3">
      <c r="B20" s="29">
        <f t="shared" si="0"/>
        <v>10</v>
      </c>
      <c r="C20" s="21">
        <v>884</v>
      </c>
      <c r="D20" s="142" t="s">
        <v>467</v>
      </c>
      <c r="E20" s="142"/>
      <c r="F20" s="142"/>
      <c r="G20" s="142"/>
      <c r="H20" s="52" t="s">
        <v>219</v>
      </c>
      <c r="I20" s="84"/>
      <c r="J20" s="24">
        <v>180</v>
      </c>
      <c r="K20" s="30">
        <v>0</v>
      </c>
      <c r="L20" s="25">
        <v>9.5</v>
      </c>
      <c r="M20" s="31">
        <f t="shared" si="1"/>
        <v>0</v>
      </c>
      <c r="N20" s="32">
        <f t="shared" si="2"/>
        <v>0</v>
      </c>
    </row>
    <row r="21" spans="2:14" ht="15" customHeight="1" x14ac:dyDescent="0.3">
      <c r="B21" s="29">
        <f t="shared" si="0"/>
        <v>11</v>
      </c>
      <c r="C21" s="21">
        <v>885</v>
      </c>
      <c r="D21" s="214" t="s">
        <v>468</v>
      </c>
      <c r="E21" s="214"/>
      <c r="F21" s="214"/>
      <c r="G21" s="214"/>
      <c r="H21" s="52" t="s">
        <v>219</v>
      </c>
      <c r="I21" s="84"/>
      <c r="J21" s="24">
        <v>240</v>
      </c>
      <c r="K21" s="30">
        <v>0</v>
      </c>
      <c r="L21" s="25">
        <v>9.5</v>
      </c>
      <c r="M21" s="31">
        <f t="shared" si="1"/>
        <v>0</v>
      </c>
      <c r="N21" s="32">
        <f t="shared" si="2"/>
        <v>0</v>
      </c>
    </row>
    <row r="22" spans="2:14" ht="15" customHeight="1" x14ac:dyDescent="0.3">
      <c r="B22" s="29">
        <f t="shared" si="0"/>
        <v>12</v>
      </c>
      <c r="C22" s="21">
        <v>886</v>
      </c>
      <c r="D22" s="144" t="s">
        <v>469</v>
      </c>
      <c r="E22" s="144"/>
      <c r="F22" s="144"/>
      <c r="G22" s="144"/>
      <c r="H22" s="52" t="s">
        <v>219</v>
      </c>
      <c r="I22" s="84"/>
      <c r="J22" s="24">
        <v>600</v>
      </c>
      <c r="K22" s="30">
        <v>0</v>
      </c>
      <c r="L22" s="25">
        <v>9.5</v>
      </c>
      <c r="M22" s="31">
        <f t="shared" si="1"/>
        <v>0</v>
      </c>
      <c r="N22" s="32">
        <f t="shared" si="2"/>
        <v>0</v>
      </c>
    </row>
    <row r="23" spans="2:14" ht="15" customHeight="1" x14ac:dyDescent="0.3">
      <c r="B23" s="29">
        <f t="shared" si="0"/>
        <v>13</v>
      </c>
      <c r="C23" s="21">
        <v>887</v>
      </c>
      <c r="D23" s="214" t="s">
        <v>470</v>
      </c>
      <c r="E23" s="214"/>
      <c r="F23" s="214"/>
      <c r="G23" s="214"/>
      <c r="H23" s="52" t="s">
        <v>219</v>
      </c>
      <c r="I23" s="84"/>
      <c r="J23" s="24">
        <v>90</v>
      </c>
      <c r="K23" s="30">
        <v>0</v>
      </c>
      <c r="L23" s="25">
        <v>9.5</v>
      </c>
      <c r="M23" s="31">
        <f t="shared" si="1"/>
        <v>0</v>
      </c>
      <c r="N23" s="32">
        <f t="shared" si="2"/>
        <v>0</v>
      </c>
    </row>
    <row r="24" spans="2:14" ht="15" customHeight="1" x14ac:dyDescent="0.3">
      <c r="B24" s="29">
        <f t="shared" si="0"/>
        <v>14</v>
      </c>
      <c r="C24" s="21">
        <v>888</v>
      </c>
      <c r="D24" s="144" t="s">
        <v>513</v>
      </c>
      <c r="E24" s="144"/>
      <c r="F24" s="144"/>
      <c r="G24" s="144"/>
      <c r="H24" s="52" t="s">
        <v>124</v>
      </c>
      <c r="I24" s="84"/>
      <c r="J24" s="24">
        <v>30</v>
      </c>
      <c r="K24" s="30">
        <v>0</v>
      </c>
      <c r="L24" s="25">
        <v>9.5</v>
      </c>
      <c r="M24" s="31">
        <f t="shared" si="1"/>
        <v>0</v>
      </c>
      <c r="N24" s="32">
        <f t="shared" si="2"/>
        <v>0</v>
      </c>
    </row>
    <row r="25" spans="2:14" ht="15" customHeight="1" x14ac:dyDescent="0.3">
      <c r="B25" s="29">
        <f t="shared" si="0"/>
        <v>15</v>
      </c>
      <c r="C25" s="21">
        <v>889</v>
      </c>
      <c r="D25" s="144" t="s">
        <v>514</v>
      </c>
      <c r="E25" s="144"/>
      <c r="F25" s="144"/>
      <c r="G25" s="144"/>
      <c r="H25" s="52" t="s">
        <v>124</v>
      </c>
      <c r="I25" s="84"/>
      <c r="J25" s="24">
        <v>390</v>
      </c>
      <c r="K25" s="30">
        <v>0</v>
      </c>
      <c r="L25" s="25">
        <v>9.5</v>
      </c>
      <c r="M25" s="31">
        <f t="shared" si="1"/>
        <v>0</v>
      </c>
      <c r="N25" s="32">
        <f t="shared" si="2"/>
        <v>0</v>
      </c>
    </row>
    <row r="26" spans="2:14" ht="15" customHeight="1" x14ac:dyDescent="0.3">
      <c r="B26" s="29">
        <f t="shared" si="0"/>
        <v>16</v>
      </c>
      <c r="C26" s="21">
        <v>890</v>
      </c>
      <c r="D26" s="144" t="s">
        <v>471</v>
      </c>
      <c r="E26" s="144"/>
      <c r="F26" s="144"/>
      <c r="G26" s="144"/>
      <c r="H26" s="52" t="s">
        <v>219</v>
      </c>
      <c r="I26" s="84"/>
      <c r="J26" s="24">
        <v>60</v>
      </c>
      <c r="K26" s="30">
        <v>0</v>
      </c>
      <c r="L26" s="25">
        <v>9.5</v>
      </c>
      <c r="M26" s="31">
        <f t="shared" si="1"/>
        <v>0</v>
      </c>
      <c r="N26" s="32">
        <f t="shared" si="2"/>
        <v>0</v>
      </c>
    </row>
    <row r="27" spans="2:14" ht="15" customHeight="1" x14ac:dyDescent="0.3">
      <c r="B27" s="11">
        <f t="shared" si="0"/>
        <v>17</v>
      </c>
      <c r="C27" s="12">
        <v>891</v>
      </c>
      <c r="D27" s="144" t="s">
        <v>472</v>
      </c>
      <c r="E27" s="144"/>
      <c r="F27" s="144"/>
      <c r="G27" s="144"/>
      <c r="H27" s="52" t="s">
        <v>11</v>
      </c>
      <c r="I27" s="84"/>
      <c r="J27" s="24">
        <v>60</v>
      </c>
      <c r="K27" s="30">
        <v>0</v>
      </c>
      <c r="L27" s="25">
        <v>9.5</v>
      </c>
      <c r="M27" s="31">
        <f t="shared" si="1"/>
        <v>0</v>
      </c>
      <c r="N27" s="32">
        <f t="shared" si="2"/>
        <v>0</v>
      </c>
    </row>
    <row r="28" spans="2:14" ht="15" customHeight="1" x14ac:dyDescent="0.3">
      <c r="B28" s="11">
        <f t="shared" si="0"/>
        <v>18</v>
      </c>
      <c r="C28" s="12">
        <v>892</v>
      </c>
      <c r="D28" s="157" t="s">
        <v>473</v>
      </c>
      <c r="E28" s="158" t="s">
        <v>474</v>
      </c>
      <c r="F28" s="158" t="s">
        <v>474</v>
      </c>
      <c r="G28" s="159" t="s">
        <v>474</v>
      </c>
      <c r="H28" s="52" t="s">
        <v>219</v>
      </c>
      <c r="I28" s="84"/>
      <c r="J28" s="24">
        <v>60</v>
      </c>
      <c r="K28" s="30">
        <v>0</v>
      </c>
      <c r="L28" s="25">
        <v>9.5</v>
      </c>
      <c r="M28" s="31">
        <f t="shared" si="1"/>
        <v>0</v>
      </c>
      <c r="N28" s="32">
        <f t="shared" si="2"/>
        <v>0</v>
      </c>
    </row>
    <row r="29" spans="2:14" ht="15" customHeight="1" x14ac:dyDescent="0.3">
      <c r="B29" s="11">
        <f t="shared" si="0"/>
        <v>19</v>
      </c>
      <c r="C29" s="12">
        <v>893</v>
      </c>
      <c r="D29" s="144" t="s">
        <v>475</v>
      </c>
      <c r="E29" s="144"/>
      <c r="F29" s="144"/>
      <c r="G29" s="144"/>
      <c r="H29" s="52" t="s">
        <v>219</v>
      </c>
      <c r="I29" s="84"/>
      <c r="J29" s="24">
        <v>150</v>
      </c>
      <c r="K29" s="30">
        <v>0</v>
      </c>
      <c r="L29" s="25">
        <v>9.5</v>
      </c>
      <c r="M29" s="31">
        <f t="shared" si="1"/>
        <v>0</v>
      </c>
      <c r="N29" s="32">
        <f t="shared" si="2"/>
        <v>0</v>
      </c>
    </row>
    <row r="30" spans="2:14" ht="15" customHeight="1" x14ac:dyDescent="0.3">
      <c r="B30" s="11">
        <f t="shared" si="0"/>
        <v>20</v>
      </c>
      <c r="C30" s="12">
        <v>894</v>
      </c>
      <c r="D30" s="144" t="s">
        <v>476</v>
      </c>
      <c r="E30" s="144"/>
      <c r="F30" s="144"/>
      <c r="G30" s="144"/>
      <c r="H30" s="52" t="s">
        <v>219</v>
      </c>
      <c r="I30" s="84"/>
      <c r="J30" s="24">
        <v>3000</v>
      </c>
      <c r="K30" s="30">
        <v>0</v>
      </c>
      <c r="L30" s="25">
        <v>9.5</v>
      </c>
      <c r="M30" s="31">
        <f t="shared" si="1"/>
        <v>0</v>
      </c>
      <c r="N30" s="32">
        <f t="shared" si="2"/>
        <v>0</v>
      </c>
    </row>
    <row r="31" spans="2:14" ht="15" customHeight="1" x14ac:dyDescent="0.3">
      <c r="B31" s="11">
        <f t="shared" si="0"/>
        <v>21</v>
      </c>
      <c r="C31" s="12">
        <v>895</v>
      </c>
      <c r="D31" s="144" t="s">
        <v>477</v>
      </c>
      <c r="E31" s="144"/>
      <c r="F31" s="144"/>
      <c r="G31" s="144"/>
      <c r="H31" s="52" t="s">
        <v>219</v>
      </c>
      <c r="I31" s="84"/>
      <c r="J31" s="24">
        <v>450</v>
      </c>
      <c r="K31" s="30">
        <v>0</v>
      </c>
      <c r="L31" s="25">
        <v>9.5</v>
      </c>
      <c r="M31" s="31">
        <f t="shared" si="1"/>
        <v>0</v>
      </c>
      <c r="N31" s="32">
        <f t="shared" si="2"/>
        <v>0</v>
      </c>
    </row>
    <row r="32" spans="2:14" ht="15" customHeight="1" x14ac:dyDescent="0.3">
      <c r="B32" s="11">
        <f t="shared" si="0"/>
        <v>22</v>
      </c>
      <c r="C32" s="21">
        <v>896</v>
      </c>
      <c r="D32" s="142" t="s">
        <v>478</v>
      </c>
      <c r="E32" s="142"/>
      <c r="F32" s="142"/>
      <c r="G32" s="142"/>
      <c r="H32" s="52" t="s">
        <v>219</v>
      </c>
      <c r="I32" s="84"/>
      <c r="J32" s="24">
        <v>7200</v>
      </c>
      <c r="K32" s="30">
        <v>0</v>
      </c>
      <c r="L32" s="25">
        <v>9.5</v>
      </c>
      <c r="M32" s="31">
        <f t="shared" si="1"/>
        <v>0</v>
      </c>
      <c r="N32" s="32">
        <f t="shared" si="2"/>
        <v>0</v>
      </c>
    </row>
    <row r="33" spans="2:14" ht="15" customHeight="1" x14ac:dyDescent="0.3">
      <c r="B33" s="11">
        <f t="shared" si="0"/>
        <v>23</v>
      </c>
      <c r="C33" s="21">
        <v>897</v>
      </c>
      <c r="D33" s="144" t="s">
        <v>16</v>
      </c>
      <c r="E33" s="144"/>
      <c r="F33" s="144"/>
      <c r="G33" s="144"/>
      <c r="H33" s="52" t="s">
        <v>219</v>
      </c>
      <c r="I33" s="84"/>
      <c r="J33" s="24">
        <v>300</v>
      </c>
      <c r="K33" s="30">
        <v>0</v>
      </c>
      <c r="L33" s="25">
        <v>9.5</v>
      </c>
      <c r="M33" s="31">
        <f t="shared" si="1"/>
        <v>0</v>
      </c>
      <c r="N33" s="32">
        <f t="shared" si="2"/>
        <v>0</v>
      </c>
    </row>
    <row r="34" spans="2:14" ht="12.95" customHeight="1" x14ac:dyDescent="0.3">
      <c r="B34" s="11">
        <f t="shared" si="0"/>
        <v>24</v>
      </c>
      <c r="C34" s="21">
        <v>898</v>
      </c>
      <c r="D34" s="144" t="s">
        <v>479</v>
      </c>
      <c r="E34" s="144"/>
      <c r="F34" s="144"/>
      <c r="G34" s="144"/>
      <c r="H34" s="52" t="s">
        <v>219</v>
      </c>
      <c r="I34" s="84"/>
      <c r="J34" s="24">
        <v>150</v>
      </c>
      <c r="K34" s="30">
        <v>0</v>
      </c>
      <c r="L34" s="25">
        <v>9.5</v>
      </c>
      <c r="M34" s="31">
        <f t="shared" si="1"/>
        <v>0</v>
      </c>
      <c r="N34" s="32">
        <f t="shared" si="2"/>
        <v>0</v>
      </c>
    </row>
    <row r="35" spans="2:14" ht="12.95" customHeight="1" x14ac:dyDescent="0.3">
      <c r="B35" s="11">
        <f t="shared" si="0"/>
        <v>25</v>
      </c>
      <c r="C35" s="21">
        <v>899</v>
      </c>
      <c r="D35" s="144" t="s">
        <v>17</v>
      </c>
      <c r="E35" s="144"/>
      <c r="F35" s="144"/>
      <c r="G35" s="144"/>
      <c r="H35" s="52" t="s">
        <v>219</v>
      </c>
      <c r="I35" s="84"/>
      <c r="J35" s="24">
        <v>1800</v>
      </c>
      <c r="K35" s="30">
        <v>0</v>
      </c>
      <c r="L35" s="25">
        <v>9.5</v>
      </c>
      <c r="M35" s="31">
        <f t="shared" si="1"/>
        <v>0</v>
      </c>
      <c r="N35" s="32">
        <f t="shared" si="2"/>
        <v>0</v>
      </c>
    </row>
    <row r="36" spans="2:14" ht="15" customHeight="1" x14ac:dyDescent="0.3">
      <c r="B36" s="11">
        <f t="shared" si="0"/>
        <v>26</v>
      </c>
      <c r="C36" s="21">
        <v>900</v>
      </c>
      <c r="D36" s="144" t="s">
        <v>480</v>
      </c>
      <c r="E36" s="144"/>
      <c r="F36" s="144"/>
      <c r="G36" s="144"/>
      <c r="H36" s="52" t="s">
        <v>219</v>
      </c>
      <c r="I36" s="84"/>
      <c r="J36" s="24">
        <v>30</v>
      </c>
      <c r="K36" s="30">
        <v>0</v>
      </c>
      <c r="L36" s="25">
        <v>9.5</v>
      </c>
      <c r="M36" s="31">
        <f t="shared" si="1"/>
        <v>0</v>
      </c>
      <c r="N36" s="32">
        <f t="shared" si="2"/>
        <v>0</v>
      </c>
    </row>
    <row r="37" spans="2:14" ht="15" customHeight="1" x14ac:dyDescent="0.3">
      <c r="B37" s="11">
        <f t="shared" si="0"/>
        <v>27</v>
      </c>
      <c r="C37" s="21">
        <v>901</v>
      </c>
      <c r="D37" s="144" t="s">
        <v>481</v>
      </c>
      <c r="E37" s="144"/>
      <c r="F37" s="144"/>
      <c r="G37" s="144"/>
      <c r="H37" s="52" t="s">
        <v>124</v>
      </c>
      <c r="I37" s="84"/>
      <c r="J37" s="24">
        <v>225</v>
      </c>
      <c r="K37" s="30">
        <v>0</v>
      </c>
      <c r="L37" s="25">
        <v>9.5</v>
      </c>
      <c r="M37" s="31">
        <f t="shared" si="1"/>
        <v>0</v>
      </c>
      <c r="N37" s="32">
        <f t="shared" si="2"/>
        <v>0</v>
      </c>
    </row>
    <row r="38" spans="2:14" ht="15" customHeight="1" x14ac:dyDescent="0.3">
      <c r="B38" s="11">
        <f t="shared" si="0"/>
        <v>28</v>
      </c>
      <c r="C38" s="21">
        <v>902</v>
      </c>
      <c r="D38" s="144" t="s">
        <v>18</v>
      </c>
      <c r="E38" s="144"/>
      <c r="F38" s="144"/>
      <c r="G38" s="144"/>
      <c r="H38" s="52" t="s">
        <v>219</v>
      </c>
      <c r="I38" s="84"/>
      <c r="J38" s="24">
        <v>30</v>
      </c>
      <c r="K38" s="30">
        <v>0</v>
      </c>
      <c r="L38" s="25">
        <v>9.5</v>
      </c>
      <c r="M38" s="31">
        <f t="shared" si="1"/>
        <v>0</v>
      </c>
      <c r="N38" s="32">
        <f t="shared" si="2"/>
        <v>0</v>
      </c>
    </row>
    <row r="39" spans="2:14" ht="12.75" customHeight="1" x14ac:dyDescent="0.3">
      <c r="B39" s="11">
        <f t="shared" si="0"/>
        <v>29</v>
      </c>
      <c r="C39" s="21">
        <v>903</v>
      </c>
      <c r="D39" s="144" t="s">
        <v>482</v>
      </c>
      <c r="E39" s="144"/>
      <c r="F39" s="144"/>
      <c r="G39" s="144"/>
      <c r="H39" s="52" t="s">
        <v>219</v>
      </c>
      <c r="I39" s="84"/>
      <c r="J39" s="24">
        <v>300</v>
      </c>
      <c r="K39" s="30">
        <v>0</v>
      </c>
      <c r="L39" s="25">
        <v>9.5</v>
      </c>
      <c r="M39" s="31">
        <f t="shared" si="1"/>
        <v>0</v>
      </c>
      <c r="N39" s="32">
        <f t="shared" si="2"/>
        <v>0</v>
      </c>
    </row>
    <row r="40" spans="2:14" ht="12.75" customHeight="1" x14ac:dyDescent="0.3">
      <c r="B40" s="11">
        <f t="shared" si="0"/>
        <v>30</v>
      </c>
      <c r="C40" s="21">
        <v>904</v>
      </c>
      <c r="D40" s="144" t="s">
        <v>483</v>
      </c>
      <c r="E40" s="144"/>
      <c r="F40" s="144"/>
      <c r="G40" s="144"/>
      <c r="H40" s="52" t="s">
        <v>219</v>
      </c>
      <c r="I40" s="84"/>
      <c r="J40" s="24">
        <v>150</v>
      </c>
      <c r="K40" s="30">
        <v>0</v>
      </c>
      <c r="L40" s="25">
        <v>9.5</v>
      </c>
      <c r="M40" s="31">
        <f t="shared" si="1"/>
        <v>0</v>
      </c>
      <c r="N40" s="32">
        <f t="shared" si="2"/>
        <v>0</v>
      </c>
    </row>
    <row r="41" spans="2:14" ht="12.95" customHeight="1" x14ac:dyDescent="0.3">
      <c r="B41" s="11">
        <f t="shared" si="0"/>
        <v>31</v>
      </c>
      <c r="C41" s="21">
        <v>905</v>
      </c>
      <c r="D41" s="144" t="s">
        <v>484</v>
      </c>
      <c r="E41" s="144"/>
      <c r="F41" s="144"/>
      <c r="G41" s="144"/>
      <c r="H41" s="52" t="s">
        <v>11</v>
      </c>
      <c r="I41" s="84"/>
      <c r="J41" s="24">
        <v>30</v>
      </c>
      <c r="K41" s="30">
        <v>0</v>
      </c>
      <c r="L41" s="25">
        <v>9.5</v>
      </c>
      <c r="M41" s="31">
        <f t="shared" si="1"/>
        <v>0</v>
      </c>
      <c r="N41" s="32">
        <f t="shared" si="2"/>
        <v>0</v>
      </c>
    </row>
    <row r="42" spans="2:14" ht="12.75" customHeight="1" x14ac:dyDescent="0.3">
      <c r="B42" s="11">
        <f t="shared" si="0"/>
        <v>32</v>
      </c>
      <c r="C42" s="21">
        <v>906</v>
      </c>
      <c r="D42" s="157" t="s">
        <v>485</v>
      </c>
      <c r="E42" s="171"/>
      <c r="F42" s="171"/>
      <c r="G42" s="172"/>
      <c r="H42" s="52" t="s">
        <v>13</v>
      </c>
      <c r="I42" s="84"/>
      <c r="J42" s="24">
        <v>30</v>
      </c>
      <c r="K42" s="30">
        <v>0</v>
      </c>
      <c r="L42" s="25">
        <v>9.5</v>
      </c>
      <c r="M42" s="31">
        <f t="shared" si="1"/>
        <v>0</v>
      </c>
      <c r="N42" s="32">
        <f t="shared" si="2"/>
        <v>0</v>
      </c>
    </row>
    <row r="43" spans="2:14" ht="12.75" customHeight="1" x14ac:dyDescent="0.3">
      <c r="B43" s="11">
        <f t="shared" si="0"/>
        <v>33</v>
      </c>
      <c r="C43" s="21">
        <v>907</v>
      </c>
      <c r="D43" s="157" t="s">
        <v>486</v>
      </c>
      <c r="E43" s="171"/>
      <c r="F43" s="171"/>
      <c r="G43" s="172"/>
      <c r="H43" s="52" t="s">
        <v>13</v>
      </c>
      <c r="I43" s="84"/>
      <c r="J43" s="24">
        <v>30</v>
      </c>
      <c r="K43" s="30">
        <v>0</v>
      </c>
      <c r="L43" s="25">
        <v>9.5</v>
      </c>
      <c r="M43" s="31">
        <f t="shared" si="1"/>
        <v>0</v>
      </c>
      <c r="N43" s="32">
        <f t="shared" si="2"/>
        <v>0</v>
      </c>
    </row>
    <row r="44" spans="2:14" ht="12.75" customHeight="1" x14ac:dyDescent="0.3">
      <c r="B44" s="11">
        <f t="shared" si="0"/>
        <v>34</v>
      </c>
      <c r="C44" s="21">
        <v>908</v>
      </c>
      <c r="D44" s="157" t="s">
        <v>487</v>
      </c>
      <c r="E44" s="171"/>
      <c r="F44" s="171"/>
      <c r="G44" s="172"/>
      <c r="H44" s="52" t="s">
        <v>13</v>
      </c>
      <c r="I44" s="84"/>
      <c r="J44" s="24">
        <v>60</v>
      </c>
      <c r="K44" s="30">
        <v>0</v>
      </c>
      <c r="L44" s="25">
        <v>9.5</v>
      </c>
      <c r="M44" s="31">
        <f t="shared" si="1"/>
        <v>0</v>
      </c>
      <c r="N44" s="32">
        <f t="shared" si="2"/>
        <v>0</v>
      </c>
    </row>
    <row r="45" spans="2:14" ht="12.75" customHeight="1" x14ac:dyDescent="0.3">
      <c r="B45" s="11">
        <f t="shared" si="0"/>
        <v>35</v>
      </c>
      <c r="C45" s="21">
        <v>909</v>
      </c>
      <c r="D45" s="157" t="s">
        <v>488</v>
      </c>
      <c r="E45" s="171"/>
      <c r="F45" s="171"/>
      <c r="G45" s="172"/>
      <c r="H45" s="52" t="s">
        <v>13</v>
      </c>
      <c r="I45" s="84"/>
      <c r="J45" s="24">
        <v>60</v>
      </c>
      <c r="K45" s="30">
        <v>0</v>
      </c>
      <c r="L45" s="25">
        <v>9.5</v>
      </c>
      <c r="M45" s="31">
        <f t="shared" si="1"/>
        <v>0</v>
      </c>
      <c r="N45" s="32">
        <f t="shared" si="2"/>
        <v>0</v>
      </c>
    </row>
    <row r="46" spans="2:14" ht="12.75" customHeight="1" x14ac:dyDescent="0.3">
      <c r="B46" s="11">
        <f t="shared" si="0"/>
        <v>36</v>
      </c>
      <c r="C46" s="21">
        <v>910</v>
      </c>
      <c r="D46" s="144" t="s">
        <v>489</v>
      </c>
      <c r="E46" s="144"/>
      <c r="F46" s="144"/>
      <c r="G46" s="144"/>
      <c r="H46" s="52" t="s">
        <v>124</v>
      </c>
      <c r="I46" s="84"/>
      <c r="J46" s="24">
        <v>600</v>
      </c>
      <c r="K46" s="30">
        <v>0</v>
      </c>
      <c r="L46" s="25">
        <v>9.5</v>
      </c>
      <c r="M46" s="31">
        <f t="shared" si="1"/>
        <v>0</v>
      </c>
      <c r="N46" s="32">
        <f t="shared" si="2"/>
        <v>0</v>
      </c>
    </row>
    <row r="47" spans="2:14" ht="12.75" customHeight="1" x14ac:dyDescent="0.3">
      <c r="B47" s="11">
        <f t="shared" si="0"/>
        <v>37</v>
      </c>
      <c r="C47" s="21">
        <v>911</v>
      </c>
      <c r="D47" s="142" t="s">
        <v>490</v>
      </c>
      <c r="E47" s="142"/>
      <c r="F47" s="142"/>
      <c r="G47" s="142"/>
      <c r="H47" s="52" t="s">
        <v>13</v>
      </c>
      <c r="I47" s="84"/>
      <c r="J47" s="24">
        <v>90</v>
      </c>
      <c r="K47" s="30">
        <v>0</v>
      </c>
      <c r="L47" s="25">
        <v>9.5</v>
      </c>
      <c r="M47" s="31">
        <f t="shared" si="1"/>
        <v>0</v>
      </c>
      <c r="N47" s="32">
        <f t="shared" si="2"/>
        <v>0</v>
      </c>
    </row>
    <row r="48" spans="2:14" ht="12.75" customHeight="1" x14ac:dyDescent="0.3">
      <c r="B48" s="11">
        <f t="shared" si="0"/>
        <v>38</v>
      </c>
      <c r="C48" s="21">
        <v>912</v>
      </c>
      <c r="D48" s="142" t="s">
        <v>491</v>
      </c>
      <c r="E48" s="142"/>
      <c r="F48" s="142"/>
      <c r="G48" s="142"/>
      <c r="H48" s="52" t="s">
        <v>13</v>
      </c>
      <c r="I48" s="84"/>
      <c r="J48" s="24">
        <v>90</v>
      </c>
      <c r="K48" s="30">
        <v>0</v>
      </c>
      <c r="L48" s="25">
        <v>9.5</v>
      </c>
      <c r="M48" s="31">
        <f t="shared" si="1"/>
        <v>0</v>
      </c>
      <c r="N48" s="32">
        <f t="shared" si="2"/>
        <v>0</v>
      </c>
    </row>
    <row r="49" spans="2:14" ht="12.75" customHeight="1" x14ac:dyDescent="0.3">
      <c r="B49" s="11">
        <f t="shared" si="0"/>
        <v>39</v>
      </c>
      <c r="C49" s="21">
        <v>913</v>
      </c>
      <c r="D49" s="215" t="s">
        <v>492</v>
      </c>
      <c r="E49" s="215"/>
      <c r="F49" s="215"/>
      <c r="G49" s="215"/>
      <c r="H49" s="52" t="s">
        <v>13</v>
      </c>
      <c r="I49" s="84"/>
      <c r="J49" s="24">
        <v>30</v>
      </c>
      <c r="K49" s="30">
        <v>0</v>
      </c>
      <c r="L49" s="25">
        <v>9.5</v>
      </c>
      <c r="M49" s="31">
        <f t="shared" si="1"/>
        <v>0</v>
      </c>
      <c r="N49" s="32">
        <f t="shared" si="2"/>
        <v>0</v>
      </c>
    </row>
    <row r="50" spans="2:14" ht="12.75" customHeight="1" x14ac:dyDescent="0.3">
      <c r="B50" s="11">
        <f t="shared" si="0"/>
        <v>40</v>
      </c>
      <c r="C50" s="21">
        <v>914</v>
      </c>
      <c r="D50" s="216" t="s">
        <v>493</v>
      </c>
      <c r="E50" s="216"/>
      <c r="F50" s="216"/>
      <c r="G50" s="216"/>
      <c r="H50" s="52" t="s">
        <v>219</v>
      </c>
      <c r="I50" s="84"/>
      <c r="J50" s="24">
        <v>45</v>
      </c>
      <c r="K50" s="30">
        <v>0</v>
      </c>
      <c r="L50" s="25">
        <v>9.5</v>
      </c>
      <c r="M50" s="31">
        <f t="shared" si="1"/>
        <v>0</v>
      </c>
      <c r="N50" s="32">
        <f t="shared" si="2"/>
        <v>0</v>
      </c>
    </row>
    <row r="51" spans="2:14" ht="12.75" customHeight="1" x14ac:dyDescent="0.3">
      <c r="B51" s="11">
        <f t="shared" si="0"/>
        <v>41</v>
      </c>
      <c r="C51" s="21">
        <v>915</v>
      </c>
      <c r="D51" s="144" t="s">
        <v>494</v>
      </c>
      <c r="E51" s="144"/>
      <c r="F51" s="144"/>
      <c r="G51" s="144"/>
      <c r="H51" s="52" t="s">
        <v>219</v>
      </c>
      <c r="I51" s="84"/>
      <c r="J51" s="24">
        <v>90</v>
      </c>
      <c r="K51" s="30">
        <v>0</v>
      </c>
      <c r="L51" s="25">
        <v>9.5</v>
      </c>
      <c r="M51" s="31">
        <f t="shared" si="1"/>
        <v>0</v>
      </c>
      <c r="N51" s="32">
        <f t="shared" si="2"/>
        <v>0</v>
      </c>
    </row>
    <row r="52" spans="2:14" ht="12.75" customHeight="1" x14ac:dyDescent="0.3">
      <c r="B52" s="11">
        <f t="shared" si="0"/>
        <v>42</v>
      </c>
      <c r="C52" s="21">
        <v>916</v>
      </c>
      <c r="D52" s="144" t="s">
        <v>495</v>
      </c>
      <c r="E52" s="144"/>
      <c r="F52" s="144"/>
      <c r="G52" s="144"/>
      <c r="H52" s="52" t="s">
        <v>219</v>
      </c>
      <c r="I52" s="84"/>
      <c r="J52" s="24">
        <v>90</v>
      </c>
      <c r="K52" s="30">
        <v>0</v>
      </c>
      <c r="L52" s="25">
        <v>9.5</v>
      </c>
      <c r="M52" s="31">
        <f t="shared" si="1"/>
        <v>0</v>
      </c>
      <c r="N52" s="32">
        <f t="shared" si="2"/>
        <v>0</v>
      </c>
    </row>
    <row r="53" spans="2:14" ht="12.75" customHeight="1" x14ac:dyDescent="0.3">
      <c r="B53" s="11">
        <f t="shared" si="0"/>
        <v>43</v>
      </c>
      <c r="C53" s="21">
        <v>917</v>
      </c>
      <c r="D53" s="220" t="s">
        <v>496</v>
      </c>
      <c r="E53" s="220"/>
      <c r="F53" s="220"/>
      <c r="G53" s="220"/>
      <c r="H53" s="52" t="s">
        <v>219</v>
      </c>
      <c r="I53" s="84"/>
      <c r="J53" s="24">
        <v>30</v>
      </c>
      <c r="K53" s="30">
        <v>0</v>
      </c>
      <c r="L53" s="25">
        <v>9.5</v>
      </c>
      <c r="M53" s="31">
        <f t="shared" si="1"/>
        <v>0</v>
      </c>
      <c r="N53" s="32">
        <f t="shared" si="2"/>
        <v>0</v>
      </c>
    </row>
    <row r="54" spans="2:14" ht="12.75" customHeight="1" x14ac:dyDescent="0.3">
      <c r="B54" s="11">
        <f t="shared" si="0"/>
        <v>44</v>
      </c>
      <c r="C54" s="21">
        <v>918</v>
      </c>
      <c r="D54" s="157" t="s">
        <v>497</v>
      </c>
      <c r="E54" s="158"/>
      <c r="F54" s="158"/>
      <c r="G54" s="159"/>
      <c r="H54" s="52" t="s">
        <v>219</v>
      </c>
      <c r="I54" s="84"/>
      <c r="J54" s="24">
        <v>420</v>
      </c>
      <c r="K54" s="30">
        <v>0</v>
      </c>
      <c r="L54" s="25">
        <v>9.5</v>
      </c>
      <c r="M54" s="31">
        <f t="shared" si="1"/>
        <v>0</v>
      </c>
      <c r="N54" s="32">
        <f t="shared" si="2"/>
        <v>0</v>
      </c>
    </row>
    <row r="55" spans="2:14" ht="12.75" customHeight="1" x14ac:dyDescent="0.3">
      <c r="B55" s="11">
        <f t="shared" si="0"/>
        <v>45</v>
      </c>
      <c r="C55" s="21">
        <v>919</v>
      </c>
      <c r="D55" s="144" t="s">
        <v>498</v>
      </c>
      <c r="E55" s="144"/>
      <c r="F55" s="144"/>
      <c r="G55" s="144"/>
      <c r="H55" s="52" t="s">
        <v>219</v>
      </c>
      <c r="I55" s="84"/>
      <c r="J55" s="24">
        <v>420</v>
      </c>
      <c r="K55" s="30">
        <v>0</v>
      </c>
      <c r="L55" s="25">
        <v>9.5</v>
      </c>
      <c r="M55" s="31">
        <f t="shared" si="1"/>
        <v>0</v>
      </c>
      <c r="N55" s="32">
        <f t="shared" si="2"/>
        <v>0</v>
      </c>
    </row>
    <row r="56" spans="2:14" ht="12.75" customHeight="1" x14ac:dyDescent="0.3">
      <c r="B56" s="11">
        <f t="shared" si="0"/>
        <v>46</v>
      </c>
      <c r="C56" s="21">
        <v>920</v>
      </c>
      <c r="D56" s="144" t="s">
        <v>499</v>
      </c>
      <c r="E56" s="144"/>
      <c r="F56" s="144"/>
      <c r="G56" s="144"/>
      <c r="H56" s="52" t="s">
        <v>13</v>
      </c>
      <c r="I56" s="84"/>
      <c r="J56" s="24">
        <v>210</v>
      </c>
      <c r="K56" s="30">
        <v>0</v>
      </c>
      <c r="L56" s="25">
        <v>9.5</v>
      </c>
      <c r="M56" s="31">
        <f t="shared" si="1"/>
        <v>0</v>
      </c>
      <c r="N56" s="32">
        <f t="shared" si="2"/>
        <v>0</v>
      </c>
    </row>
    <row r="57" spans="2:14" ht="12.75" customHeight="1" x14ac:dyDescent="0.3">
      <c r="B57" s="11">
        <f t="shared" si="0"/>
        <v>47</v>
      </c>
      <c r="C57" s="21">
        <v>921</v>
      </c>
      <c r="D57" s="157" t="s">
        <v>500</v>
      </c>
      <c r="E57" s="171"/>
      <c r="F57" s="171"/>
      <c r="G57" s="172"/>
      <c r="H57" s="52" t="s">
        <v>219</v>
      </c>
      <c r="I57" s="84"/>
      <c r="J57" s="24">
        <v>300</v>
      </c>
      <c r="K57" s="30">
        <v>0</v>
      </c>
      <c r="L57" s="25">
        <v>9.5</v>
      </c>
      <c r="M57" s="31">
        <f t="shared" si="1"/>
        <v>0</v>
      </c>
      <c r="N57" s="32">
        <f t="shared" si="2"/>
        <v>0</v>
      </c>
    </row>
    <row r="58" spans="2:14" ht="12.75" customHeight="1" x14ac:dyDescent="0.3">
      <c r="B58" s="11">
        <f t="shared" si="0"/>
        <v>48</v>
      </c>
      <c r="C58" s="21">
        <v>922</v>
      </c>
      <c r="D58" s="157" t="s">
        <v>501</v>
      </c>
      <c r="E58" s="171"/>
      <c r="F58" s="171"/>
      <c r="G58" s="172"/>
      <c r="H58" s="52" t="s">
        <v>219</v>
      </c>
      <c r="I58" s="84"/>
      <c r="J58" s="24">
        <v>150</v>
      </c>
      <c r="K58" s="30">
        <v>0</v>
      </c>
      <c r="L58" s="25">
        <v>9.5</v>
      </c>
      <c r="M58" s="31">
        <f t="shared" si="1"/>
        <v>0</v>
      </c>
      <c r="N58" s="32">
        <f t="shared" si="2"/>
        <v>0</v>
      </c>
    </row>
    <row r="59" spans="2:14" ht="12.75" customHeight="1" x14ac:dyDescent="0.3">
      <c r="B59" s="11">
        <f t="shared" si="0"/>
        <v>49</v>
      </c>
      <c r="C59" s="21">
        <v>923</v>
      </c>
      <c r="D59" s="144" t="s">
        <v>502</v>
      </c>
      <c r="E59" s="144"/>
      <c r="F59" s="144"/>
      <c r="G59" s="144"/>
      <c r="H59" s="52" t="s">
        <v>219</v>
      </c>
      <c r="I59" s="84"/>
      <c r="J59" s="24">
        <v>210</v>
      </c>
      <c r="K59" s="30">
        <v>0</v>
      </c>
      <c r="L59" s="25">
        <v>9.5</v>
      </c>
      <c r="M59" s="31">
        <f t="shared" si="1"/>
        <v>0</v>
      </c>
      <c r="N59" s="32">
        <f t="shared" si="2"/>
        <v>0</v>
      </c>
    </row>
    <row r="60" spans="2:14" ht="12.75" customHeight="1" x14ac:dyDescent="0.3">
      <c r="B60" s="11">
        <f t="shared" si="0"/>
        <v>50</v>
      </c>
      <c r="C60" s="21">
        <v>924</v>
      </c>
      <c r="D60" s="144" t="s">
        <v>503</v>
      </c>
      <c r="E60" s="144"/>
      <c r="F60" s="144"/>
      <c r="G60" s="144"/>
      <c r="H60" s="52" t="s">
        <v>219</v>
      </c>
      <c r="I60" s="84"/>
      <c r="J60" s="24">
        <v>60</v>
      </c>
      <c r="K60" s="30">
        <v>0</v>
      </c>
      <c r="L60" s="25">
        <v>9.5</v>
      </c>
      <c r="M60" s="31">
        <f t="shared" si="1"/>
        <v>0</v>
      </c>
      <c r="N60" s="32">
        <f t="shared" si="2"/>
        <v>0</v>
      </c>
    </row>
    <row r="61" spans="2:14" ht="12.75" customHeight="1" x14ac:dyDescent="0.3">
      <c r="B61" s="11">
        <f t="shared" si="0"/>
        <v>51</v>
      </c>
      <c r="C61" s="21">
        <v>925</v>
      </c>
      <c r="D61" s="144" t="s">
        <v>504</v>
      </c>
      <c r="E61" s="144"/>
      <c r="F61" s="144"/>
      <c r="G61" s="144"/>
      <c r="H61" s="52" t="s">
        <v>13</v>
      </c>
      <c r="I61" s="84"/>
      <c r="J61" s="24">
        <v>15</v>
      </c>
      <c r="K61" s="30">
        <v>0</v>
      </c>
      <c r="L61" s="25">
        <v>9.5</v>
      </c>
      <c r="M61" s="31">
        <f t="shared" si="1"/>
        <v>0</v>
      </c>
      <c r="N61" s="32">
        <f t="shared" si="2"/>
        <v>0</v>
      </c>
    </row>
    <row r="62" spans="2:14" ht="12.75" customHeight="1" x14ac:dyDescent="0.3">
      <c r="B62" s="11">
        <f t="shared" si="0"/>
        <v>52</v>
      </c>
      <c r="C62" s="21">
        <v>926</v>
      </c>
      <c r="D62" s="142" t="s">
        <v>505</v>
      </c>
      <c r="E62" s="142"/>
      <c r="F62" s="142"/>
      <c r="G62" s="142"/>
      <c r="H62" s="52" t="s">
        <v>124</v>
      </c>
      <c r="I62" s="84"/>
      <c r="J62" s="24">
        <v>18</v>
      </c>
      <c r="K62" s="30">
        <v>0</v>
      </c>
      <c r="L62" s="25">
        <v>22</v>
      </c>
      <c r="M62" s="31">
        <f>PRODUCT(K62,1.22)</f>
        <v>0</v>
      </c>
      <c r="N62" s="32">
        <f t="shared" si="2"/>
        <v>0</v>
      </c>
    </row>
    <row r="63" spans="2:14" ht="12.75" customHeight="1" x14ac:dyDescent="0.3">
      <c r="B63" s="11">
        <f t="shared" si="0"/>
        <v>53</v>
      </c>
      <c r="C63" s="21">
        <v>927</v>
      </c>
      <c r="D63" s="217" t="s">
        <v>506</v>
      </c>
      <c r="E63" s="218"/>
      <c r="F63" s="218"/>
      <c r="G63" s="219"/>
      <c r="H63" s="13" t="s">
        <v>13</v>
      </c>
      <c r="I63" s="84"/>
      <c r="J63" s="24">
        <v>120</v>
      </c>
      <c r="K63" s="30">
        <v>0</v>
      </c>
      <c r="L63" s="25">
        <v>9.5</v>
      </c>
      <c r="M63" s="31">
        <f t="shared" si="1"/>
        <v>0</v>
      </c>
      <c r="N63" s="32">
        <f t="shared" si="2"/>
        <v>0</v>
      </c>
    </row>
    <row r="64" spans="2:14" ht="12.75" customHeight="1" x14ac:dyDescent="0.3">
      <c r="B64" s="11">
        <f t="shared" si="0"/>
        <v>54</v>
      </c>
      <c r="C64" s="21">
        <v>928</v>
      </c>
      <c r="D64" s="221" t="s">
        <v>507</v>
      </c>
      <c r="E64" s="222"/>
      <c r="F64" s="222"/>
      <c r="G64" s="223"/>
      <c r="H64" s="52" t="s">
        <v>13</v>
      </c>
      <c r="I64" s="84"/>
      <c r="J64" s="24">
        <v>30</v>
      </c>
      <c r="K64" s="30">
        <v>0</v>
      </c>
      <c r="L64" s="25">
        <v>9.5</v>
      </c>
      <c r="M64" s="31">
        <f t="shared" si="1"/>
        <v>0</v>
      </c>
      <c r="N64" s="32">
        <f t="shared" si="2"/>
        <v>0</v>
      </c>
    </row>
    <row r="65" spans="2:14" ht="12.75" customHeight="1" x14ac:dyDescent="0.3">
      <c r="B65" s="11">
        <f t="shared" si="0"/>
        <v>55</v>
      </c>
      <c r="C65" s="21">
        <v>929</v>
      </c>
      <c r="D65" s="221" t="s">
        <v>508</v>
      </c>
      <c r="E65" s="222"/>
      <c r="F65" s="222"/>
      <c r="G65" s="223"/>
      <c r="H65" s="52" t="s">
        <v>13</v>
      </c>
      <c r="I65" s="84"/>
      <c r="J65" s="24">
        <v>30</v>
      </c>
      <c r="K65" s="30">
        <v>0</v>
      </c>
      <c r="L65" s="25">
        <v>9.5</v>
      </c>
      <c r="M65" s="31">
        <f t="shared" si="1"/>
        <v>0</v>
      </c>
      <c r="N65" s="32">
        <f t="shared" si="2"/>
        <v>0</v>
      </c>
    </row>
    <row r="66" spans="2:14" ht="12.75" customHeight="1" x14ac:dyDescent="0.3">
      <c r="B66" s="11">
        <f t="shared" si="0"/>
        <v>56</v>
      </c>
      <c r="C66" s="21">
        <v>930</v>
      </c>
      <c r="D66" s="221" t="s">
        <v>509</v>
      </c>
      <c r="E66" s="222"/>
      <c r="F66" s="222"/>
      <c r="G66" s="223"/>
      <c r="H66" s="52" t="s">
        <v>13</v>
      </c>
      <c r="I66" s="84"/>
      <c r="J66" s="24">
        <v>30</v>
      </c>
      <c r="K66" s="30">
        <v>0</v>
      </c>
      <c r="L66" s="25">
        <v>9.5</v>
      </c>
      <c r="M66" s="31">
        <f t="shared" si="1"/>
        <v>0</v>
      </c>
      <c r="N66" s="32">
        <f t="shared" si="2"/>
        <v>0</v>
      </c>
    </row>
    <row r="67" spans="2:14" ht="12.75" customHeight="1" x14ac:dyDescent="0.3">
      <c r="B67" s="11">
        <f t="shared" si="0"/>
        <v>57</v>
      </c>
      <c r="C67" s="21">
        <v>931</v>
      </c>
      <c r="D67" s="221" t="s">
        <v>510</v>
      </c>
      <c r="E67" s="222"/>
      <c r="F67" s="222"/>
      <c r="G67" s="223"/>
      <c r="H67" s="97" t="s">
        <v>219</v>
      </c>
      <c r="I67" s="84"/>
      <c r="J67" s="24">
        <v>1200</v>
      </c>
      <c r="K67" s="30">
        <v>0</v>
      </c>
      <c r="L67" s="25">
        <v>9.5</v>
      </c>
      <c r="M67" s="31">
        <f t="shared" si="1"/>
        <v>0</v>
      </c>
      <c r="N67" s="32">
        <f t="shared" si="2"/>
        <v>0</v>
      </c>
    </row>
    <row r="68" spans="2:14" ht="12.75" customHeight="1" x14ac:dyDescent="0.3">
      <c r="B68" s="11">
        <f t="shared" si="0"/>
        <v>58</v>
      </c>
      <c r="C68" s="21">
        <v>932</v>
      </c>
      <c r="D68" s="221" t="s">
        <v>511</v>
      </c>
      <c r="E68" s="222"/>
      <c r="F68" s="222"/>
      <c r="G68" s="223"/>
      <c r="H68" s="98" t="s">
        <v>219</v>
      </c>
      <c r="I68" s="84"/>
      <c r="J68" s="24">
        <v>150</v>
      </c>
      <c r="K68" s="30">
        <v>0</v>
      </c>
      <c r="L68" s="25">
        <v>9.5</v>
      </c>
      <c r="M68" s="31">
        <f t="shared" si="1"/>
        <v>0</v>
      </c>
      <c r="N68" s="32">
        <f t="shared" si="2"/>
        <v>0</v>
      </c>
    </row>
    <row r="69" spans="2:14" ht="12.75" customHeight="1" x14ac:dyDescent="0.3">
      <c r="B69" s="11">
        <f t="shared" si="0"/>
        <v>59</v>
      </c>
      <c r="C69" s="21">
        <v>933</v>
      </c>
      <c r="D69" s="224" t="s">
        <v>512</v>
      </c>
      <c r="E69" s="225"/>
      <c r="F69" s="225"/>
      <c r="G69" s="226"/>
      <c r="H69" s="23" t="s">
        <v>219</v>
      </c>
      <c r="I69" s="84"/>
      <c r="J69" s="24">
        <v>4800</v>
      </c>
      <c r="K69" s="30">
        <v>0</v>
      </c>
      <c r="L69" s="25">
        <v>9.5</v>
      </c>
      <c r="M69" s="31">
        <f t="shared" si="1"/>
        <v>0</v>
      </c>
      <c r="N69" s="32">
        <f t="shared" si="2"/>
        <v>0</v>
      </c>
    </row>
    <row r="70" spans="2:14" ht="12.75" customHeight="1" x14ac:dyDescent="0.3">
      <c r="B70" s="11">
        <f t="shared" si="0"/>
        <v>60</v>
      </c>
      <c r="C70" s="21">
        <v>934</v>
      </c>
      <c r="D70" s="157" t="s">
        <v>515</v>
      </c>
      <c r="E70" s="158"/>
      <c r="F70" s="158"/>
      <c r="G70" s="159"/>
      <c r="H70" s="52" t="s">
        <v>13</v>
      </c>
      <c r="I70" s="84"/>
      <c r="J70" s="15">
        <v>6</v>
      </c>
      <c r="K70" s="30">
        <v>0</v>
      </c>
      <c r="L70" s="25">
        <v>9.5</v>
      </c>
      <c r="M70" s="31">
        <f t="shared" si="1"/>
        <v>0</v>
      </c>
      <c r="N70" s="32">
        <f t="shared" si="2"/>
        <v>0</v>
      </c>
    </row>
    <row r="71" spans="2:14" ht="12.75" customHeight="1" x14ac:dyDescent="0.3">
      <c r="B71" s="11">
        <f t="shared" si="0"/>
        <v>61</v>
      </c>
      <c r="C71" s="21">
        <v>935</v>
      </c>
      <c r="D71" s="157" t="s">
        <v>516</v>
      </c>
      <c r="E71" s="158"/>
      <c r="F71" s="158"/>
      <c r="G71" s="159"/>
      <c r="H71" s="52" t="s">
        <v>13</v>
      </c>
      <c r="I71" s="84"/>
      <c r="J71" s="15">
        <v>12</v>
      </c>
      <c r="K71" s="30">
        <v>0</v>
      </c>
      <c r="L71" s="25">
        <v>9.5</v>
      </c>
      <c r="M71" s="31">
        <f t="shared" si="1"/>
        <v>0</v>
      </c>
      <c r="N71" s="32">
        <f t="shared" si="2"/>
        <v>0</v>
      </c>
    </row>
    <row r="72" spans="2:14" ht="12.75" customHeight="1" x14ac:dyDescent="0.3">
      <c r="B72" s="11">
        <f t="shared" si="0"/>
        <v>62</v>
      </c>
      <c r="C72" s="21">
        <v>936</v>
      </c>
      <c r="D72" s="157" t="s">
        <v>517</v>
      </c>
      <c r="E72" s="158"/>
      <c r="F72" s="158"/>
      <c r="G72" s="159"/>
      <c r="H72" s="52" t="s">
        <v>13</v>
      </c>
      <c r="I72" s="84"/>
      <c r="J72" s="15">
        <v>3</v>
      </c>
      <c r="K72" s="30">
        <v>0</v>
      </c>
      <c r="L72" s="25">
        <v>9.5</v>
      </c>
      <c r="M72" s="31">
        <f t="shared" si="1"/>
        <v>0</v>
      </c>
      <c r="N72" s="32">
        <f t="shared" si="2"/>
        <v>0</v>
      </c>
    </row>
    <row r="73" spans="2:14" ht="12.75" customHeight="1" x14ac:dyDescent="0.3">
      <c r="B73" s="11">
        <f t="shared" si="0"/>
        <v>63</v>
      </c>
      <c r="C73" s="21">
        <v>937</v>
      </c>
      <c r="D73" s="160" t="s">
        <v>518</v>
      </c>
      <c r="E73" s="161"/>
      <c r="F73" s="161"/>
      <c r="G73" s="162"/>
      <c r="H73" s="52" t="s">
        <v>13</v>
      </c>
      <c r="I73" s="84"/>
      <c r="J73" s="15">
        <v>3</v>
      </c>
      <c r="K73" s="30">
        <v>0</v>
      </c>
      <c r="L73" s="25">
        <v>9.5</v>
      </c>
      <c r="M73" s="31">
        <f t="shared" si="1"/>
        <v>0</v>
      </c>
      <c r="N73" s="32">
        <f t="shared" si="2"/>
        <v>0</v>
      </c>
    </row>
    <row r="74" spans="2:14" ht="12.75" customHeight="1" x14ac:dyDescent="0.3">
      <c r="B74" s="11">
        <f t="shared" si="0"/>
        <v>64</v>
      </c>
      <c r="C74" s="21">
        <v>938</v>
      </c>
      <c r="D74" s="160" t="s">
        <v>519</v>
      </c>
      <c r="E74" s="161"/>
      <c r="F74" s="161"/>
      <c r="G74" s="162"/>
      <c r="H74" s="52" t="s">
        <v>219</v>
      </c>
      <c r="I74" s="84"/>
      <c r="J74" s="15">
        <v>15</v>
      </c>
      <c r="K74" s="30">
        <v>0</v>
      </c>
      <c r="L74" s="25">
        <v>9.5</v>
      </c>
      <c r="M74" s="31">
        <f t="shared" si="1"/>
        <v>0</v>
      </c>
      <c r="N74" s="32">
        <f t="shared" si="2"/>
        <v>0</v>
      </c>
    </row>
    <row r="75" spans="2:14" ht="12.75" customHeight="1" x14ac:dyDescent="0.3">
      <c r="B75" s="11">
        <f t="shared" si="0"/>
        <v>65</v>
      </c>
      <c r="C75" s="21">
        <v>939</v>
      </c>
      <c r="D75" s="160" t="s">
        <v>520</v>
      </c>
      <c r="E75" s="161"/>
      <c r="F75" s="161"/>
      <c r="G75" s="162"/>
      <c r="H75" s="52" t="s">
        <v>13</v>
      </c>
      <c r="I75" s="84"/>
      <c r="J75" s="15">
        <v>12</v>
      </c>
      <c r="K75" s="30">
        <v>0</v>
      </c>
      <c r="L75" s="25">
        <v>9.5</v>
      </c>
      <c r="M75" s="31">
        <f t="shared" si="1"/>
        <v>0</v>
      </c>
      <c r="N75" s="32">
        <f t="shared" si="2"/>
        <v>0</v>
      </c>
    </row>
    <row r="76" spans="2:14" ht="12.75" customHeight="1" x14ac:dyDescent="0.3">
      <c r="B76" s="11">
        <f t="shared" ref="B76:B98" si="3">B75+1</f>
        <v>66</v>
      </c>
      <c r="C76" s="21">
        <v>940</v>
      </c>
      <c r="D76" s="160" t="s">
        <v>521</v>
      </c>
      <c r="E76" s="161"/>
      <c r="F76" s="161"/>
      <c r="G76" s="162"/>
      <c r="H76" s="52" t="s">
        <v>219</v>
      </c>
      <c r="I76" s="84"/>
      <c r="J76" s="15">
        <v>15</v>
      </c>
      <c r="K76" s="30">
        <v>0</v>
      </c>
      <c r="L76" s="25">
        <v>9.5</v>
      </c>
      <c r="M76" s="31">
        <f t="shared" ref="M76:M98" si="4">PRODUCT(K76,1.095)</f>
        <v>0</v>
      </c>
      <c r="N76" s="32">
        <f t="shared" ref="N76:N98" si="5">PRODUCT(J76,M76)</f>
        <v>0</v>
      </c>
    </row>
    <row r="77" spans="2:14" ht="12.75" customHeight="1" x14ac:dyDescent="0.3">
      <c r="B77" s="11">
        <f t="shared" si="3"/>
        <v>67</v>
      </c>
      <c r="C77" s="21">
        <v>941</v>
      </c>
      <c r="D77" s="160" t="s">
        <v>522</v>
      </c>
      <c r="E77" s="161"/>
      <c r="F77" s="161"/>
      <c r="G77" s="162"/>
      <c r="H77" s="52" t="s">
        <v>219</v>
      </c>
      <c r="I77" s="84"/>
      <c r="J77" s="15">
        <v>30</v>
      </c>
      <c r="K77" s="30">
        <v>0</v>
      </c>
      <c r="L77" s="25">
        <v>9.5</v>
      </c>
      <c r="M77" s="31">
        <f t="shared" si="4"/>
        <v>0</v>
      </c>
      <c r="N77" s="32">
        <f t="shared" si="5"/>
        <v>0</v>
      </c>
    </row>
    <row r="78" spans="2:14" ht="12.75" customHeight="1" x14ac:dyDescent="0.3">
      <c r="B78" s="11">
        <f t="shared" si="3"/>
        <v>68</v>
      </c>
      <c r="C78" s="21">
        <v>942</v>
      </c>
      <c r="D78" s="160" t="s">
        <v>523</v>
      </c>
      <c r="E78" s="161"/>
      <c r="F78" s="161"/>
      <c r="G78" s="162"/>
      <c r="H78" s="52" t="s">
        <v>219</v>
      </c>
      <c r="I78" s="84"/>
      <c r="J78" s="15">
        <v>150</v>
      </c>
      <c r="K78" s="30">
        <v>0</v>
      </c>
      <c r="L78" s="25">
        <v>9.5</v>
      </c>
      <c r="M78" s="31">
        <f t="shared" si="4"/>
        <v>0</v>
      </c>
      <c r="N78" s="32">
        <f t="shared" si="5"/>
        <v>0</v>
      </c>
    </row>
    <row r="79" spans="2:14" ht="12.75" customHeight="1" x14ac:dyDescent="0.3">
      <c r="B79" s="11">
        <f t="shared" si="3"/>
        <v>69</v>
      </c>
      <c r="C79" s="21">
        <v>943</v>
      </c>
      <c r="D79" s="160" t="s">
        <v>524</v>
      </c>
      <c r="E79" s="161"/>
      <c r="F79" s="161"/>
      <c r="G79" s="162"/>
      <c r="H79" s="52" t="s">
        <v>219</v>
      </c>
      <c r="I79" s="84"/>
      <c r="J79" s="15">
        <v>90</v>
      </c>
      <c r="K79" s="30">
        <v>0</v>
      </c>
      <c r="L79" s="25">
        <v>9.5</v>
      </c>
      <c r="M79" s="31">
        <f t="shared" si="4"/>
        <v>0</v>
      </c>
      <c r="N79" s="32">
        <f t="shared" si="5"/>
        <v>0</v>
      </c>
    </row>
    <row r="80" spans="2:14" ht="12.75" customHeight="1" x14ac:dyDescent="0.3">
      <c r="B80" s="11">
        <f t="shared" si="3"/>
        <v>70</v>
      </c>
      <c r="C80" s="21">
        <v>944</v>
      </c>
      <c r="D80" s="160" t="s">
        <v>525</v>
      </c>
      <c r="E80" s="161"/>
      <c r="F80" s="161"/>
      <c r="G80" s="162"/>
      <c r="H80" s="52" t="s">
        <v>219</v>
      </c>
      <c r="I80" s="84"/>
      <c r="J80" s="15">
        <v>3</v>
      </c>
      <c r="K80" s="30">
        <v>0</v>
      </c>
      <c r="L80" s="25">
        <v>9.5</v>
      </c>
      <c r="M80" s="31">
        <f t="shared" si="4"/>
        <v>0</v>
      </c>
      <c r="N80" s="32">
        <f t="shared" si="5"/>
        <v>0</v>
      </c>
    </row>
    <row r="81" spans="2:14" ht="12.75" customHeight="1" x14ac:dyDescent="0.3">
      <c r="B81" s="11">
        <f t="shared" si="3"/>
        <v>71</v>
      </c>
      <c r="C81" s="21">
        <v>945</v>
      </c>
      <c r="D81" s="160" t="s">
        <v>526</v>
      </c>
      <c r="E81" s="161"/>
      <c r="F81" s="161"/>
      <c r="G81" s="162"/>
      <c r="H81" s="52" t="s">
        <v>219</v>
      </c>
      <c r="I81" s="84"/>
      <c r="J81" s="15">
        <v>30</v>
      </c>
      <c r="K81" s="30">
        <v>0</v>
      </c>
      <c r="L81" s="25">
        <v>9.5</v>
      </c>
      <c r="M81" s="31">
        <f t="shared" si="4"/>
        <v>0</v>
      </c>
      <c r="N81" s="32">
        <f t="shared" si="5"/>
        <v>0</v>
      </c>
    </row>
    <row r="82" spans="2:14" ht="12.75" customHeight="1" x14ac:dyDescent="0.3">
      <c r="B82" s="11">
        <f t="shared" si="3"/>
        <v>72</v>
      </c>
      <c r="C82" s="21">
        <v>946</v>
      </c>
      <c r="D82" s="160" t="s">
        <v>527</v>
      </c>
      <c r="E82" s="161"/>
      <c r="F82" s="161"/>
      <c r="G82" s="162"/>
      <c r="H82" s="52" t="s">
        <v>219</v>
      </c>
      <c r="I82" s="84"/>
      <c r="J82" s="15">
        <v>15</v>
      </c>
      <c r="K82" s="30">
        <v>0</v>
      </c>
      <c r="L82" s="25">
        <v>9.5</v>
      </c>
      <c r="M82" s="31">
        <f t="shared" si="4"/>
        <v>0</v>
      </c>
      <c r="N82" s="32">
        <f t="shared" si="5"/>
        <v>0</v>
      </c>
    </row>
    <row r="83" spans="2:14" ht="12.75" customHeight="1" x14ac:dyDescent="0.3">
      <c r="B83" s="11">
        <f t="shared" si="3"/>
        <v>73</v>
      </c>
      <c r="C83" s="21">
        <v>947</v>
      </c>
      <c r="D83" s="160" t="s">
        <v>528</v>
      </c>
      <c r="E83" s="161"/>
      <c r="F83" s="161"/>
      <c r="G83" s="162"/>
      <c r="H83" s="52" t="s">
        <v>219</v>
      </c>
      <c r="I83" s="84"/>
      <c r="J83" s="15">
        <v>15</v>
      </c>
      <c r="K83" s="30">
        <v>0</v>
      </c>
      <c r="L83" s="25">
        <v>9.5</v>
      </c>
      <c r="M83" s="31">
        <f t="shared" si="4"/>
        <v>0</v>
      </c>
      <c r="N83" s="32">
        <f t="shared" si="5"/>
        <v>0</v>
      </c>
    </row>
    <row r="84" spans="2:14" ht="12.75" customHeight="1" x14ac:dyDescent="0.3">
      <c r="B84" s="11">
        <f t="shared" si="3"/>
        <v>74</v>
      </c>
      <c r="C84" s="21">
        <v>948</v>
      </c>
      <c r="D84" s="160" t="s">
        <v>529</v>
      </c>
      <c r="E84" s="161"/>
      <c r="F84" s="161"/>
      <c r="G84" s="162"/>
      <c r="H84" s="52" t="s">
        <v>219</v>
      </c>
      <c r="I84" s="84"/>
      <c r="J84" s="15">
        <v>30</v>
      </c>
      <c r="K84" s="30">
        <v>0</v>
      </c>
      <c r="L84" s="25">
        <v>9.5</v>
      </c>
      <c r="M84" s="31">
        <f t="shared" si="4"/>
        <v>0</v>
      </c>
      <c r="N84" s="32">
        <f t="shared" si="5"/>
        <v>0</v>
      </c>
    </row>
    <row r="85" spans="2:14" ht="12.75" customHeight="1" x14ac:dyDescent="0.3">
      <c r="B85" s="11">
        <f t="shared" si="3"/>
        <v>75</v>
      </c>
      <c r="C85" s="21">
        <v>949</v>
      </c>
      <c r="D85" s="160" t="s">
        <v>530</v>
      </c>
      <c r="E85" s="161"/>
      <c r="F85" s="161"/>
      <c r="G85" s="162"/>
      <c r="H85" s="52" t="s">
        <v>219</v>
      </c>
      <c r="I85" s="84"/>
      <c r="J85" s="15">
        <v>6</v>
      </c>
      <c r="K85" s="30">
        <v>0</v>
      </c>
      <c r="L85" s="25">
        <v>9.5</v>
      </c>
      <c r="M85" s="31">
        <f t="shared" si="4"/>
        <v>0</v>
      </c>
      <c r="N85" s="32">
        <f t="shared" si="5"/>
        <v>0</v>
      </c>
    </row>
    <row r="86" spans="2:14" ht="12.75" customHeight="1" x14ac:dyDescent="0.3">
      <c r="B86" s="11">
        <f t="shared" si="3"/>
        <v>76</v>
      </c>
      <c r="C86" s="21">
        <v>950</v>
      </c>
      <c r="D86" s="160" t="s">
        <v>531</v>
      </c>
      <c r="E86" s="161"/>
      <c r="F86" s="161"/>
      <c r="G86" s="162"/>
      <c r="H86" s="52" t="s">
        <v>219</v>
      </c>
      <c r="I86" s="84"/>
      <c r="J86" s="15">
        <v>15</v>
      </c>
      <c r="K86" s="30">
        <v>0</v>
      </c>
      <c r="L86" s="25">
        <v>9.5</v>
      </c>
      <c r="M86" s="31">
        <f t="shared" si="4"/>
        <v>0</v>
      </c>
      <c r="N86" s="32">
        <f t="shared" si="5"/>
        <v>0</v>
      </c>
    </row>
    <row r="87" spans="2:14" ht="12.75" customHeight="1" x14ac:dyDescent="0.3">
      <c r="B87" s="11">
        <f t="shared" si="3"/>
        <v>77</v>
      </c>
      <c r="C87" s="21">
        <v>951</v>
      </c>
      <c r="D87" s="160" t="s">
        <v>532</v>
      </c>
      <c r="E87" s="161"/>
      <c r="F87" s="161"/>
      <c r="G87" s="162"/>
      <c r="H87" s="52" t="s">
        <v>219</v>
      </c>
      <c r="I87" s="84"/>
      <c r="J87" s="15">
        <v>30</v>
      </c>
      <c r="K87" s="30">
        <v>0</v>
      </c>
      <c r="L87" s="25">
        <v>9.5</v>
      </c>
      <c r="M87" s="31">
        <f t="shared" si="4"/>
        <v>0</v>
      </c>
      <c r="N87" s="32">
        <f t="shared" si="5"/>
        <v>0</v>
      </c>
    </row>
    <row r="88" spans="2:14" ht="12.75" customHeight="1" x14ac:dyDescent="0.3">
      <c r="B88" s="11">
        <f t="shared" si="3"/>
        <v>78</v>
      </c>
      <c r="C88" s="21">
        <v>952</v>
      </c>
      <c r="D88" s="160" t="s">
        <v>540</v>
      </c>
      <c r="E88" s="161"/>
      <c r="F88" s="161"/>
      <c r="G88" s="162"/>
      <c r="H88" s="13" t="s">
        <v>13</v>
      </c>
      <c r="I88" s="84"/>
      <c r="J88" s="15">
        <v>150</v>
      </c>
      <c r="K88" s="30">
        <v>0</v>
      </c>
      <c r="L88" s="25">
        <v>9.5</v>
      </c>
      <c r="M88" s="31">
        <f t="shared" si="4"/>
        <v>0</v>
      </c>
      <c r="N88" s="32">
        <f t="shared" si="5"/>
        <v>0</v>
      </c>
    </row>
    <row r="89" spans="2:14" ht="12.95" customHeight="1" x14ac:dyDescent="0.3">
      <c r="B89" s="11">
        <f t="shared" si="3"/>
        <v>79</v>
      </c>
      <c r="C89" s="12">
        <v>953</v>
      </c>
      <c r="D89" s="227" t="s">
        <v>541</v>
      </c>
      <c r="E89" s="228"/>
      <c r="F89" s="228"/>
      <c r="G89" s="229"/>
      <c r="H89" s="23" t="s">
        <v>13</v>
      </c>
      <c r="I89" s="84"/>
      <c r="J89" s="15">
        <v>150</v>
      </c>
      <c r="K89" s="30">
        <v>0</v>
      </c>
      <c r="L89" s="25">
        <v>9.5</v>
      </c>
      <c r="M89" s="31">
        <f t="shared" si="4"/>
        <v>0</v>
      </c>
      <c r="N89" s="32">
        <f t="shared" si="5"/>
        <v>0</v>
      </c>
    </row>
    <row r="90" spans="2:14" ht="12.95" customHeight="1" x14ac:dyDescent="0.3">
      <c r="B90" s="11">
        <f t="shared" si="3"/>
        <v>80</v>
      </c>
      <c r="C90" s="12">
        <v>954</v>
      </c>
      <c r="D90" s="227" t="s">
        <v>542</v>
      </c>
      <c r="E90" s="228"/>
      <c r="F90" s="228"/>
      <c r="G90" s="229"/>
      <c r="H90" s="23" t="s">
        <v>13</v>
      </c>
      <c r="I90" s="84"/>
      <c r="J90" s="15">
        <v>150</v>
      </c>
      <c r="K90" s="30">
        <v>0</v>
      </c>
      <c r="L90" s="25">
        <v>9.5</v>
      </c>
      <c r="M90" s="31">
        <f t="shared" si="4"/>
        <v>0</v>
      </c>
      <c r="N90" s="32">
        <f t="shared" si="5"/>
        <v>0</v>
      </c>
    </row>
    <row r="91" spans="2:14" ht="12.75" customHeight="1" x14ac:dyDescent="0.3">
      <c r="B91" s="11">
        <f t="shared" si="3"/>
        <v>81</v>
      </c>
      <c r="C91" s="21">
        <v>955</v>
      </c>
      <c r="D91" s="160" t="s">
        <v>543</v>
      </c>
      <c r="E91" s="161"/>
      <c r="F91" s="161"/>
      <c r="G91" s="162"/>
      <c r="H91" s="22" t="s">
        <v>13</v>
      </c>
      <c r="I91" s="84"/>
      <c r="J91" s="15">
        <v>150</v>
      </c>
      <c r="K91" s="30">
        <v>0</v>
      </c>
      <c r="L91" s="25">
        <v>9.5</v>
      </c>
      <c r="M91" s="31">
        <f t="shared" si="4"/>
        <v>0</v>
      </c>
      <c r="N91" s="32">
        <f t="shared" si="5"/>
        <v>0</v>
      </c>
    </row>
    <row r="92" spans="2:14" ht="12.75" customHeight="1" x14ac:dyDescent="0.3">
      <c r="B92" s="11">
        <f t="shared" si="3"/>
        <v>82</v>
      </c>
      <c r="C92" s="21">
        <v>956</v>
      </c>
      <c r="D92" s="160" t="s">
        <v>533</v>
      </c>
      <c r="E92" s="161"/>
      <c r="F92" s="161"/>
      <c r="G92" s="162"/>
      <c r="H92" s="22" t="s">
        <v>13</v>
      </c>
      <c r="I92" s="84"/>
      <c r="J92" s="15">
        <v>30</v>
      </c>
      <c r="K92" s="30">
        <v>0</v>
      </c>
      <c r="L92" s="25">
        <v>9.5</v>
      </c>
      <c r="M92" s="31">
        <f t="shared" si="4"/>
        <v>0</v>
      </c>
      <c r="N92" s="32">
        <f t="shared" si="5"/>
        <v>0</v>
      </c>
    </row>
    <row r="93" spans="2:14" ht="12.75" customHeight="1" x14ac:dyDescent="0.3">
      <c r="B93" s="11">
        <f t="shared" si="3"/>
        <v>83</v>
      </c>
      <c r="C93" s="21">
        <v>957</v>
      </c>
      <c r="D93" s="160" t="s">
        <v>534</v>
      </c>
      <c r="E93" s="161"/>
      <c r="F93" s="161"/>
      <c r="G93" s="162"/>
      <c r="H93" s="22" t="s">
        <v>219</v>
      </c>
      <c r="I93" s="84"/>
      <c r="J93" s="15">
        <v>30</v>
      </c>
      <c r="K93" s="30">
        <v>0</v>
      </c>
      <c r="L93" s="25">
        <v>9.5</v>
      </c>
      <c r="M93" s="31">
        <f t="shared" si="4"/>
        <v>0</v>
      </c>
      <c r="N93" s="32">
        <f t="shared" si="5"/>
        <v>0</v>
      </c>
    </row>
    <row r="94" spans="2:14" ht="12.75" customHeight="1" x14ac:dyDescent="0.3">
      <c r="B94" s="11">
        <f t="shared" si="3"/>
        <v>84</v>
      </c>
      <c r="C94" s="21">
        <v>958</v>
      </c>
      <c r="D94" s="160" t="s">
        <v>535</v>
      </c>
      <c r="E94" s="161"/>
      <c r="F94" s="161"/>
      <c r="G94" s="162"/>
      <c r="H94" s="22" t="s">
        <v>219</v>
      </c>
      <c r="I94" s="84"/>
      <c r="J94" s="15">
        <v>30</v>
      </c>
      <c r="K94" s="30">
        <v>0</v>
      </c>
      <c r="L94" s="25">
        <v>9.5</v>
      </c>
      <c r="M94" s="31">
        <f t="shared" si="4"/>
        <v>0</v>
      </c>
      <c r="N94" s="32">
        <f t="shared" si="5"/>
        <v>0</v>
      </c>
    </row>
    <row r="95" spans="2:14" ht="12.75" customHeight="1" x14ac:dyDescent="0.3">
      <c r="B95" s="11">
        <f t="shared" si="3"/>
        <v>85</v>
      </c>
      <c r="C95" s="21">
        <v>959</v>
      </c>
      <c r="D95" s="160" t="s">
        <v>536</v>
      </c>
      <c r="E95" s="161"/>
      <c r="F95" s="161"/>
      <c r="G95" s="162"/>
      <c r="H95" s="22" t="s">
        <v>219</v>
      </c>
      <c r="I95" s="84"/>
      <c r="J95" s="24">
        <v>30</v>
      </c>
      <c r="K95" s="30">
        <v>0</v>
      </c>
      <c r="L95" s="25">
        <v>9.5</v>
      </c>
      <c r="M95" s="31">
        <f t="shared" si="4"/>
        <v>0</v>
      </c>
      <c r="N95" s="32">
        <f t="shared" si="5"/>
        <v>0</v>
      </c>
    </row>
    <row r="96" spans="2:14" ht="12.75" customHeight="1" x14ac:dyDescent="0.3">
      <c r="B96" s="11">
        <f t="shared" si="3"/>
        <v>86</v>
      </c>
      <c r="C96" s="21">
        <v>960</v>
      </c>
      <c r="D96" s="160" t="s">
        <v>537</v>
      </c>
      <c r="E96" s="161"/>
      <c r="F96" s="161"/>
      <c r="G96" s="162"/>
      <c r="H96" s="22" t="s">
        <v>219</v>
      </c>
      <c r="I96" s="84"/>
      <c r="J96" s="24">
        <v>45</v>
      </c>
      <c r="K96" s="30">
        <v>0</v>
      </c>
      <c r="L96" s="25">
        <v>9.5</v>
      </c>
      <c r="M96" s="31">
        <f t="shared" si="4"/>
        <v>0</v>
      </c>
      <c r="N96" s="32">
        <f t="shared" si="5"/>
        <v>0</v>
      </c>
    </row>
    <row r="97" spans="2:14" ht="12.75" customHeight="1" x14ac:dyDescent="0.3">
      <c r="B97" s="11">
        <f t="shared" si="3"/>
        <v>87</v>
      </c>
      <c r="C97" s="21">
        <v>961</v>
      </c>
      <c r="D97" s="160" t="s">
        <v>538</v>
      </c>
      <c r="E97" s="161"/>
      <c r="F97" s="161"/>
      <c r="G97" s="162"/>
      <c r="H97" s="22" t="s">
        <v>219</v>
      </c>
      <c r="I97" s="84"/>
      <c r="J97" s="24">
        <v>45</v>
      </c>
      <c r="K97" s="30">
        <v>0</v>
      </c>
      <c r="L97" s="25">
        <v>9.5</v>
      </c>
      <c r="M97" s="31">
        <f t="shared" si="4"/>
        <v>0</v>
      </c>
      <c r="N97" s="32">
        <f t="shared" si="5"/>
        <v>0</v>
      </c>
    </row>
    <row r="98" spans="2:14" ht="12.75" customHeight="1" x14ac:dyDescent="0.3">
      <c r="B98" s="11">
        <f t="shared" si="3"/>
        <v>88</v>
      </c>
      <c r="C98" s="21">
        <v>962</v>
      </c>
      <c r="D98" s="160" t="s">
        <v>539</v>
      </c>
      <c r="E98" s="161"/>
      <c r="F98" s="161"/>
      <c r="G98" s="162"/>
      <c r="H98" s="22" t="s">
        <v>219</v>
      </c>
      <c r="I98" s="84"/>
      <c r="J98" s="24">
        <v>30</v>
      </c>
      <c r="K98" s="30">
        <v>0</v>
      </c>
      <c r="L98" s="25">
        <v>9.5</v>
      </c>
      <c r="M98" s="31">
        <f t="shared" si="4"/>
        <v>0</v>
      </c>
      <c r="N98" s="32">
        <f t="shared" si="5"/>
        <v>0</v>
      </c>
    </row>
    <row r="99" spans="2:14" s="26" customFormat="1" ht="12.75" customHeight="1" x14ac:dyDescent="0.3">
      <c r="B99" s="40"/>
      <c r="C99" s="40"/>
      <c r="D99" s="131" t="s">
        <v>460</v>
      </c>
      <c r="E99" s="131"/>
      <c r="F99" s="131"/>
      <c r="G99" s="131"/>
      <c r="H99" s="41"/>
      <c r="I99" s="41"/>
      <c r="J99" s="41"/>
      <c r="K99" s="41"/>
      <c r="L99" s="41"/>
      <c r="M99" s="41"/>
      <c r="N99" s="42">
        <f>SUM(N11:N98)</f>
        <v>0</v>
      </c>
    </row>
    <row r="100" spans="2:14" s="26" customFormat="1" ht="12.75" customHeight="1" x14ac:dyDescent="0.3"/>
    <row r="101" spans="2:14" s="26" customFormat="1" ht="12.75" customHeight="1" x14ac:dyDescent="0.3">
      <c r="B101" s="27" t="s">
        <v>20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spans="2:14" s="26" customFormat="1" ht="12.75" customHeight="1" x14ac:dyDescent="0.3">
      <c r="B102" s="27" t="s">
        <v>21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spans="2:14" s="26" customFormat="1" ht="12.75" customHeight="1" x14ac:dyDescent="0.3">
      <c r="B103" s="27" t="s">
        <v>22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</row>
    <row r="104" spans="2:14" s="26" customFormat="1" ht="12.75" customHeight="1" x14ac:dyDescent="0.3">
      <c r="B104" s="27" t="s">
        <v>650</v>
      </c>
      <c r="C104" s="27"/>
      <c r="D104" s="27"/>
      <c r="E104" s="27"/>
      <c r="F104" s="27"/>
      <c r="G104" s="27"/>
      <c r="H104" s="50"/>
      <c r="I104" s="50"/>
      <c r="J104" s="27"/>
      <c r="K104" s="27"/>
      <c r="L104" s="27"/>
    </row>
    <row r="105" spans="2:14" s="26" customFormat="1" ht="12.75" customHeight="1" x14ac:dyDescent="0.3">
      <c r="B105" s="49"/>
      <c r="C105" s="50"/>
      <c r="D105" s="50"/>
      <c r="E105" s="50"/>
      <c r="F105" s="50"/>
      <c r="I105" s="50"/>
      <c r="J105" s="27"/>
      <c r="K105" s="27"/>
      <c r="L105" s="27"/>
    </row>
    <row r="106" spans="2:14" s="26" customFormat="1" ht="12.75" customHeight="1" x14ac:dyDescent="0.3">
      <c r="B106" s="99" t="s">
        <v>544</v>
      </c>
      <c r="C106" s="99"/>
      <c r="D106" s="99"/>
      <c r="E106" s="99"/>
      <c r="F106" s="99"/>
      <c r="G106" s="99"/>
      <c r="H106" s="99"/>
      <c r="I106" s="99"/>
      <c r="J106" s="99"/>
      <c r="K106" s="27"/>
      <c r="L106" s="27"/>
    </row>
    <row r="107" spans="2:14" s="26" customFormat="1" ht="12.75" customHeight="1" x14ac:dyDescent="0.3">
      <c r="B107" s="43"/>
      <c r="C107" s="43"/>
      <c r="D107" s="43"/>
      <c r="E107" s="43"/>
      <c r="F107" s="43"/>
      <c r="G107" s="43"/>
      <c r="H107" s="44"/>
      <c r="I107" s="43"/>
      <c r="J107" s="43"/>
      <c r="K107" s="43"/>
      <c r="L107" s="43"/>
    </row>
    <row r="108" spans="2:14" ht="12.75" customHeight="1" x14ac:dyDescent="0.3">
      <c r="B108" s="43" t="s">
        <v>23</v>
      </c>
      <c r="C108" s="43"/>
      <c r="D108" s="43"/>
      <c r="E108" s="43"/>
      <c r="F108" s="43"/>
      <c r="G108" s="43"/>
      <c r="H108" s="44" t="s">
        <v>24</v>
      </c>
      <c r="I108" s="43"/>
      <c r="J108" s="43"/>
      <c r="K108" s="43" t="s">
        <v>25</v>
      </c>
      <c r="L108" s="43"/>
    </row>
  </sheetData>
  <sheetProtection algorithmName="SHA-512" hashValue="WMHwGQkVRav/F4028G3e6EpFrVu23s0N2+nl+bxnnBodqqDXyv1s6dtjR0zNyzKfUmRVp0+KdumrIeBFXsj2OQ==" saltValue="S120Pm6HDT2KIR5nlH5cMw==" spinCount="100000" sheet="1" objects="1" scenarios="1"/>
  <protectedRanges>
    <protectedRange sqref="D4:D5" name="Range1"/>
  </protectedRanges>
  <mergeCells count="90">
    <mergeCell ref="D93:G93"/>
    <mergeCell ref="D99:G99"/>
    <mergeCell ref="D88:G88"/>
    <mergeCell ref="D89:G89"/>
    <mergeCell ref="D90:G90"/>
    <mergeCell ref="D91:G91"/>
    <mergeCell ref="D92:G92"/>
    <mergeCell ref="D94:G94"/>
    <mergeCell ref="D95:G95"/>
    <mergeCell ref="D96:G96"/>
    <mergeCell ref="D97:G97"/>
    <mergeCell ref="D98:G98"/>
    <mergeCell ref="D87:G87"/>
    <mergeCell ref="D76:G76"/>
    <mergeCell ref="D77:G77"/>
    <mergeCell ref="D78:G78"/>
    <mergeCell ref="D79:G79"/>
    <mergeCell ref="D80:G80"/>
    <mergeCell ref="D81:G81"/>
    <mergeCell ref="D82:G82"/>
    <mergeCell ref="D83:G83"/>
    <mergeCell ref="D84:G84"/>
    <mergeCell ref="D85:G85"/>
    <mergeCell ref="D86:G86"/>
    <mergeCell ref="D75:G75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63:G63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51:G51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6:G26"/>
    <mergeCell ref="D27:G27"/>
    <mergeCell ref="D16:G16"/>
    <mergeCell ref="D17:G17"/>
    <mergeCell ref="D18:G18"/>
    <mergeCell ref="D19:G19"/>
    <mergeCell ref="D20:G20"/>
    <mergeCell ref="D21:G21"/>
    <mergeCell ref="D15:G15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M62" formula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1"/>
  <sheetViews>
    <sheetView topLeftCell="A31" zoomScaleNormal="100" workbookViewId="0">
      <selection activeCell="N34" sqref="N34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545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29">
        <v>1</v>
      </c>
      <c r="C11" s="21">
        <v>963</v>
      </c>
      <c r="D11" s="157" t="s">
        <v>547</v>
      </c>
      <c r="E11" s="158" t="s">
        <v>548</v>
      </c>
      <c r="F11" s="158" t="s">
        <v>548</v>
      </c>
      <c r="G11" s="159" t="s">
        <v>548</v>
      </c>
      <c r="H11" s="100" t="s">
        <v>219</v>
      </c>
      <c r="I11" s="84"/>
      <c r="J11" s="24">
        <v>180</v>
      </c>
      <c r="K11" s="30">
        <v>0</v>
      </c>
      <c r="L11" s="25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9">
        <f t="shared" ref="B12:B33" si="0">B11+1</f>
        <v>2</v>
      </c>
      <c r="C12" s="21">
        <v>964</v>
      </c>
      <c r="D12" s="157" t="s">
        <v>549</v>
      </c>
      <c r="E12" s="158" t="s">
        <v>550</v>
      </c>
      <c r="F12" s="158" t="s">
        <v>550</v>
      </c>
      <c r="G12" s="159" t="s">
        <v>550</v>
      </c>
      <c r="H12" s="100" t="s">
        <v>13</v>
      </c>
      <c r="I12" s="84"/>
      <c r="J12" s="24">
        <v>360</v>
      </c>
      <c r="K12" s="30">
        <v>0</v>
      </c>
      <c r="L12" s="25">
        <v>9.5</v>
      </c>
      <c r="M12" s="31">
        <f t="shared" ref="M12:M33" si="1">PRODUCT(K12,1.095)</f>
        <v>0</v>
      </c>
      <c r="N12" s="32">
        <f t="shared" ref="N12:N33" si="2">PRODUCT(J12,M12)</f>
        <v>0</v>
      </c>
    </row>
    <row r="13" spans="2:14" ht="15" customHeight="1" x14ac:dyDescent="0.3">
      <c r="B13" s="11">
        <f t="shared" si="0"/>
        <v>3</v>
      </c>
      <c r="C13" s="12">
        <v>965</v>
      </c>
      <c r="D13" s="157" t="s">
        <v>551</v>
      </c>
      <c r="E13" s="158" t="s">
        <v>551</v>
      </c>
      <c r="F13" s="158" t="s">
        <v>551</v>
      </c>
      <c r="G13" s="159" t="s">
        <v>551</v>
      </c>
      <c r="H13" s="100" t="s">
        <v>219</v>
      </c>
      <c r="I13" s="84"/>
      <c r="J13" s="24">
        <v>90</v>
      </c>
      <c r="K13" s="30">
        <v>0</v>
      </c>
      <c r="L13" s="25">
        <v>9.5</v>
      </c>
      <c r="M13" s="31">
        <f t="shared" si="1"/>
        <v>0</v>
      </c>
      <c r="N13" s="32">
        <f t="shared" si="2"/>
        <v>0</v>
      </c>
    </row>
    <row r="14" spans="2:14" ht="15" customHeight="1" x14ac:dyDescent="0.3">
      <c r="B14" s="11">
        <f t="shared" si="0"/>
        <v>4</v>
      </c>
      <c r="C14" s="12">
        <v>966</v>
      </c>
      <c r="D14" s="157" t="s">
        <v>552</v>
      </c>
      <c r="E14" s="158" t="s">
        <v>553</v>
      </c>
      <c r="F14" s="158" t="s">
        <v>553</v>
      </c>
      <c r="G14" s="159" t="s">
        <v>553</v>
      </c>
      <c r="H14" s="100" t="s">
        <v>13</v>
      </c>
      <c r="I14" s="84"/>
      <c r="J14" s="24">
        <v>180</v>
      </c>
      <c r="K14" s="30">
        <v>0</v>
      </c>
      <c r="L14" s="25">
        <v>9.5</v>
      </c>
      <c r="M14" s="31">
        <f t="shared" si="1"/>
        <v>0</v>
      </c>
      <c r="N14" s="32">
        <f t="shared" si="2"/>
        <v>0</v>
      </c>
    </row>
    <row r="15" spans="2:14" ht="15" customHeight="1" x14ac:dyDescent="0.3">
      <c r="B15" s="11">
        <f t="shared" si="0"/>
        <v>5</v>
      </c>
      <c r="C15" s="12">
        <v>967</v>
      </c>
      <c r="D15" s="157" t="s">
        <v>554</v>
      </c>
      <c r="E15" s="158"/>
      <c r="F15" s="158"/>
      <c r="G15" s="159"/>
      <c r="H15" s="100" t="s">
        <v>13</v>
      </c>
      <c r="I15" s="84"/>
      <c r="J15" s="24">
        <v>960</v>
      </c>
      <c r="K15" s="30">
        <v>0</v>
      </c>
      <c r="L15" s="25">
        <v>9.5</v>
      </c>
      <c r="M15" s="31">
        <f t="shared" si="1"/>
        <v>0</v>
      </c>
      <c r="N15" s="32">
        <f t="shared" si="2"/>
        <v>0</v>
      </c>
    </row>
    <row r="16" spans="2:14" ht="15" customHeight="1" x14ac:dyDescent="0.3">
      <c r="B16" s="29">
        <f t="shared" si="0"/>
        <v>6</v>
      </c>
      <c r="C16" s="21">
        <v>968</v>
      </c>
      <c r="D16" s="157" t="s">
        <v>555</v>
      </c>
      <c r="E16" s="158"/>
      <c r="F16" s="158"/>
      <c r="G16" s="159"/>
      <c r="H16" s="100" t="s">
        <v>219</v>
      </c>
      <c r="I16" s="84"/>
      <c r="J16" s="24">
        <v>300</v>
      </c>
      <c r="K16" s="30">
        <v>0</v>
      </c>
      <c r="L16" s="25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9">
        <f t="shared" si="0"/>
        <v>7</v>
      </c>
      <c r="C17" s="21">
        <v>969</v>
      </c>
      <c r="D17" s="157" t="s">
        <v>556</v>
      </c>
      <c r="E17" s="158" t="s">
        <v>557</v>
      </c>
      <c r="F17" s="158" t="s">
        <v>557</v>
      </c>
      <c r="G17" s="159" t="s">
        <v>557</v>
      </c>
      <c r="H17" s="100" t="s">
        <v>219</v>
      </c>
      <c r="I17" s="84"/>
      <c r="J17" s="24">
        <v>300</v>
      </c>
      <c r="K17" s="30">
        <v>0</v>
      </c>
      <c r="L17" s="25">
        <v>9.5</v>
      </c>
      <c r="M17" s="31">
        <f t="shared" si="1"/>
        <v>0</v>
      </c>
      <c r="N17" s="32">
        <f t="shared" si="2"/>
        <v>0</v>
      </c>
    </row>
    <row r="18" spans="2:14" ht="15" customHeight="1" x14ac:dyDescent="0.3">
      <c r="B18" s="29">
        <f t="shared" si="0"/>
        <v>8</v>
      </c>
      <c r="C18" s="21">
        <v>970</v>
      </c>
      <c r="D18" s="157" t="s">
        <v>558</v>
      </c>
      <c r="E18" s="158" t="s">
        <v>559</v>
      </c>
      <c r="F18" s="158" t="s">
        <v>559</v>
      </c>
      <c r="G18" s="159" t="s">
        <v>559</v>
      </c>
      <c r="H18" s="100" t="s">
        <v>219</v>
      </c>
      <c r="I18" s="84"/>
      <c r="J18" s="24">
        <v>450</v>
      </c>
      <c r="K18" s="30">
        <v>0</v>
      </c>
      <c r="L18" s="25">
        <v>9.5</v>
      </c>
      <c r="M18" s="31">
        <f t="shared" si="1"/>
        <v>0</v>
      </c>
      <c r="N18" s="32">
        <f t="shared" si="2"/>
        <v>0</v>
      </c>
    </row>
    <row r="19" spans="2:14" ht="15" customHeight="1" x14ac:dyDescent="0.3">
      <c r="B19" s="29">
        <f t="shared" si="0"/>
        <v>9</v>
      </c>
      <c r="C19" s="21">
        <v>971</v>
      </c>
      <c r="D19" s="157" t="s">
        <v>560</v>
      </c>
      <c r="E19" s="158"/>
      <c r="F19" s="158"/>
      <c r="G19" s="159"/>
      <c r="H19" s="100" t="s">
        <v>219</v>
      </c>
      <c r="I19" s="84"/>
      <c r="J19" s="24">
        <v>60</v>
      </c>
      <c r="K19" s="30">
        <v>0</v>
      </c>
      <c r="L19" s="25">
        <v>9.5</v>
      </c>
      <c r="M19" s="31">
        <f t="shared" si="1"/>
        <v>0</v>
      </c>
      <c r="N19" s="32">
        <f t="shared" si="2"/>
        <v>0</v>
      </c>
    </row>
    <row r="20" spans="2:14" ht="15" customHeight="1" x14ac:dyDescent="0.3">
      <c r="B20" s="29">
        <f t="shared" si="0"/>
        <v>10</v>
      </c>
      <c r="C20" s="21">
        <v>972</v>
      </c>
      <c r="D20" s="138" t="s">
        <v>561</v>
      </c>
      <c r="E20" s="139" t="s">
        <v>562</v>
      </c>
      <c r="F20" s="139" t="s">
        <v>562</v>
      </c>
      <c r="G20" s="140" t="s">
        <v>562</v>
      </c>
      <c r="H20" s="100" t="s">
        <v>219</v>
      </c>
      <c r="I20" s="84"/>
      <c r="J20" s="24">
        <v>360</v>
      </c>
      <c r="K20" s="30">
        <v>0</v>
      </c>
      <c r="L20" s="25">
        <v>9.5</v>
      </c>
      <c r="M20" s="31">
        <f t="shared" si="1"/>
        <v>0</v>
      </c>
      <c r="N20" s="32">
        <f t="shared" si="2"/>
        <v>0</v>
      </c>
    </row>
    <row r="21" spans="2:14" ht="15" customHeight="1" x14ac:dyDescent="0.3">
      <c r="B21" s="29">
        <f t="shared" si="0"/>
        <v>11</v>
      </c>
      <c r="C21" s="21">
        <v>973</v>
      </c>
      <c r="D21" s="230" t="s">
        <v>563</v>
      </c>
      <c r="E21" s="231"/>
      <c r="F21" s="231"/>
      <c r="G21" s="232"/>
      <c r="H21" s="100" t="s">
        <v>219</v>
      </c>
      <c r="I21" s="84"/>
      <c r="J21" s="24">
        <v>450</v>
      </c>
      <c r="K21" s="30">
        <v>0</v>
      </c>
      <c r="L21" s="25">
        <v>9.5</v>
      </c>
      <c r="M21" s="31">
        <f t="shared" si="1"/>
        <v>0</v>
      </c>
      <c r="N21" s="32">
        <f t="shared" si="2"/>
        <v>0</v>
      </c>
    </row>
    <row r="22" spans="2:14" ht="15" customHeight="1" x14ac:dyDescent="0.3">
      <c r="B22" s="29">
        <f t="shared" si="0"/>
        <v>12</v>
      </c>
      <c r="C22" s="21">
        <v>974</v>
      </c>
      <c r="D22" s="157" t="s">
        <v>564</v>
      </c>
      <c r="E22" s="158" t="s">
        <v>565</v>
      </c>
      <c r="F22" s="158" t="s">
        <v>565</v>
      </c>
      <c r="G22" s="159" t="s">
        <v>565</v>
      </c>
      <c r="H22" s="100" t="s">
        <v>219</v>
      </c>
      <c r="I22" s="84"/>
      <c r="J22" s="24">
        <v>75</v>
      </c>
      <c r="K22" s="30">
        <v>0</v>
      </c>
      <c r="L22" s="25">
        <v>9.5</v>
      </c>
      <c r="M22" s="31">
        <f t="shared" si="1"/>
        <v>0</v>
      </c>
      <c r="N22" s="32">
        <f t="shared" si="2"/>
        <v>0</v>
      </c>
    </row>
    <row r="23" spans="2:14" ht="15" customHeight="1" x14ac:dyDescent="0.3">
      <c r="B23" s="29">
        <f t="shared" si="0"/>
        <v>13</v>
      </c>
      <c r="C23" s="21">
        <v>975</v>
      </c>
      <c r="D23" s="230" t="s">
        <v>566</v>
      </c>
      <c r="E23" s="231" t="s">
        <v>567</v>
      </c>
      <c r="F23" s="231" t="s">
        <v>567</v>
      </c>
      <c r="G23" s="232" t="s">
        <v>567</v>
      </c>
      <c r="H23" s="100" t="s">
        <v>219</v>
      </c>
      <c r="I23" s="84"/>
      <c r="J23" s="24">
        <v>60</v>
      </c>
      <c r="K23" s="30">
        <v>0</v>
      </c>
      <c r="L23" s="25">
        <v>9.5</v>
      </c>
      <c r="M23" s="31">
        <f t="shared" si="1"/>
        <v>0</v>
      </c>
      <c r="N23" s="32">
        <f t="shared" si="2"/>
        <v>0</v>
      </c>
    </row>
    <row r="24" spans="2:14" ht="15" customHeight="1" x14ac:dyDescent="0.3">
      <c r="B24" s="29">
        <f t="shared" si="0"/>
        <v>14</v>
      </c>
      <c r="C24" s="21">
        <v>976</v>
      </c>
      <c r="D24" s="157" t="s">
        <v>568</v>
      </c>
      <c r="E24" s="158" t="s">
        <v>569</v>
      </c>
      <c r="F24" s="158" t="s">
        <v>569</v>
      </c>
      <c r="G24" s="159" t="s">
        <v>569</v>
      </c>
      <c r="H24" s="100" t="s">
        <v>219</v>
      </c>
      <c r="I24" s="84"/>
      <c r="J24" s="24">
        <v>450</v>
      </c>
      <c r="K24" s="30">
        <v>0</v>
      </c>
      <c r="L24" s="25">
        <v>9.5</v>
      </c>
      <c r="M24" s="31">
        <f t="shared" si="1"/>
        <v>0</v>
      </c>
      <c r="N24" s="32">
        <f t="shared" si="2"/>
        <v>0</v>
      </c>
    </row>
    <row r="25" spans="2:14" ht="15" customHeight="1" x14ac:dyDescent="0.3">
      <c r="B25" s="29">
        <f t="shared" si="0"/>
        <v>15</v>
      </c>
      <c r="C25" s="21">
        <v>977</v>
      </c>
      <c r="D25" s="157" t="s">
        <v>570</v>
      </c>
      <c r="E25" s="158" t="s">
        <v>571</v>
      </c>
      <c r="F25" s="158" t="s">
        <v>571</v>
      </c>
      <c r="G25" s="159" t="s">
        <v>571</v>
      </c>
      <c r="H25" s="100" t="s">
        <v>219</v>
      </c>
      <c r="I25" s="84"/>
      <c r="J25" s="24">
        <v>450</v>
      </c>
      <c r="K25" s="30">
        <v>0</v>
      </c>
      <c r="L25" s="25">
        <v>9.5</v>
      </c>
      <c r="M25" s="31">
        <f t="shared" si="1"/>
        <v>0</v>
      </c>
      <c r="N25" s="32">
        <f t="shared" si="2"/>
        <v>0</v>
      </c>
    </row>
    <row r="26" spans="2:14" ht="15" customHeight="1" x14ac:dyDescent="0.3">
      <c r="B26" s="29">
        <f t="shared" si="0"/>
        <v>16</v>
      </c>
      <c r="C26" s="21">
        <v>978</v>
      </c>
      <c r="D26" s="157" t="s">
        <v>572</v>
      </c>
      <c r="E26" s="158"/>
      <c r="F26" s="158"/>
      <c r="G26" s="159"/>
      <c r="H26" s="100" t="s">
        <v>219</v>
      </c>
      <c r="I26" s="84"/>
      <c r="J26" s="24">
        <v>300</v>
      </c>
      <c r="K26" s="30">
        <v>0</v>
      </c>
      <c r="L26" s="25">
        <v>9.5</v>
      </c>
      <c r="M26" s="31">
        <f t="shared" si="1"/>
        <v>0</v>
      </c>
      <c r="N26" s="32">
        <f t="shared" si="2"/>
        <v>0</v>
      </c>
    </row>
    <row r="27" spans="2:14" ht="15" customHeight="1" x14ac:dyDescent="0.3">
      <c r="B27" s="11">
        <f t="shared" si="0"/>
        <v>17</v>
      </c>
      <c r="C27" s="12">
        <v>979</v>
      </c>
      <c r="D27" s="157" t="s">
        <v>573</v>
      </c>
      <c r="E27" s="158"/>
      <c r="F27" s="158"/>
      <c r="G27" s="159"/>
      <c r="H27" s="100" t="s">
        <v>219</v>
      </c>
      <c r="I27" s="84"/>
      <c r="J27" s="24">
        <v>60</v>
      </c>
      <c r="K27" s="30">
        <v>0</v>
      </c>
      <c r="L27" s="25">
        <v>9.5</v>
      </c>
      <c r="M27" s="31">
        <f t="shared" si="1"/>
        <v>0</v>
      </c>
      <c r="N27" s="32">
        <f t="shared" si="2"/>
        <v>0</v>
      </c>
    </row>
    <row r="28" spans="2:14" ht="15" customHeight="1" x14ac:dyDescent="0.3">
      <c r="B28" s="11">
        <f t="shared" si="0"/>
        <v>18</v>
      </c>
      <c r="C28" s="12">
        <v>980</v>
      </c>
      <c r="D28" s="157" t="s">
        <v>574</v>
      </c>
      <c r="E28" s="158"/>
      <c r="F28" s="158"/>
      <c r="G28" s="159"/>
      <c r="H28" s="100" t="s">
        <v>219</v>
      </c>
      <c r="I28" s="84"/>
      <c r="J28" s="24">
        <v>150</v>
      </c>
      <c r="K28" s="30">
        <v>0</v>
      </c>
      <c r="L28" s="25">
        <v>9.5</v>
      </c>
      <c r="M28" s="31">
        <f t="shared" si="1"/>
        <v>0</v>
      </c>
      <c r="N28" s="32">
        <f t="shared" si="2"/>
        <v>0</v>
      </c>
    </row>
    <row r="29" spans="2:14" ht="15" customHeight="1" x14ac:dyDescent="0.3">
      <c r="B29" s="11">
        <f t="shared" si="0"/>
        <v>19</v>
      </c>
      <c r="C29" s="12">
        <v>981</v>
      </c>
      <c r="D29" s="157" t="s">
        <v>575</v>
      </c>
      <c r="E29" s="158" t="s">
        <v>575</v>
      </c>
      <c r="F29" s="158" t="s">
        <v>575</v>
      </c>
      <c r="G29" s="159" t="s">
        <v>575</v>
      </c>
      <c r="H29" s="100" t="s">
        <v>219</v>
      </c>
      <c r="I29" s="84"/>
      <c r="J29" s="24">
        <v>270</v>
      </c>
      <c r="K29" s="30">
        <v>0</v>
      </c>
      <c r="L29" s="25">
        <v>9.5</v>
      </c>
      <c r="M29" s="31">
        <f t="shared" si="1"/>
        <v>0</v>
      </c>
      <c r="N29" s="32">
        <f t="shared" si="2"/>
        <v>0</v>
      </c>
    </row>
    <row r="30" spans="2:14" ht="15" customHeight="1" x14ac:dyDescent="0.3">
      <c r="B30" s="11">
        <f t="shared" si="0"/>
        <v>20</v>
      </c>
      <c r="C30" s="12">
        <v>982</v>
      </c>
      <c r="D30" s="157" t="s">
        <v>576</v>
      </c>
      <c r="E30" s="158" t="s">
        <v>577</v>
      </c>
      <c r="F30" s="158" t="s">
        <v>577</v>
      </c>
      <c r="G30" s="159" t="s">
        <v>577</v>
      </c>
      <c r="H30" s="100" t="s">
        <v>219</v>
      </c>
      <c r="I30" s="84"/>
      <c r="J30" s="24">
        <v>270</v>
      </c>
      <c r="K30" s="30">
        <v>0</v>
      </c>
      <c r="L30" s="25">
        <v>9.5</v>
      </c>
      <c r="M30" s="31">
        <f t="shared" si="1"/>
        <v>0</v>
      </c>
      <c r="N30" s="32">
        <f t="shared" si="2"/>
        <v>0</v>
      </c>
    </row>
    <row r="31" spans="2:14" ht="15" customHeight="1" x14ac:dyDescent="0.3">
      <c r="B31" s="11">
        <f t="shared" si="0"/>
        <v>21</v>
      </c>
      <c r="C31" s="12">
        <v>983</v>
      </c>
      <c r="D31" s="157" t="s">
        <v>578</v>
      </c>
      <c r="E31" s="158" t="s">
        <v>579</v>
      </c>
      <c r="F31" s="158" t="s">
        <v>579</v>
      </c>
      <c r="G31" s="159" t="s">
        <v>579</v>
      </c>
      <c r="H31" s="100" t="s">
        <v>219</v>
      </c>
      <c r="I31" s="84"/>
      <c r="J31" s="24">
        <v>180</v>
      </c>
      <c r="K31" s="30">
        <v>0</v>
      </c>
      <c r="L31" s="25">
        <v>9.5</v>
      </c>
      <c r="M31" s="31">
        <f t="shared" si="1"/>
        <v>0</v>
      </c>
      <c r="N31" s="32">
        <f t="shared" si="2"/>
        <v>0</v>
      </c>
    </row>
    <row r="32" spans="2:14" ht="15" customHeight="1" x14ac:dyDescent="0.3">
      <c r="B32" s="11">
        <f t="shared" si="0"/>
        <v>22</v>
      </c>
      <c r="C32" s="21">
        <v>984</v>
      </c>
      <c r="D32" s="138" t="s">
        <v>580</v>
      </c>
      <c r="E32" s="139"/>
      <c r="F32" s="139"/>
      <c r="G32" s="140"/>
      <c r="H32" s="100" t="s">
        <v>219</v>
      </c>
      <c r="I32" s="84"/>
      <c r="J32" s="24">
        <v>600</v>
      </c>
      <c r="K32" s="30">
        <v>0</v>
      </c>
      <c r="L32" s="25">
        <v>9.5</v>
      </c>
      <c r="M32" s="31">
        <f t="shared" si="1"/>
        <v>0</v>
      </c>
      <c r="N32" s="32">
        <f t="shared" si="2"/>
        <v>0</v>
      </c>
    </row>
    <row r="33" spans="2:14" ht="15" customHeight="1" x14ac:dyDescent="0.3">
      <c r="B33" s="11">
        <f t="shared" si="0"/>
        <v>23</v>
      </c>
      <c r="C33" s="21">
        <v>985</v>
      </c>
      <c r="D33" s="157" t="s">
        <v>581</v>
      </c>
      <c r="E33" s="158" t="s">
        <v>582</v>
      </c>
      <c r="F33" s="158" t="s">
        <v>582</v>
      </c>
      <c r="G33" s="159" t="s">
        <v>582</v>
      </c>
      <c r="H33" s="100" t="s">
        <v>219</v>
      </c>
      <c r="I33" s="84"/>
      <c r="J33" s="24">
        <v>180</v>
      </c>
      <c r="K33" s="30">
        <v>0</v>
      </c>
      <c r="L33" s="25">
        <v>9.5</v>
      </c>
      <c r="M33" s="31">
        <f t="shared" si="1"/>
        <v>0</v>
      </c>
      <c r="N33" s="32">
        <f t="shared" si="2"/>
        <v>0</v>
      </c>
    </row>
    <row r="34" spans="2:14" s="26" customFormat="1" ht="12.75" customHeight="1" x14ac:dyDescent="0.3">
      <c r="B34" s="40"/>
      <c r="C34" s="40"/>
      <c r="D34" s="131" t="s">
        <v>546</v>
      </c>
      <c r="E34" s="131"/>
      <c r="F34" s="131"/>
      <c r="G34" s="131"/>
      <c r="H34" s="41"/>
      <c r="I34" s="41"/>
      <c r="J34" s="41"/>
      <c r="K34" s="41"/>
      <c r="L34" s="41"/>
      <c r="M34" s="41"/>
      <c r="N34" s="42">
        <f>SUM(N11:N33)</f>
        <v>0</v>
      </c>
    </row>
    <row r="35" spans="2:14" s="26" customFormat="1" ht="12.75" customHeight="1" x14ac:dyDescent="0.3"/>
    <row r="36" spans="2:14" s="26" customFormat="1" ht="12.75" customHeight="1" x14ac:dyDescent="0.3">
      <c r="B36" s="27" t="s">
        <v>20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spans="2:14" s="26" customFormat="1" ht="12.75" customHeight="1" x14ac:dyDescent="0.3">
      <c r="B37" s="27" t="s">
        <v>21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2:14" s="26" customFormat="1" ht="12.75" customHeight="1" x14ac:dyDescent="0.3">
      <c r="B38" s="27" t="s">
        <v>22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spans="2:14" s="26" customFormat="1" ht="12.75" customHeight="1" x14ac:dyDescent="0.3">
      <c r="B39" s="27" t="s">
        <v>650</v>
      </c>
      <c r="C39" s="27"/>
      <c r="D39" s="27"/>
      <c r="E39" s="27"/>
      <c r="F39" s="27"/>
      <c r="G39" s="27"/>
      <c r="H39" s="50"/>
      <c r="I39" s="50"/>
      <c r="J39" s="27"/>
      <c r="K39" s="27"/>
      <c r="L39" s="27"/>
    </row>
    <row r="40" spans="2:14" s="26" customFormat="1" ht="12.75" customHeight="1" x14ac:dyDescent="0.3">
      <c r="B40" s="43"/>
      <c r="C40" s="43"/>
      <c r="D40" s="43"/>
      <c r="E40" s="43"/>
      <c r="F40" s="43"/>
      <c r="G40" s="43"/>
      <c r="H40" s="44"/>
      <c r="I40" s="43"/>
      <c r="J40" s="43"/>
      <c r="K40" s="43"/>
      <c r="L40" s="43"/>
    </row>
    <row r="41" spans="2:14" ht="12.75" customHeight="1" x14ac:dyDescent="0.3">
      <c r="B41" s="43" t="s">
        <v>23</v>
      </c>
      <c r="C41" s="43"/>
      <c r="D41" s="43"/>
      <c r="E41" s="43"/>
      <c r="F41" s="43"/>
      <c r="G41" s="43"/>
      <c r="H41" s="44" t="s">
        <v>24</v>
      </c>
      <c r="I41" s="43"/>
      <c r="J41" s="43"/>
      <c r="K41" s="43" t="s">
        <v>25</v>
      </c>
      <c r="L41" s="43"/>
    </row>
  </sheetData>
  <sheetProtection algorithmName="SHA-512" hashValue="SBnWadcSkOCAoiOzM1yAHv2mgD8wofb3YwCmLwVImo02jWb396+eID5hN87dvYylqLF594e/wvvb4WBZhNvdIA==" saltValue="hqHlCYB+l+/8110WBpVvjQ==" spinCount="100000" sheet="1" objects="1" scenarios="1"/>
  <protectedRanges>
    <protectedRange sqref="D4:D5" name="Range1"/>
  </protectedRanges>
  <mergeCells count="25">
    <mergeCell ref="D33:G33"/>
    <mergeCell ref="D34:G34"/>
    <mergeCell ref="D28:G28"/>
    <mergeCell ref="D29:G29"/>
    <mergeCell ref="D30:G30"/>
    <mergeCell ref="D31:G31"/>
    <mergeCell ref="D32:G32"/>
    <mergeCell ref="D26:G26"/>
    <mergeCell ref="D27:G27"/>
    <mergeCell ref="D16:G16"/>
    <mergeCell ref="D17:G17"/>
    <mergeCell ref="D18:G18"/>
    <mergeCell ref="D19:G19"/>
    <mergeCell ref="D20:G20"/>
    <mergeCell ref="D21:G21"/>
    <mergeCell ref="D15:G15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8"/>
  <sheetViews>
    <sheetView topLeftCell="A10" zoomScaleNormal="100" workbookViewId="0">
      <selection activeCell="N21" sqref="N21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583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11">
        <v>1</v>
      </c>
      <c r="C11" s="12">
        <v>986</v>
      </c>
      <c r="D11" s="233" t="s">
        <v>584</v>
      </c>
      <c r="E11" s="233"/>
      <c r="F11" s="233"/>
      <c r="G11" s="233"/>
      <c r="H11" s="101" t="s">
        <v>219</v>
      </c>
      <c r="I11" s="96">
        <v>986</v>
      </c>
      <c r="J11" s="107">
        <v>3000</v>
      </c>
      <c r="K11" s="16">
        <v>0</v>
      </c>
      <c r="L11" s="17">
        <v>9.5</v>
      </c>
      <c r="M11" s="18">
        <f>PRODUCT(K11,1.095)</f>
        <v>0</v>
      </c>
      <c r="N11" s="19">
        <f>PRODUCT(J11,M11)</f>
        <v>0</v>
      </c>
    </row>
    <row r="12" spans="2:14" ht="15" customHeight="1" x14ac:dyDescent="0.3">
      <c r="B12" s="11">
        <f t="shared" ref="B12:B20" si="0">B11+1</f>
        <v>2</v>
      </c>
      <c r="C12" s="12">
        <v>987</v>
      </c>
      <c r="D12" s="233" t="s">
        <v>585</v>
      </c>
      <c r="E12" s="233"/>
      <c r="F12" s="233"/>
      <c r="G12" s="233"/>
      <c r="H12" s="101" t="s">
        <v>219</v>
      </c>
      <c r="I12" s="96">
        <f>I11+1</f>
        <v>987</v>
      </c>
      <c r="J12" s="107">
        <v>3000</v>
      </c>
      <c r="K12" s="16">
        <v>0</v>
      </c>
      <c r="L12" s="17">
        <v>9.5</v>
      </c>
      <c r="M12" s="18">
        <f t="shared" ref="M12:M20" si="1">PRODUCT(K12,1.095)</f>
        <v>0</v>
      </c>
      <c r="N12" s="19">
        <f t="shared" ref="N12:N20" si="2">PRODUCT(J12,M12)</f>
        <v>0</v>
      </c>
    </row>
    <row r="13" spans="2:14" ht="15" customHeight="1" x14ac:dyDescent="0.3">
      <c r="B13" s="11">
        <f t="shared" si="0"/>
        <v>3</v>
      </c>
      <c r="C13" s="12">
        <v>988</v>
      </c>
      <c r="D13" s="233" t="s">
        <v>586</v>
      </c>
      <c r="E13" s="233"/>
      <c r="F13" s="233"/>
      <c r="G13" s="233"/>
      <c r="H13" s="101" t="s">
        <v>219</v>
      </c>
      <c r="I13" s="96">
        <f t="shared" ref="I13:I20" si="3">I12+1</f>
        <v>988</v>
      </c>
      <c r="J13" s="107">
        <v>3000</v>
      </c>
      <c r="K13" s="16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989</v>
      </c>
      <c r="D14" s="233" t="s">
        <v>587</v>
      </c>
      <c r="E14" s="233"/>
      <c r="F14" s="233"/>
      <c r="G14" s="233"/>
      <c r="H14" s="101" t="s">
        <v>219</v>
      </c>
      <c r="I14" s="96">
        <f t="shared" si="3"/>
        <v>989</v>
      </c>
      <c r="J14" s="107">
        <v>6000</v>
      </c>
      <c r="K14" s="16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24.95" customHeight="1" x14ac:dyDescent="0.3">
      <c r="B15" s="11">
        <f t="shared" si="0"/>
        <v>5</v>
      </c>
      <c r="C15" s="12">
        <v>990</v>
      </c>
      <c r="D15" s="233" t="s">
        <v>588</v>
      </c>
      <c r="E15" s="233"/>
      <c r="F15" s="233"/>
      <c r="G15" s="233"/>
      <c r="H15" s="101" t="s">
        <v>219</v>
      </c>
      <c r="I15" s="96">
        <f t="shared" si="3"/>
        <v>990</v>
      </c>
      <c r="J15" s="107">
        <v>6000</v>
      </c>
      <c r="K15" s="16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24.95" customHeight="1" x14ac:dyDescent="0.3">
      <c r="B16" s="11">
        <f t="shared" si="0"/>
        <v>6</v>
      </c>
      <c r="C16" s="12">
        <v>991</v>
      </c>
      <c r="D16" s="233" t="s">
        <v>589</v>
      </c>
      <c r="E16" s="233"/>
      <c r="F16" s="233"/>
      <c r="G16" s="233"/>
      <c r="H16" s="101" t="s">
        <v>219</v>
      </c>
      <c r="I16" s="96">
        <f t="shared" si="3"/>
        <v>991</v>
      </c>
      <c r="J16" s="107">
        <v>6000</v>
      </c>
      <c r="K16" s="16">
        <v>0</v>
      </c>
      <c r="L16" s="17">
        <v>9.5</v>
      </c>
      <c r="M16" s="18">
        <f t="shared" si="1"/>
        <v>0</v>
      </c>
      <c r="N16" s="19">
        <f t="shared" si="2"/>
        <v>0</v>
      </c>
    </row>
    <row r="17" spans="2:14" ht="15" customHeight="1" x14ac:dyDescent="0.3">
      <c r="B17" s="11">
        <f t="shared" si="0"/>
        <v>7</v>
      </c>
      <c r="C17" s="12">
        <v>992</v>
      </c>
      <c r="D17" s="233" t="s">
        <v>590</v>
      </c>
      <c r="E17" s="233"/>
      <c r="F17" s="233"/>
      <c r="G17" s="233"/>
      <c r="H17" s="101" t="s">
        <v>219</v>
      </c>
      <c r="I17" s="96">
        <f t="shared" si="3"/>
        <v>992</v>
      </c>
      <c r="J17" s="107">
        <v>6000</v>
      </c>
      <c r="K17" s="16">
        <v>0</v>
      </c>
      <c r="L17" s="17">
        <v>9.5</v>
      </c>
      <c r="M17" s="18">
        <f t="shared" si="1"/>
        <v>0</v>
      </c>
      <c r="N17" s="19">
        <f t="shared" si="2"/>
        <v>0</v>
      </c>
    </row>
    <row r="18" spans="2:14" ht="15" customHeight="1" x14ac:dyDescent="0.3">
      <c r="B18" s="11">
        <f t="shared" si="0"/>
        <v>8</v>
      </c>
      <c r="C18" s="12">
        <v>993</v>
      </c>
      <c r="D18" s="233" t="s">
        <v>591</v>
      </c>
      <c r="E18" s="233"/>
      <c r="F18" s="233"/>
      <c r="G18" s="233"/>
      <c r="H18" s="101" t="s">
        <v>219</v>
      </c>
      <c r="I18" s="96">
        <f t="shared" si="3"/>
        <v>993</v>
      </c>
      <c r="J18" s="107">
        <v>6000</v>
      </c>
      <c r="K18" s="16">
        <v>0</v>
      </c>
      <c r="L18" s="17">
        <v>9.5</v>
      </c>
      <c r="M18" s="18">
        <f t="shared" si="1"/>
        <v>0</v>
      </c>
      <c r="N18" s="19">
        <f t="shared" si="2"/>
        <v>0</v>
      </c>
    </row>
    <row r="19" spans="2:14" ht="15" customHeight="1" x14ac:dyDescent="0.3">
      <c r="B19" s="11">
        <f t="shared" si="0"/>
        <v>9</v>
      </c>
      <c r="C19" s="12">
        <v>994</v>
      </c>
      <c r="D19" s="233" t="s">
        <v>592</v>
      </c>
      <c r="E19" s="233"/>
      <c r="F19" s="233"/>
      <c r="G19" s="233"/>
      <c r="H19" s="101" t="s">
        <v>219</v>
      </c>
      <c r="I19" s="96">
        <f t="shared" si="3"/>
        <v>994</v>
      </c>
      <c r="J19" s="107">
        <v>3000</v>
      </c>
      <c r="K19" s="16">
        <v>0</v>
      </c>
      <c r="L19" s="17">
        <v>9.5</v>
      </c>
      <c r="M19" s="18">
        <f t="shared" si="1"/>
        <v>0</v>
      </c>
      <c r="N19" s="19">
        <f t="shared" si="2"/>
        <v>0</v>
      </c>
    </row>
    <row r="20" spans="2:14" ht="24.95" customHeight="1" x14ac:dyDescent="0.3">
      <c r="B20" s="11">
        <f t="shared" si="0"/>
        <v>10</v>
      </c>
      <c r="C20" s="12">
        <v>995</v>
      </c>
      <c r="D20" s="234" t="s">
        <v>593</v>
      </c>
      <c r="E20" s="234"/>
      <c r="F20" s="234"/>
      <c r="G20" s="234"/>
      <c r="H20" s="101" t="s">
        <v>219</v>
      </c>
      <c r="I20" s="96">
        <f t="shared" si="3"/>
        <v>995</v>
      </c>
      <c r="J20" s="107">
        <v>9000</v>
      </c>
      <c r="K20" s="16">
        <v>0</v>
      </c>
      <c r="L20" s="17">
        <v>9.5</v>
      </c>
      <c r="M20" s="18">
        <f t="shared" si="1"/>
        <v>0</v>
      </c>
      <c r="N20" s="19">
        <f t="shared" si="2"/>
        <v>0</v>
      </c>
    </row>
    <row r="21" spans="2:14" s="26" customFormat="1" ht="12.75" customHeight="1" x14ac:dyDescent="0.3">
      <c r="B21" s="40"/>
      <c r="C21" s="40"/>
      <c r="D21" s="131" t="s">
        <v>594</v>
      </c>
      <c r="E21" s="131"/>
      <c r="F21" s="131"/>
      <c r="G21" s="131"/>
      <c r="H21" s="41"/>
      <c r="I21" s="41"/>
      <c r="J21" s="41"/>
      <c r="K21" s="41"/>
      <c r="L21" s="41"/>
      <c r="M21" s="41"/>
      <c r="N21" s="42">
        <f>SUM(N11:N20)</f>
        <v>0</v>
      </c>
    </row>
    <row r="22" spans="2:14" s="26" customFormat="1" ht="12.75" customHeight="1" x14ac:dyDescent="0.3"/>
    <row r="23" spans="2:14" s="26" customFormat="1" ht="12.75" customHeight="1" x14ac:dyDescent="0.3">
      <c r="B23" s="27" t="s">
        <v>20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2:14" s="26" customFormat="1" ht="12.75" customHeight="1" x14ac:dyDescent="0.3">
      <c r="B24" s="27" t="s">
        <v>21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4" s="26" customFormat="1" ht="12.75" customHeight="1" x14ac:dyDescent="0.3">
      <c r="B25" s="27" t="s">
        <v>22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2:14" s="26" customFormat="1" ht="12.75" customHeight="1" x14ac:dyDescent="0.3">
      <c r="B26" s="27" t="s">
        <v>650</v>
      </c>
      <c r="C26" s="27"/>
      <c r="D26" s="27"/>
      <c r="E26" s="27"/>
      <c r="F26" s="27"/>
      <c r="G26" s="27"/>
      <c r="H26" s="50"/>
      <c r="I26" s="50"/>
      <c r="J26" s="27"/>
      <c r="K26" s="27"/>
      <c r="L26" s="27"/>
    </row>
    <row r="27" spans="2:14" s="26" customFormat="1" ht="12.75" customHeight="1" x14ac:dyDescent="0.3">
      <c r="B27" s="43"/>
      <c r="C27" s="43"/>
      <c r="D27" s="43"/>
      <c r="E27" s="43"/>
      <c r="F27" s="43"/>
      <c r="G27" s="43"/>
      <c r="H27" s="44"/>
      <c r="I27" s="43"/>
      <c r="J27" s="43"/>
      <c r="K27" s="43"/>
      <c r="L27" s="43"/>
    </row>
    <row r="28" spans="2:14" ht="12.75" customHeight="1" x14ac:dyDescent="0.3">
      <c r="B28" s="43" t="s">
        <v>23</v>
      </c>
      <c r="C28" s="43"/>
      <c r="D28" s="43"/>
      <c r="E28" s="43"/>
      <c r="F28" s="43"/>
      <c r="G28" s="43"/>
      <c r="H28" s="44" t="s">
        <v>24</v>
      </c>
      <c r="I28" s="43"/>
      <c r="J28" s="43"/>
      <c r="K28" s="43" t="s">
        <v>25</v>
      </c>
      <c r="L28" s="43"/>
    </row>
  </sheetData>
  <protectedRanges>
    <protectedRange sqref="D4:D5" name="Range1"/>
    <protectedRange sqref="E17" name="Obseg4"/>
  </protectedRanges>
  <mergeCells count="12">
    <mergeCell ref="D20:G20"/>
    <mergeCell ref="D21:G21"/>
    <mergeCell ref="D15:G15"/>
    <mergeCell ref="D16:G16"/>
    <mergeCell ref="D17:G17"/>
    <mergeCell ref="D18:G18"/>
    <mergeCell ref="D19:G19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"/>
  <sheetViews>
    <sheetView zoomScaleNormal="100" workbookViewId="0">
      <selection activeCell="N13" sqref="N13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597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11">
        <v>1</v>
      </c>
      <c r="C11" s="12">
        <v>996</v>
      </c>
      <c r="D11" s="207" t="s">
        <v>595</v>
      </c>
      <c r="E11" s="207"/>
      <c r="F11" s="207"/>
      <c r="G11" s="207"/>
      <c r="H11" s="101" t="s">
        <v>219</v>
      </c>
      <c r="I11" s="96"/>
      <c r="J11" s="107">
        <v>180</v>
      </c>
      <c r="K11" s="16">
        <v>0</v>
      </c>
      <c r="L11" s="17">
        <v>9.5</v>
      </c>
      <c r="M11" s="18">
        <f>PRODUCT(K11,1.095)</f>
        <v>0</v>
      </c>
      <c r="N11" s="19">
        <f>PRODUCT(J11,M11)</f>
        <v>0</v>
      </c>
    </row>
    <row r="12" spans="2:14" ht="15" customHeight="1" x14ac:dyDescent="0.3">
      <c r="B12" s="11">
        <f t="shared" ref="B12" si="0">B11+1</f>
        <v>2</v>
      </c>
      <c r="C12" s="12">
        <v>997</v>
      </c>
      <c r="D12" s="207" t="s">
        <v>596</v>
      </c>
      <c r="E12" s="207"/>
      <c r="F12" s="207"/>
      <c r="G12" s="207"/>
      <c r="H12" s="101" t="s">
        <v>219</v>
      </c>
      <c r="I12" s="96"/>
      <c r="J12" s="107">
        <v>75</v>
      </c>
      <c r="K12" s="16">
        <v>0</v>
      </c>
      <c r="L12" s="17">
        <v>9.5</v>
      </c>
      <c r="M12" s="18">
        <f t="shared" ref="M12" si="1">PRODUCT(K12,1.095)</f>
        <v>0</v>
      </c>
      <c r="N12" s="19">
        <f t="shared" ref="N12" si="2">PRODUCT(J12,M12)</f>
        <v>0</v>
      </c>
    </row>
    <row r="13" spans="2:14" s="26" customFormat="1" ht="12.75" customHeight="1" x14ac:dyDescent="0.3">
      <c r="B13" s="40"/>
      <c r="C13" s="40"/>
      <c r="D13" s="131" t="s">
        <v>598</v>
      </c>
      <c r="E13" s="131"/>
      <c r="F13" s="131"/>
      <c r="G13" s="131"/>
      <c r="H13" s="41"/>
      <c r="I13" s="41"/>
      <c r="J13" s="41"/>
      <c r="K13" s="41"/>
      <c r="L13" s="41"/>
      <c r="M13" s="41"/>
      <c r="N13" s="42">
        <f>SUM(N11:N12)</f>
        <v>0</v>
      </c>
    </row>
    <row r="14" spans="2:14" s="26" customFormat="1" ht="12.75" customHeight="1" x14ac:dyDescent="0.3"/>
    <row r="15" spans="2:14" s="26" customFormat="1" ht="12.75" customHeight="1" x14ac:dyDescent="0.3">
      <c r="B15" s="27" t="s">
        <v>20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2:14" s="26" customFormat="1" ht="12.75" customHeight="1" x14ac:dyDescent="0.3">
      <c r="B16" s="27" t="s">
        <v>21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2:12" s="26" customFormat="1" ht="12.75" customHeight="1" x14ac:dyDescent="0.3">
      <c r="B17" s="27" t="s">
        <v>22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2:12" s="26" customFormat="1" ht="12.75" customHeight="1" x14ac:dyDescent="0.3">
      <c r="B18" s="27" t="s">
        <v>650</v>
      </c>
      <c r="C18" s="27"/>
      <c r="D18" s="27"/>
      <c r="E18" s="27"/>
      <c r="F18" s="27"/>
      <c r="G18" s="27"/>
      <c r="H18" s="50"/>
      <c r="I18" s="50"/>
      <c r="J18" s="27"/>
      <c r="K18" s="27"/>
      <c r="L18" s="27"/>
    </row>
    <row r="19" spans="2:12" s="26" customFormat="1" ht="12.75" customHeight="1" x14ac:dyDescent="0.3">
      <c r="B19" s="49" t="s">
        <v>73</v>
      </c>
      <c r="C19" s="50"/>
      <c r="D19" s="50"/>
      <c r="E19" s="50"/>
      <c r="F19" s="50"/>
      <c r="I19" s="99"/>
      <c r="J19" s="99"/>
      <c r="K19" s="27"/>
      <c r="L19" s="27"/>
    </row>
    <row r="20" spans="2:12" s="26" customFormat="1" ht="12.75" customHeight="1" x14ac:dyDescent="0.3">
      <c r="B20" s="43"/>
      <c r="C20" s="43"/>
      <c r="D20" s="43"/>
      <c r="E20" s="43"/>
      <c r="F20" s="43"/>
      <c r="G20" s="43"/>
      <c r="H20" s="44"/>
      <c r="I20" s="43"/>
      <c r="J20" s="43"/>
      <c r="K20" s="43"/>
      <c r="L20" s="43"/>
    </row>
    <row r="21" spans="2:12" ht="12.75" customHeight="1" x14ac:dyDescent="0.3">
      <c r="B21" s="43" t="s">
        <v>23</v>
      </c>
      <c r="C21" s="43"/>
      <c r="D21" s="43"/>
      <c r="E21" s="43"/>
      <c r="F21" s="43"/>
      <c r="G21" s="43"/>
      <c r="H21" s="44" t="s">
        <v>24</v>
      </c>
      <c r="I21" s="43"/>
      <c r="J21" s="43"/>
      <c r="K21" s="43" t="s">
        <v>25</v>
      </c>
      <c r="L21" s="43"/>
    </row>
  </sheetData>
  <protectedRanges>
    <protectedRange sqref="D4:D5" name="Range1"/>
  </protectedRanges>
  <mergeCells count="4">
    <mergeCell ref="D10:G10"/>
    <mergeCell ref="D11:G11"/>
    <mergeCell ref="D12:G12"/>
    <mergeCell ref="D13:G13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7"/>
  <sheetViews>
    <sheetView zoomScaleNormal="100" workbookViewId="0">
      <selection activeCell="K5" sqref="K5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3" customFormat="1" ht="12.75" customHeight="1" x14ac:dyDescent="0.3">
      <c r="B1" s="1" t="s">
        <v>26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39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40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599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35" t="s">
        <v>1</v>
      </c>
      <c r="C10" s="36" t="s">
        <v>2</v>
      </c>
      <c r="D10" s="117" t="s">
        <v>3</v>
      </c>
      <c r="E10" s="118"/>
      <c r="F10" s="118"/>
      <c r="G10" s="119"/>
      <c r="H10" s="37" t="s">
        <v>4</v>
      </c>
      <c r="I10" s="38" t="s">
        <v>5</v>
      </c>
      <c r="J10" s="39" t="s">
        <v>6</v>
      </c>
      <c r="K10" s="39" t="s">
        <v>7</v>
      </c>
      <c r="L10" s="39" t="s">
        <v>8</v>
      </c>
      <c r="M10" s="39" t="s">
        <v>9</v>
      </c>
      <c r="N10" s="39" t="s">
        <v>10</v>
      </c>
    </row>
    <row r="11" spans="2:14" ht="15" customHeight="1" x14ac:dyDescent="0.3">
      <c r="B11" s="11">
        <v>1</v>
      </c>
      <c r="C11" s="12">
        <v>998</v>
      </c>
      <c r="D11" s="236" t="s">
        <v>600</v>
      </c>
      <c r="E11" s="237"/>
      <c r="F11" s="237"/>
      <c r="G11" s="238"/>
      <c r="H11" s="25" t="s">
        <v>219</v>
      </c>
      <c r="I11" s="96"/>
      <c r="J11" s="15">
        <v>240</v>
      </c>
      <c r="K11" s="16">
        <v>0</v>
      </c>
      <c r="L11" s="17">
        <v>9.5</v>
      </c>
      <c r="M11" s="18">
        <f>PRODUCT(K11,1.095)</f>
        <v>0</v>
      </c>
      <c r="N11" s="19">
        <f>PRODUCT(J11,M11)</f>
        <v>0</v>
      </c>
    </row>
    <row r="12" spans="2:14" ht="15" customHeight="1" x14ac:dyDescent="0.3">
      <c r="B12" s="11">
        <f t="shared" ref="B12:B49" si="0">B11+1</f>
        <v>2</v>
      </c>
      <c r="C12" s="12">
        <v>999</v>
      </c>
      <c r="D12" s="236" t="s">
        <v>601</v>
      </c>
      <c r="E12" s="237"/>
      <c r="F12" s="237"/>
      <c r="G12" s="238"/>
      <c r="H12" s="25" t="s">
        <v>219</v>
      </c>
      <c r="I12" s="96"/>
      <c r="J12" s="103">
        <v>240</v>
      </c>
      <c r="K12" s="16">
        <v>0</v>
      </c>
      <c r="L12" s="17">
        <v>9.5</v>
      </c>
      <c r="M12" s="18">
        <f t="shared" ref="M12:M49" si="1">PRODUCT(K12,1.095)</f>
        <v>0</v>
      </c>
      <c r="N12" s="19">
        <f t="shared" ref="N12:N49" si="2">PRODUCT(J12,M12)</f>
        <v>0</v>
      </c>
    </row>
    <row r="13" spans="2:14" ht="15" customHeight="1" x14ac:dyDescent="0.3">
      <c r="B13" s="11">
        <f t="shared" si="0"/>
        <v>3</v>
      </c>
      <c r="C13" s="12">
        <v>1000</v>
      </c>
      <c r="D13" s="239" t="s">
        <v>602</v>
      </c>
      <c r="E13" s="240"/>
      <c r="F13" s="240"/>
      <c r="G13" s="241"/>
      <c r="H13" s="25" t="s">
        <v>219</v>
      </c>
      <c r="I13" s="96"/>
      <c r="J13" s="15">
        <v>45</v>
      </c>
      <c r="K13" s="16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11">
        <f t="shared" si="0"/>
        <v>4</v>
      </c>
      <c r="C14" s="12">
        <v>1001</v>
      </c>
      <c r="D14" s="239" t="s">
        <v>603</v>
      </c>
      <c r="E14" s="240"/>
      <c r="F14" s="240"/>
      <c r="G14" s="241"/>
      <c r="H14" s="25" t="s">
        <v>219</v>
      </c>
      <c r="I14" s="96"/>
      <c r="J14" s="15">
        <v>45</v>
      </c>
      <c r="K14" s="16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2.95" customHeight="1" x14ac:dyDescent="0.3">
      <c r="B15" s="11">
        <f t="shared" si="0"/>
        <v>5</v>
      </c>
      <c r="C15" s="12">
        <v>1002</v>
      </c>
      <c r="D15" s="239" t="s">
        <v>604</v>
      </c>
      <c r="E15" s="240"/>
      <c r="F15" s="240"/>
      <c r="G15" s="241"/>
      <c r="H15" s="25" t="s">
        <v>219</v>
      </c>
      <c r="I15" s="96"/>
      <c r="J15" s="15">
        <v>45</v>
      </c>
      <c r="K15" s="16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2.95" customHeight="1" x14ac:dyDescent="0.3">
      <c r="B16" s="11">
        <f t="shared" si="0"/>
        <v>6</v>
      </c>
      <c r="C16" s="12">
        <v>1003</v>
      </c>
      <c r="D16" s="239" t="s">
        <v>605</v>
      </c>
      <c r="E16" s="240"/>
      <c r="F16" s="240"/>
      <c r="G16" s="241"/>
      <c r="H16" s="25" t="s">
        <v>219</v>
      </c>
      <c r="I16" s="96"/>
      <c r="J16" s="15">
        <v>45</v>
      </c>
      <c r="K16" s="16">
        <v>0</v>
      </c>
      <c r="L16" s="17">
        <v>9.5</v>
      </c>
      <c r="M16" s="18">
        <f t="shared" si="1"/>
        <v>0</v>
      </c>
      <c r="N16" s="19">
        <f t="shared" si="2"/>
        <v>0</v>
      </c>
    </row>
    <row r="17" spans="2:14" ht="15" customHeight="1" x14ac:dyDescent="0.3">
      <c r="B17" s="11">
        <f t="shared" si="0"/>
        <v>7</v>
      </c>
      <c r="C17" s="12">
        <v>1004</v>
      </c>
      <c r="D17" s="239" t="s">
        <v>606</v>
      </c>
      <c r="E17" s="240"/>
      <c r="F17" s="240"/>
      <c r="G17" s="241"/>
      <c r="H17" s="25" t="s">
        <v>219</v>
      </c>
      <c r="I17" s="96"/>
      <c r="J17" s="15">
        <v>45</v>
      </c>
      <c r="K17" s="16">
        <v>0</v>
      </c>
      <c r="L17" s="17">
        <v>9.5</v>
      </c>
      <c r="M17" s="18">
        <f t="shared" si="1"/>
        <v>0</v>
      </c>
      <c r="N17" s="19">
        <f t="shared" si="2"/>
        <v>0</v>
      </c>
    </row>
    <row r="18" spans="2:14" ht="15" customHeight="1" x14ac:dyDescent="0.3">
      <c r="B18" s="11">
        <f t="shared" si="0"/>
        <v>8</v>
      </c>
      <c r="C18" s="12">
        <v>1005</v>
      </c>
      <c r="D18" s="239" t="s">
        <v>607</v>
      </c>
      <c r="E18" s="240"/>
      <c r="F18" s="240"/>
      <c r="G18" s="241"/>
      <c r="H18" s="25" t="s">
        <v>219</v>
      </c>
      <c r="I18" s="96"/>
      <c r="J18" s="15">
        <v>150</v>
      </c>
      <c r="K18" s="16">
        <v>0</v>
      </c>
      <c r="L18" s="17">
        <v>9.5</v>
      </c>
      <c r="M18" s="18">
        <f t="shared" si="1"/>
        <v>0</v>
      </c>
      <c r="N18" s="19">
        <f t="shared" si="2"/>
        <v>0</v>
      </c>
    </row>
    <row r="19" spans="2:14" ht="15" customHeight="1" x14ac:dyDescent="0.3">
      <c r="B19" s="11">
        <f t="shared" si="0"/>
        <v>9</v>
      </c>
      <c r="C19" s="12">
        <v>1006</v>
      </c>
      <c r="D19" s="239" t="s">
        <v>608</v>
      </c>
      <c r="E19" s="240"/>
      <c r="F19" s="240"/>
      <c r="G19" s="241"/>
      <c r="H19" s="25" t="s">
        <v>219</v>
      </c>
      <c r="I19" s="96"/>
      <c r="J19" s="15">
        <v>150</v>
      </c>
      <c r="K19" s="16">
        <v>0</v>
      </c>
      <c r="L19" s="17">
        <v>9.5</v>
      </c>
      <c r="M19" s="18">
        <f t="shared" si="1"/>
        <v>0</v>
      </c>
      <c r="N19" s="19">
        <f t="shared" si="2"/>
        <v>0</v>
      </c>
    </row>
    <row r="20" spans="2:14" ht="12.95" customHeight="1" x14ac:dyDescent="0.3">
      <c r="B20" s="11">
        <f t="shared" si="0"/>
        <v>10</v>
      </c>
      <c r="C20" s="12">
        <v>1007</v>
      </c>
      <c r="D20" s="243" t="s">
        <v>609</v>
      </c>
      <c r="E20" s="244"/>
      <c r="F20" s="244"/>
      <c r="G20" s="245"/>
      <c r="H20" s="25" t="s">
        <v>219</v>
      </c>
      <c r="I20" s="96"/>
      <c r="J20" s="15">
        <v>30</v>
      </c>
      <c r="K20" s="16">
        <v>0</v>
      </c>
      <c r="L20" s="17">
        <v>9.5</v>
      </c>
      <c r="M20" s="18">
        <f t="shared" si="1"/>
        <v>0</v>
      </c>
      <c r="N20" s="19">
        <f t="shared" si="2"/>
        <v>0</v>
      </c>
    </row>
    <row r="21" spans="2:14" ht="15" customHeight="1" x14ac:dyDescent="0.3">
      <c r="B21" s="29">
        <f t="shared" si="0"/>
        <v>11</v>
      </c>
      <c r="C21" s="21">
        <v>1008</v>
      </c>
      <c r="D21" s="230" t="s">
        <v>610</v>
      </c>
      <c r="E21" s="231"/>
      <c r="F21" s="231"/>
      <c r="G21" s="242"/>
      <c r="H21" s="25" t="s">
        <v>219</v>
      </c>
      <c r="I21" s="96"/>
      <c r="J21" s="15">
        <v>60</v>
      </c>
      <c r="K21" s="16">
        <v>0</v>
      </c>
      <c r="L21" s="25">
        <v>9.5</v>
      </c>
      <c r="M21" s="31">
        <f t="shared" si="1"/>
        <v>0</v>
      </c>
      <c r="N21" s="32">
        <f t="shared" si="2"/>
        <v>0</v>
      </c>
    </row>
    <row r="22" spans="2:14" ht="15" customHeight="1" x14ac:dyDescent="0.3">
      <c r="B22" s="29">
        <f t="shared" si="0"/>
        <v>12</v>
      </c>
      <c r="C22" s="21">
        <v>1009</v>
      </c>
      <c r="D22" s="157" t="s">
        <v>611</v>
      </c>
      <c r="E22" s="158"/>
      <c r="F22" s="158"/>
      <c r="G22" s="235"/>
      <c r="H22" s="25" t="s">
        <v>219</v>
      </c>
      <c r="I22" s="96"/>
      <c r="J22" s="15">
        <v>120</v>
      </c>
      <c r="K22" s="16">
        <v>0</v>
      </c>
      <c r="L22" s="25">
        <v>9.5</v>
      </c>
      <c r="M22" s="31">
        <f t="shared" si="1"/>
        <v>0</v>
      </c>
      <c r="N22" s="32">
        <f t="shared" si="2"/>
        <v>0</v>
      </c>
    </row>
    <row r="23" spans="2:14" ht="15" customHeight="1" x14ac:dyDescent="0.3">
      <c r="B23" s="29">
        <f t="shared" si="0"/>
        <v>13</v>
      </c>
      <c r="C23" s="21">
        <v>1010</v>
      </c>
      <c r="D23" s="230" t="s">
        <v>612</v>
      </c>
      <c r="E23" s="231"/>
      <c r="F23" s="231"/>
      <c r="G23" s="242"/>
      <c r="H23" s="25" t="s">
        <v>219</v>
      </c>
      <c r="I23" s="96"/>
      <c r="J23" s="15">
        <v>240</v>
      </c>
      <c r="K23" s="16">
        <v>0</v>
      </c>
      <c r="L23" s="25">
        <v>9.5</v>
      </c>
      <c r="M23" s="31">
        <f t="shared" si="1"/>
        <v>0</v>
      </c>
      <c r="N23" s="32">
        <f t="shared" si="2"/>
        <v>0</v>
      </c>
    </row>
    <row r="24" spans="2:14" ht="15" customHeight="1" x14ac:dyDescent="0.3">
      <c r="B24" s="29">
        <f t="shared" si="0"/>
        <v>14</v>
      </c>
      <c r="C24" s="21">
        <v>1011</v>
      </c>
      <c r="D24" s="157" t="s">
        <v>613</v>
      </c>
      <c r="E24" s="158"/>
      <c r="F24" s="158"/>
      <c r="G24" s="235"/>
      <c r="H24" s="25" t="s">
        <v>219</v>
      </c>
      <c r="I24" s="96"/>
      <c r="J24" s="15">
        <v>60</v>
      </c>
      <c r="K24" s="16">
        <v>0</v>
      </c>
      <c r="L24" s="25">
        <v>9.5</v>
      </c>
      <c r="M24" s="31">
        <f t="shared" si="1"/>
        <v>0</v>
      </c>
      <c r="N24" s="32">
        <f t="shared" si="2"/>
        <v>0</v>
      </c>
    </row>
    <row r="25" spans="2:14" ht="15" customHeight="1" x14ac:dyDescent="0.3">
      <c r="B25" s="29">
        <f t="shared" si="0"/>
        <v>15</v>
      </c>
      <c r="C25" s="21">
        <v>1012</v>
      </c>
      <c r="D25" s="157" t="s">
        <v>614</v>
      </c>
      <c r="E25" s="158"/>
      <c r="F25" s="158"/>
      <c r="G25" s="235"/>
      <c r="H25" s="25" t="s">
        <v>219</v>
      </c>
      <c r="I25" s="96"/>
      <c r="J25" s="15">
        <v>30</v>
      </c>
      <c r="K25" s="16">
        <v>0</v>
      </c>
      <c r="L25" s="25">
        <v>9.5</v>
      </c>
      <c r="M25" s="31">
        <f t="shared" si="1"/>
        <v>0</v>
      </c>
      <c r="N25" s="32">
        <f t="shared" si="2"/>
        <v>0</v>
      </c>
    </row>
    <row r="26" spans="2:14" ht="15" customHeight="1" x14ac:dyDescent="0.3">
      <c r="B26" s="29">
        <f t="shared" si="0"/>
        <v>16</v>
      </c>
      <c r="C26" s="21">
        <v>1013</v>
      </c>
      <c r="D26" s="157" t="s">
        <v>615</v>
      </c>
      <c r="E26" s="158"/>
      <c r="F26" s="158"/>
      <c r="G26" s="235"/>
      <c r="H26" s="25" t="s">
        <v>219</v>
      </c>
      <c r="I26" s="96"/>
      <c r="J26" s="15">
        <v>75</v>
      </c>
      <c r="K26" s="16">
        <v>0</v>
      </c>
      <c r="L26" s="25">
        <v>9.5</v>
      </c>
      <c r="M26" s="31">
        <f t="shared" si="1"/>
        <v>0</v>
      </c>
      <c r="N26" s="32">
        <f t="shared" si="2"/>
        <v>0</v>
      </c>
    </row>
    <row r="27" spans="2:14" ht="15" customHeight="1" x14ac:dyDescent="0.3">
      <c r="B27" s="11">
        <f t="shared" si="0"/>
        <v>17</v>
      </c>
      <c r="C27" s="12">
        <v>1014</v>
      </c>
      <c r="D27" s="157" t="s">
        <v>616</v>
      </c>
      <c r="E27" s="158"/>
      <c r="F27" s="158"/>
      <c r="G27" s="235"/>
      <c r="H27" s="25" t="s">
        <v>219</v>
      </c>
      <c r="I27" s="96"/>
      <c r="J27" s="15">
        <v>75</v>
      </c>
      <c r="K27" s="16">
        <v>0</v>
      </c>
      <c r="L27" s="25">
        <v>9.5</v>
      </c>
      <c r="M27" s="31">
        <f t="shared" si="1"/>
        <v>0</v>
      </c>
      <c r="N27" s="32">
        <f t="shared" si="2"/>
        <v>0</v>
      </c>
    </row>
    <row r="28" spans="2:14" ht="15" customHeight="1" x14ac:dyDescent="0.3">
      <c r="B28" s="11">
        <f t="shared" si="0"/>
        <v>18</v>
      </c>
      <c r="C28" s="12">
        <v>1015</v>
      </c>
      <c r="D28" s="157" t="s">
        <v>617</v>
      </c>
      <c r="E28" s="158"/>
      <c r="F28" s="158"/>
      <c r="G28" s="235"/>
      <c r="H28" s="25" t="s">
        <v>219</v>
      </c>
      <c r="I28" s="96"/>
      <c r="J28" s="15">
        <v>75</v>
      </c>
      <c r="K28" s="16">
        <v>0</v>
      </c>
      <c r="L28" s="25">
        <v>9.5</v>
      </c>
      <c r="M28" s="31">
        <f t="shared" si="1"/>
        <v>0</v>
      </c>
      <c r="N28" s="32">
        <f t="shared" si="2"/>
        <v>0</v>
      </c>
    </row>
    <row r="29" spans="2:14" ht="15" customHeight="1" x14ac:dyDescent="0.3">
      <c r="B29" s="11">
        <f t="shared" si="0"/>
        <v>19</v>
      </c>
      <c r="C29" s="12">
        <v>1016</v>
      </c>
      <c r="D29" s="157" t="s">
        <v>618</v>
      </c>
      <c r="E29" s="158"/>
      <c r="F29" s="158"/>
      <c r="G29" s="235"/>
      <c r="H29" s="25" t="s">
        <v>219</v>
      </c>
      <c r="I29" s="96"/>
      <c r="J29" s="15">
        <v>90</v>
      </c>
      <c r="K29" s="16">
        <v>0</v>
      </c>
      <c r="L29" s="25">
        <v>9.5</v>
      </c>
      <c r="M29" s="31">
        <f t="shared" si="1"/>
        <v>0</v>
      </c>
      <c r="N29" s="32">
        <f t="shared" si="2"/>
        <v>0</v>
      </c>
    </row>
    <row r="30" spans="2:14" ht="15" customHeight="1" x14ac:dyDescent="0.3">
      <c r="B30" s="11">
        <f t="shared" si="0"/>
        <v>20</v>
      </c>
      <c r="C30" s="12">
        <v>1017</v>
      </c>
      <c r="D30" s="157" t="s">
        <v>619</v>
      </c>
      <c r="E30" s="158"/>
      <c r="F30" s="158"/>
      <c r="G30" s="235"/>
      <c r="H30" s="25" t="s">
        <v>219</v>
      </c>
      <c r="I30" s="96"/>
      <c r="J30" s="15">
        <v>90</v>
      </c>
      <c r="K30" s="16">
        <v>0</v>
      </c>
      <c r="L30" s="25">
        <v>9.5</v>
      </c>
      <c r="M30" s="31">
        <f t="shared" si="1"/>
        <v>0</v>
      </c>
      <c r="N30" s="32">
        <f t="shared" si="2"/>
        <v>0</v>
      </c>
    </row>
    <row r="31" spans="2:14" ht="15" customHeight="1" x14ac:dyDescent="0.3">
      <c r="B31" s="11">
        <f t="shared" si="0"/>
        <v>21</v>
      </c>
      <c r="C31" s="12">
        <v>1018</v>
      </c>
      <c r="D31" s="157" t="s">
        <v>620</v>
      </c>
      <c r="E31" s="158"/>
      <c r="F31" s="158"/>
      <c r="G31" s="235"/>
      <c r="H31" s="25" t="s">
        <v>219</v>
      </c>
      <c r="I31" s="96"/>
      <c r="J31" s="15">
        <v>45</v>
      </c>
      <c r="K31" s="16">
        <v>0</v>
      </c>
      <c r="L31" s="25">
        <v>9.5</v>
      </c>
      <c r="M31" s="31">
        <f t="shared" si="1"/>
        <v>0</v>
      </c>
      <c r="N31" s="32">
        <f t="shared" si="2"/>
        <v>0</v>
      </c>
    </row>
    <row r="32" spans="2:14" ht="15" customHeight="1" x14ac:dyDescent="0.3">
      <c r="B32" s="11">
        <f t="shared" si="0"/>
        <v>22</v>
      </c>
      <c r="C32" s="21">
        <v>1019</v>
      </c>
      <c r="D32" s="138" t="s">
        <v>621</v>
      </c>
      <c r="E32" s="139"/>
      <c r="F32" s="139"/>
      <c r="G32" s="246"/>
      <c r="H32" s="25" t="s">
        <v>219</v>
      </c>
      <c r="I32" s="96"/>
      <c r="J32" s="15">
        <v>45</v>
      </c>
      <c r="K32" s="16">
        <v>0</v>
      </c>
      <c r="L32" s="25">
        <v>9.5</v>
      </c>
      <c r="M32" s="31">
        <f t="shared" si="1"/>
        <v>0</v>
      </c>
      <c r="N32" s="32">
        <f t="shared" si="2"/>
        <v>0</v>
      </c>
    </row>
    <row r="33" spans="2:14" ht="15" customHeight="1" x14ac:dyDescent="0.3">
      <c r="B33" s="11">
        <f t="shared" si="0"/>
        <v>23</v>
      </c>
      <c r="C33" s="21">
        <v>1020</v>
      </c>
      <c r="D33" s="157" t="s">
        <v>622</v>
      </c>
      <c r="E33" s="158"/>
      <c r="F33" s="158"/>
      <c r="G33" s="235"/>
      <c r="H33" s="25" t="s">
        <v>219</v>
      </c>
      <c r="I33" s="96"/>
      <c r="J33" s="15">
        <v>15</v>
      </c>
      <c r="K33" s="16">
        <v>0</v>
      </c>
      <c r="L33" s="25">
        <v>9.5</v>
      </c>
      <c r="M33" s="31">
        <f t="shared" si="1"/>
        <v>0</v>
      </c>
      <c r="N33" s="32">
        <f t="shared" si="2"/>
        <v>0</v>
      </c>
    </row>
    <row r="34" spans="2:14" ht="12.95" customHeight="1" x14ac:dyDescent="0.3">
      <c r="B34" s="11">
        <f t="shared" si="0"/>
        <v>24</v>
      </c>
      <c r="C34" s="21">
        <v>1021</v>
      </c>
      <c r="D34" s="157" t="s">
        <v>623</v>
      </c>
      <c r="E34" s="158"/>
      <c r="F34" s="158"/>
      <c r="G34" s="235"/>
      <c r="H34" s="25" t="s">
        <v>219</v>
      </c>
      <c r="I34" s="96"/>
      <c r="J34" s="15">
        <v>75</v>
      </c>
      <c r="K34" s="16">
        <v>0</v>
      </c>
      <c r="L34" s="25">
        <v>9.5</v>
      </c>
      <c r="M34" s="31">
        <f t="shared" si="1"/>
        <v>0</v>
      </c>
      <c r="N34" s="32">
        <f t="shared" si="2"/>
        <v>0</v>
      </c>
    </row>
    <row r="35" spans="2:14" ht="12.95" customHeight="1" x14ac:dyDescent="0.3">
      <c r="B35" s="11">
        <f t="shared" si="0"/>
        <v>25</v>
      </c>
      <c r="C35" s="21">
        <v>1022</v>
      </c>
      <c r="D35" s="157" t="s">
        <v>624</v>
      </c>
      <c r="E35" s="158"/>
      <c r="F35" s="158"/>
      <c r="G35" s="235"/>
      <c r="H35" s="25" t="s">
        <v>219</v>
      </c>
      <c r="I35" s="96"/>
      <c r="J35" s="15">
        <v>600</v>
      </c>
      <c r="K35" s="16">
        <v>0</v>
      </c>
      <c r="L35" s="25">
        <v>9.5</v>
      </c>
      <c r="M35" s="31">
        <f t="shared" si="1"/>
        <v>0</v>
      </c>
      <c r="N35" s="32">
        <f t="shared" si="2"/>
        <v>0</v>
      </c>
    </row>
    <row r="36" spans="2:14" ht="15" customHeight="1" x14ac:dyDescent="0.3">
      <c r="B36" s="11">
        <f t="shared" si="0"/>
        <v>26</v>
      </c>
      <c r="C36" s="21">
        <v>1023</v>
      </c>
      <c r="D36" s="157" t="s">
        <v>625</v>
      </c>
      <c r="E36" s="158"/>
      <c r="F36" s="158"/>
      <c r="G36" s="235"/>
      <c r="H36" s="25" t="s">
        <v>219</v>
      </c>
      <c r="I36" s="96"/>
      <c r="J36" s="15">
        <v>15</v>
      </c>
      <c r="K36" s="16">
        <v>0</v>
      </c>
      <c r="L36" s="25">
        <v>9.5</v>
      </c>
      <c r="M36" s="31">
        <f t="shared" si="1"/>
        <v>0</v>
      </c>
      <c r="N36" s="32">
        <f t="shared" si="2"/>
        <v>0</v>
      </c>
    </row>
    <row r="37" spans="2:14" ht="15" customHeight="1" x14ac:dyDescent="0.3">
      <c r="B37" s="11">
        <f t="shared" si="0"/>
        <v>27</v>
      </c>
      <c r="C37" s="21">
        <v>1024</v>
      </c>
      <c r="D37" s="157" t="s">
        <v>626</v>
      </c>
      <c r="E37" s="158"/>
      <c r="F37" s="158"/>
      <c r="G37" s="235"/>
      <c r="H37" s="25" t="s">
        <v>219</v>
      </c>
      <c r="I37" s="96"/>
      <c r="J37" s="15">
        <v>60</v>
      </c>
      <c r="K37" s="16">
        <v>0</v>
      </c>
      <c r="L37" s="25">
        <v>9.5</v>
      </c>
      <c r="M37" s="31">
        <f t="shared" si="1"/>
        <v>0</v>
      </c>
      <c r="N37" s="32">
        <f t="shared" si="2"/>
        <v>0</v>
      </c>
    </row>
    <row r="38" spans="2:14" ht="15" customHeight="1" x14ac:dyDescent="0.3">
      <c r="B38" s="11">
        <f t="shared" si="0"/>
        <v>28</v>
      </c>
      <c r="C38" s="21">
        <v>1025</v>
      </c>
      <c r="D38" s="157" t="s">
        <v>627</v>
      </c>
      <c r="E38" s="158"/>
      <c r="F38" s="158"/>
      <c r="G38" s="235"/>
      <c r="H38" s="25" t="s">
        <v>219</v>
      </c>
      <c r="I38" s="96"/>
      <c r="J38" s="15">
        <v>60</v>
      </c>
      <c r="K38" s="16">
        <v>0</v>
      </c>
      <c r="L38" s="25">
        <v>9.5</v>
      </c>
      <c r="M38" s="31">
        <f t="shared" si="1"/>
        <v>0</v>
      </c>
      <c r="N38" s="32">
        <f t="shared" si="2"/>
        <v>0</v>
      </c>
    </row>
    <row r="39" spans="2:14" ht="12.75" customHeight="1" x14ac:dyDescent="0.3">
      <c r="B39" s="11">
        <f t="shared" si="0"/>
        <v>29</v>
      </c>
      <c r="C39" s="21">
        <v>1026</v>
      </c>
      <c r="D39" s="157" t="s">
        <v>628</v>
      </c>
      <c r="E39" s="158"/>
      <c r="F39" s="158"/>
      <c r="G39" s="235"/>
      <c r="H39" s="25" t="s">
        <v>219</v>
      </c>
      <c r="I39" s="96"/>
      <c r="J39" s="15">
        <v>30</v>
      </c>
      <c r="K39" s="16">
        <v>0</v>
      </c>
      <c r="L39" s="25">
        <v>9.5</v>
      </c>
      <c r="M39" s="31">
        <f t="shared" si="1"/>
        <v>0</v>
      </c>
      <c r="N39" s="32">
        <f t="shared" si="2"/>
        <v>0</v>
      </c>
    </row>
    <row r="40" spans="2:14" ht="12.75" customHeight="1" x14ac:dyDescent="0.3">
      <c r="B40" s="11">
        <f t="shared" si="0"/>
        <v>30</v>
      </c>
      <c r="C40" s="21">
        <v>1027</v>
      </c>
      <c r="D40" s="157" t="s">
        <v>629</v>
      </c>
      <c r="E40" s="158"/>
      <c r="F40" s="158"/>
      <c r="G40" s="235"/>
      <c r="H40" s="25" t="s">
        <v>219</v>
      </c>
      <c r="I40" s="96"/>
      <c r="J40" s="15">
        <v>75</v>
      </c>
      <c r="K40" s="16">
        <v>0</v>
      </c>
      <c r="L40" s="25">
        <v>9.5</v>
      </c>
      <c r="M40" s="31">
        <f t="shared" si="1"/>
        <v>0</v>
      </c>
      <c r="N40" s="32">
        <f t="shared" si="2"/>
        <v>0</v>
      </c>
    </row>
    <row r="41" spans="2:14" ht="12.95" customHeight="1" x14ac:dyDescent="0.3">
      <c r="B41" s="11">
        <f t="shared" si="0"/>
        <v>31</v>
      </c>
      <c r="C41" s="21">
        <v>1028</v>
      </c>
      <c r="D41" s="157" t="s">
        <v>630</v>
      </c>
      <c r="E41" s="158"/>
      <c r="F41" s="158"/>
      <c r="G41" s="235"/>
      <c r="H41" s="25" t="s">
        <v>219</v>
      </c>
      <c r="I41" s="96"/>
      <c r="J41" s="15">
        <v>75</v>
      </c>
      <c r="K41" s="16">
        <v>0</v>
      </c>
      <c r="L41" s="25">
        <v>9.5</v>
      </c>
      <c r="M41" s="31">
        <f t="shared" si="1"/>
        <v>0</v>
      </c>
      <c r="N41" s="32">
        <f t="shared" si="2"/>
        <v>0</v>
      </c>
    </row>
    <row r="42" spans="2:14" ht="12.75" customHeight="1" x14ac:dyDescent="0.3">
      <c r="B42" s="11">
        <f t="shared" si="0"/>
        <v>32</v>
      </c>
      <c r="C42" s="21">
        <v>1029</v>
      </c>
      <c r="D42" s="157" t="s">
        <v>631</v>
      </c>
      <c r="E42" s="158"/>
      <c r="F42" s="158"/>
      <c r="G42" s="235"/>
      <c r="H42" s="25" t="s">
        <v>219</v>
      </c>
      <c r="I42" s="96"/>
      <c r="J42" s="15">
        <v>15</v>
      </c>
      <c r="K42" s="16">
        <v>0</v>
      </c>
      <c r="L42" s="25">
        <v>9.5</v>
      </c>
      <c r="M42" s="31">
        <f t="shared" si="1"/>
        <v>0</v>
      </c>
      <c r="N42" s="32">
        <f t="shared" si="2"/>
        <v>0</v>
      </c>
    </row>
    <row r="43" spans="2:14" ht="12.75" customHeight="1" x14ac:dyDescent="0.3">
      <c r="B43" s="11">
        <f t="shared" si="0"/>
        <v>33</v>
      </c>
      <c r="C43" s="21">
        <v>1030</v>
      </c>
      <c r="D43" s="157" t="s">
        <v>632</v>
      </c>
      <c r="E43" s="158"/>
      <c r="F43" s="158"/>
      <c r="G43" s="235"/>
      <c r="H43" s="25" t="s">
        <v>219</v>
      </c>
      <c r="I43" s="96"/>
      <c r="J43" s="15">
        <v>30</v>
      </c>
      <c r="K43" s="16">
        <v>0</v>
      </c>
      <c r="L43" s="25">
        <v>9.5</v>
      </c>
      <c r="M43" s="31">
        <f t="shared" si="1"/>
        <v>0</v>
      </c>
      <c r="N43" s="32">
        <f t="shared" si="2"/>
        <v>0</v>
      </c>
    </row>
    <row r="44" spans="2:14" ht="12.75" customHeight="1" x14ac:dyDescent="0.3">
      <c r="B44" s="11">
        <f t="shared" si="0"/>
        <v>34</v>
      </c>
      <c r="C44" s="21">
        <v>1031</v>
      </c>
      <c r="D44" s="157" t="s">
        <v>633</v>
      </c>
      <c r="E44" s="158"/>
      <c r="F44" s="158"/>
      <c r="G44" s="235"/>
      <c r="H44" s="25" t="s">
        <v>219</v>
      </c>
      <c r="I44" s="96"/>
      <c r="J44" s="15">
        <v>15</v>
      </c>
      <c r="K44" s="16">
        <v>0</v>
      </c>
      <c r="L44" s="25">
        <v>9.5</v>
      </c>
      <c r="M44" s="31">
        <f t="shared" si="1"/>
        <v>0</v>
      </c>
      <c r="N44" s="32">
        <f t="shared" si="2"/>
        <v>0</v>
      </c>
    </row>
    <row r="45" spans="2:14" ht="12.75" customHeight="1" x14ac:dyDescent="0.3">
      <c r="B45" s="11">
        <f t="shared" si="0"/>
        <v>35</v>
      </c>
      <c r="C45" s="21">
        <v>1032</v>
      </c>
      <c r="D45" s="157" t="s">
        <v>634</v>
      </c>
      <c r="E45" s="158"/>
      <c r="F45" s="158"/>
      <c r="G45" s="235"/>
      <c r="H45" s="25" t="s">
        <v>219</v>
      </c>
      <c r="I45" s="96"/>
      <c r="J45" s="15">
        <v>15</v>
      </c>
      <c r="K45" s="16">
        <v>0</v>
      </c>
      <c r="L45" s="25">
        <v>9.5</v>
      </c>
      <c r="M45" s="31">
        <f t="shared" si="1"/>
        <v>0</v>
      </c>
      <c r="N45" s="32">
        <f t="shared" si="2"/>
        <v>0</v>
      </c>
    </row>
    <row r="46" spans="2:14" ht="12.75" customHeight="1" x14ac:dyDescent="0.3">
      <c r="B46" s="11">
        <f t="shared" si="0"/>
        <v>36</v>
      </c>
      <c r="C46" s="21">
        <v>1033</v>
      </c>
      <c r="D46" s="157" t="s">
        <v>635</v>
      </c>
      <c r="E46" s="158"/>
      <c r="F46" s="158"/>
      <c r="G46" s="235"/>
      <c r="H46" s="25" t="s">
        <v>13</v>
      </c>
      <c r="I46" s="96"/>
      <c r="J46" s="15">
        <v>15</v>
      </c>
      <c r="K46" s="16">
        <v>0</v>
      </c>
      <c r="L46" s="25">
        <v>9.5</v>
      </c>
      <c r="M46" s="31">
        <f t="shared" si="1"/>
        <v>0</v>
      </c>
      <c r="N46" s="32">
        <f t="shared" si="2"/>
        <v>0</v>
      </c>
    </row>
    <row r="47" spans="2:14" ht="12.75" customHeight="1" x14ac:dyDescent="0.3">
      <c r="B47" s="11">
        <f t="shared" si="0"/>
        <v>37</v>
      </c>
      <c r="C47" s="21">
        <v>1034</v>
      </c>
      <c r="D47" s="138" t="s">
        <v>636</v>
      </c>
      <c r="E47" s="139"/>
      <c r="F47" s="139"/>
      <c r="G47" s="246"/>
      <c r="H47" s="25" t="s">
        <v>219</v>
      </c>
      <c r="I47" s="96"/>
      <c r="J47" s="15">
        <v>30</v>
      </c>
      <c r="K47" s="16">
        <v>0</v>
      </c>
      <c r="L47" s="25">
        <v>9.5</v>
      </c>
      <c r="M47" s="31">
        <f t="shared" si="1"/>
        <v>0</v>
      </c>
      <c r="N47" s="32">
        <f t="shared" si="2"/>
        <v>0</v>
      </c>
    </row>
    <row r="48" spans="2:14" ht="12.75" customHeight="1" x14ac:dyDescent="0.3">
      <c r="B48" s="11">
        <f t="shared" si="0"/>
        <v>38</v>
      </c>
      <c r="C48" s="21">
        <v>1035</v>
      </c>
      <c r="D48" s="138" t="s">
        <v>638</v>
      </c>
      <c r="E48" s="139"/>
      <c r="F48" s="139"/>
      <c r="G48" s="140"/>
      <c r="H48" s="25" t="s">
        <v>13</v>
      </c>
      <c r="I48" s="96"/>
      <c r="J48" s="15">
        <v>30</v>
      </c>
      <c r="K48" s="16">
        <v>0</v>
      </c>
      <c r="L48" s="25">
        <v>9.5</v>
      </c>
      <c r="M48" s="31">
        <f t="shared" si="1"/>
        <v>0</v>
      </c>
      <c r="N48" s="32">
        <f t="shared" si="2"/>
        <v>0</v>
      </c>
    </row>
    <row r="49" spans="2:14" ht="12.75" customHeight="1" x14ac:dyDescent="0.3">
      <c r="B49" s="11">
        <f t="shared" si="0"/>
        <v>39</v>
      </c>
      <c r="C49" s="21">
        <v>1036</v>
      </c>
      <c r="D49" s="247" t="s">
        <v>637</v>
      </c>
      <c r="E49" s="248"/>
      <c r="F49" s="248"/>
      <c r="G49" s="249"/>
      <c r="H49" s="25" t="s">
        <v>219</v>
      </c>
      <c r="I49" s="96"/>
      <c r="J49" s="15">
        <v>240</v>
      </c>
      <c r="K49" s="16">
        <v>0</v>
      </c>
      <c r="L49" s="25">
        <v>9.5</v>
      </c>
      <c r="M49" s="31">
        <f t="shared" si="1"/>
        <v>0</v>
      </c>
      <c r="N49" s="32">
        <f t="shared" si="2"/>
        <v>0</v>
      </c>
    </row>
    <row r="50" spans="2:14" s="26" customFormat="1" ht="12.75" customHeight="1" x14ac:dyDescent="0.3">
      <c r="B50" s="40"/>
      <c r="C50" s="40"/>
      <c r="D50" s="131" t="s">
        <v>639</v>
      </c>
      <c r="E50" s="131"/>
      <c r="F50" s="131"/>
      <c r="G50" s="131"/>
      <c r="H50" s="41"/>
      <c r="I50" s="41"/>
      <c r="J50" s="41"/>
      <c r="K50" s="41"/>
      <c r="L50" s="41"/>
      <c r="M50" s="41"/>
      <c r="N50" s="42">
        <f>SUM(N11:N49)</f>
        <v>0</v>
      </c>
    </row>
    <row r="51" spans="2:14" s="26" customFormat="1" ht="12.75" customHeight="1" x14ac:dyDescent="0.3"/>
    <row r="52" spans="2:14" s="26" customFormat="1" ht="12.75" customHeight="1" x14ac:dyDescent="0.3">
      <c r="B52" s="27" t="s">
        <v>20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spans="2:14" s="26" customFormat="1" ht="12.75" customHeight="1" x14ac:dyDescent="0.3">
      <c r="B53" s="27" t="s">
        <v>21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spans="2:14" s="26" customFormat="1" ht="12.75" customHeight="1" x14ac:dyDescent="0.3">
      <c r="B54" s="27" t="s">
        <v>22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spans="2:14" s="26" customFormat="1" ht="12.75" customHeight="1" x14ac:dyDescent="0.3">
      <c r="B55" s="27" t="s">
        <v>650</v>
      </c>
      <c r="C55" s="27"/>
      <c r="D55" s="27"/>
      <c r="E55" s="27"/>
      <c r="F55" s="27"/>
      <c r="G55" s="27"/>
      <c r="H55" s="50"/>
      <c r="I55" s="50"/>
      <c r="J55" s="27"/>
      <c r="K55" s="27"/>
      <c r="L55" s="27"/>
    </row>
    <row r="56" spans="2:14" s="26" customFormat="1" ht="12.75" customHeight="1" x14ac:dyDescent="0.3">
      <c r="B56" s="43"/>
      <c r="C56" s="43"/>
      <c r="D56" s="43"/>
      <c r="E56" s="43"/>
      <c r="F56" s="43"/>
      <c r="G56" s="43"/>
      <c r="H56" s="44"/>
      <c r="I56" s="43"/>
      <c r="J56" s="43"/>
      <c r="K56" s="43"/>
      <c r="L56" s="43"/>
    </row>
    <row r="57" spans="2:14" ht="12.75" customHeight="1" x14ac:dyDescent="0.3">
      <c r="B57" s="43" t="s">
        <v>23</v>
      </c>
      <c r="C57" s="43"/>
      <c r="D57" s="43"/>
      <c r="E57" s="43"/>
      <c r="F57" s="43"/>
      <c r="G57" s="43"/>
      <c r="H57" s="44" t="s">
        <v>24</v>
      </c>
      <c r="I57" s="43"/>
      <c r="J57" s="43"/>
      <c r="K57" s="43" t="s">
        <v>25</v>
      </c>
      <c r="L57" s="43"/>
    </row>
  </sheetData>
  <sheetProtection algorithmName="SHA-512" hashValue="s88svqbx7XZ+yyqNfJY0vcM74zbRsKwXSM5dxkyC9Nndz9yJ2kncwHe67sArL619YrAK+AEXI2foNX8AJRf13g==" saltValue="LJczcpetBs1Xv0XyGshUPg==" spinCount="100000" sheet="1" objects="1" scenarios="1"/>
  <protectedRanges>
    <protectedRange sqref="D4:D5" name="Range1"/>
    <protectedRange sqref="E17" name="Obseg4"/>
  </protectedRanges>
  <mergeCells count="41">
    <mergeCell ref="D41:G41"/>
    <mergeCell ref="D42:G42"/>
    <mergeCell ref="D43:G43"/>
    <mergeCell ref="D44:G44"/>
    <mergeCell ref="D50:G50"/>
    <mergeCell ref="D46:G46"/>
    <mergeCell ref="D47:G47"/>
    <mergeCell ref="D48:G48"/>
    <mergeCell ref="D49:G49"/>
    <mergeCell ref="D45:G45"/>
    <mergeCell ref="D26:G26"/>
    <mergeCell ref="D27:G27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40:G40"/>
    <mergeCell ref="D25:G25"/>
    <mergeCell ref="D10:G10"/>
    <mergeCell ref="D11:G11"/>
    <mergeCell ref="D12:G12"/>
    <mergeCell ref="D13:G13"/>
    <mergeCell ref="D14:G14"/>
    <mergeCell ref="D21:G21"/>
    <mergeCell ref="D15:G15"/>
    <mergeCell ref="D22:G22"/>
    <mergeCell ref="D23:G23"/>
    <mergeCell ref="D24:G24"/>
    <mergeCell ref="D16:G16"/>
    <mergeCell ref="D17:G17"/>
    <mergeCell ref="D18:G18"/>
    <mergeCell ref="D19:G19"/>
    <mergeCell ref="D20:G20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27</vt:i4>
      </vt:variant>
    </vt:vector>
  </HeadingPairs>
  <TitlesOfParts>
    <vt:vector size="57" baseType="lpstr">
      <vt:lpstr>Meso in mesni izdelki</vt:lpstr>
      <vt:lpstr>Eko meso</vt:lpstr>
      <vt:lpstr>Perutninsko meso</vt:lpstr>
      <vt:lpstr>Jajca</vt:lpstr>
      <vt:lpstr>Eko jajca</vt:lpstr>
      <vt:lpstr>Zamrznjene ribe</vt:lpstr>
      <vt:lpstr>Sveže ribe</vt:lpstr>
      <vt:lpstr>Mleko in mlečni izdelki</vt:lpstr>
      <vt:lpstr> Nehomogenizirano mleko</vt:lpstr>
      <vt:lpstr>Eko mleko</vt:lpstr>
      <vt:lpstr>Kruh in krušni izdelki</vt:lpstr>
      <vt:lpstr>Pekovski izdelki in sladice</vt:lpstr>
      <vt:lpstr>Eko kruh</vt:lpstr>
      <vt:lpstr>Sendviči</vt:lpstr>
      <vt:lpstr>Zamrznjeni izdelki iz testa</vt:lpstr>
      <vt:lpstr>Pripravljene gotove jedi</vt:lpstr>
      <vt:lpstr>Žlikrofi</vt:lpstr>
      <vt:lpstr>Zamrznjeni njoki</vt:lpstr>
      <vt:lpstr>Mlevski izdelki</vt:lpstr>
      <vt:lpstr>Eko mlevski izdelki</vt:lpstr>
      <vt:lpstr>Sadje, zelenjava </vt:lpstr>
      <vt:lpstr>Eko sadje</vt:lpstr>
      <vt:lpstr>Kislo zelje in repa</vt:lpstr>
      <vt:lpstr>Zamrznjeno sadje in zelenjava</vt:lpstr>
      <vt:lpstr>Sadni sokovi</vt:lpstr>
      <vt:lpstr>Splošno blago</vt:lpstr>
      <vt:lpstr>Konzervirana živila</vt:lpstr>
      <vt:lpstr>Sadne rezine</vt:lpstr>
      <vt:lpstr>Eko med</vt:lpstr>
      <vt:lpstr>Dietna živila</vt:lpstr>
      <vt:lpstr>' Nehomogenizirano mleko'!Print_Titles</vt:lpstr>
      <vt:lpstr>'Dietna živila'!Print_Titles</vt:lpstr>
      <vt:lpstr>'Eko jajca'!Print_Titles</vt:lpstr>
      <vt:lpstr>'Eko kruh'!Print_Titles</vt:lpstr>
      <vt:lpstr>'Eko med'!Print_Titles</vt:lpstr>
      <vt:lpstr>'Eko meso'!Print_Titles</vt:lpstr>
      <vt:lpstr>'Eko mleko'!Print_Titles</vt:lpstr>
      <vt:lpstr>'Eko mlevski izdelki'!Print_Titles</vt:lpstr>
      <vt:lpstr>Jajca!Print_Titles</vt:lpstr>
      <vt:lpstr>'Konzervirana živila'!Print_Titles</vt:lpstr>
      <vt:lpstr>'Kruh in krušni izdelki'!Print_Titles</vt:lpstr>
      <vt:lpstr>'Meso in mesni izdelki'!Print_Titles</vt:lpstr>
      <vt:lpstr>'Mleko in mlečni izdelki'!Print_Titles</vt:lpstr>
      <vt:lpstr>'Mlevski izdelki'!Print_Titles</vt:lpstr>
      <vt:lpstr>'Pekovski izdelki in sladice'!Print_Titles</vt:lpstr>
      <vt:lpstr>'Perutninsko meso'!Print_Titles</vt:lpstr>
      <vt:lpstr>'Pripravljene gotove jedi'!Print_Titles</vt:lpstr>
      <vt:lpstr>'Sadne rezine'!Print_Titles</vt:lpstr>
      <vt:lpstr>'Sadni sokovi'!Print_Titles</vt:lpstr>
      <vt:lpstr>Sendviči!Print_Titles</vt:lpstr>
      <vt:lpstr>'Splošno blago'!Print_Titles</vt:lpstr>
      <vt:lpstr>'Sveže ribe'!Print_Titles</vt:lpstr>
      <vt:lpstr>'Zamrznjene ribe'!Print_Titles</vt:lpstr>
      <vt:lpstr>'Zamrznjeni izdelki iz testa'!Print_Titles</vt:lpstr>
      <vt:lpstr>'Zamrznjeni njoki'!Print_Titles</vt:lpstr>
      <vt:lpstr>'Zamrznjeno sadje in zelenjava'!Print_Titles</vt:lpstr>
      <vt:lpstr>Žlikrofi!Print_Titles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riseta</dc:creator>
  <cp:lastModifiedBy>riseta</cp:lastModifiedBy>
  <dcterms:created xsi:type="dcterms:W3CDTF">2019-10-15T07:15:38Z</dcterms:created>
  <dcterms:modified xsi:type="dcterms:W3CDTF">2019-10-20T08:10:51Z</dcterms:modified>
</cp:coreProperties>
</file>