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OŠ-IDRIJA\DATOTEKE\"/>
    </mc:Choice>
  </mc:AlternateContent>
  <bookViews>
    <workbookView xWindow="0" yWindow="0" windowWidth="19200" windowHeight="7530" firstSheet="3" activeTab="3"/>
  </bookViews>
  <sheets>
    <sheet name="Kruh in krušni izdelki" sheetId="3" r:id="rId1"/>
    <sheet name="Mlevski izdelki" sheetId="5" r:id="rId2"/>
    <sheet name="Sadje, zelenjava " sheetId="1" r:id="rId3"/>
    <sheet name="Zamrznjeno sadje in zelenjava" sheetId="4" r:id="rId4"/>
    <sheet name="Sadni sokovi" sheetId="2" r:id="rId5"/>
    <sheet name="Splošno blago" sheetId="6" r:id="rId6"/>
    <sheet name="Konzervirana živila" sheetId="7" r:id="rId7"/>
    <sheet name="Dietna živila" sheetId="8" r:id="rId8"/>
  </sheets>
  <definedNames>
    <definedName name="_xlnm.Print_Titles" localSheetId="7">'Dietna živila'!$10:$10</definedName>
    <definedName name="_xlnm.Print_Titles" localSheetId="6">'Konzervirana živila'!$10:$10</definedName>
    <definedName name="_xlnm.Print_Titles" localSheetId="0">'Kruh in krušni izdelki'!$10:$10</definedName>
    <definedName name="_xlnm.Print_Titles" localSheetId="1">'Mlevski izdelki'!$10:$10</definedName>
    <definedName name="_xlnm.Print_Titles" localSheetId="2">'Sadje, zelenjava '!#REF!</definedName>
    <definedName name="_xlnm.Print_Titles" localSheetId="4">'Sadni sokovi'!$10:$10</definedName>
    <definedName name="_xlnm.Print_Titles" localSheetId="5">'Splošno blago'!$10:$10</definedName>
    <definedName name="_xlnm.Print_Titles" localSheetId="3">'Zamrznjeno sadje in zelenjava'!$10:$10</definedName>
    <definedName name="Z_05B2066C_458C_4B30_A1F9_3375CFE90D77_.wvu.PrintTitles" localSheetId="7" hidden="1">'Dietna živila'!$10:$10</definedName>
    <definedName name="Z_05B2066C_458C_4B30_A1F9_3375CFE90D77_.wvu.PrintTitles" localSheetId="6" hidden="1">'Konzervirana živila'!$10:$10</definedName>
    <definedName name="Z_05B2066C_458C_4B30_A1F9_3375CFE90D77_.wvu.PrintTitles" localSheetId="0" hidden="1">'Kruh in krušni izdelki'!$10:$10</definedName>
    <definedName name="Z_05B2066C_458C_4B30_A1F9_3375CFE90D77_.wvu.PrintTitles" localSheetId="1" hidden="1">'Mlevski izdelki'!$10:$10</definedName>
    <definedName name="Z_05B2066C_458C_4B30_A1F9_3375CFE90D77_.wvu.PrintTitles" localSheetId="2" hidden="1">'Sadje, zelenjava '!#REF!</definedName>
    <definedName name="Z_05B2066C_458C_4B30_A1F9_3375CFE90D77_.wvu.PrintTitles" localSheetId="4" hidden="1">'Sadni sokovi'!$10:$10</definedName>
    <definedName name="Z_05B2066C_458C_4B30_A1F9_3375CFE90D77_.wvu.PrintTitles" localSheetId="5" hidden="1">'Splošno blago'!$10:$10</definedName>
    <definedName name="Z_05B2066C_458C_4B30_A1F9_3375CFE90D77_.wvu.PrintTitles" localSheetId="3" hidden="1">'Zamrznjeno sadje in zelenjava'!$10:$10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2" i="8" l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M12" i="7"/>
  <c r="N12" i="7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N26" i="4"/>
  <c r="B13" i="4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13" i="6" l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14" i="8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13" i="8"/>
  <c r="M41" i="8" l="1"/>
  <c r="N41" i="8" s="1"/>
  <c r="M40" i="8"/>
  <c r="N40" i="8" s="1"/>
  <c r="M39" i="8"/>
  <c r="N39" i="8" s="1"/>
  <c r="M38" i="8"/>
  <c r="N38" i="8" s="1"/>
  <c r="M37" i="8"/>
  <c r="N37" i="8" s="1"/>
  <c r="M36" i="8"/>
  <c r="N36" i="8" s="1"/>
  <c r="M35" i="8"/>
  <c r="N35" i="8" s="1"/>
  <c r="M34" i="8"/>
  <c r="N34" i="8" s="1"/>
  <c r="M33" i="8"/>
  <c r="N33" i="8" s="1"/>
  <c r="M32" i="8"/>
  <c r="N32" i="8" s="1"/>
  <c r="M31" i="8"/>
  <c r="N31" i="8" s="1"/>
  <c r="M30" i="8"/>
  <c r="N30" i="8" s="1"/>
  <c r="M29" i="8"/>
  <c r="N29" i="8" s="1"/>
  <c r="M28" i="8"/>
  <c r="N28" i="8" s="1"/>
  <c r="M27" i="8"/>
  <c r="N27" i="8" s="1"/>
  <c r="M26" i="8"/>
  <c r="N26" i="8" s="1"/>
  <c r="M25" i="8"/>
  <c r="N25" i="8" s="1"/>
  <c r="M24" i="8"/>
  <c r="N24" i="8" s="1"/>
  <c r="M23" i="8"/>
  <c r="N23" i="8" s="1"/>
  <c r="M22" i="8"/>
  <c r="N22" i="8" s="1"/>
  <c r="M21" i="8"/>
  <c r="N21" i="8" s="1"/>
  <c r="M20" i="8"/>
  <c r="N20" i="8" s="1"/>
  <c r="M19" i="8"/>
  <c r="N19" i="8" s="1"/>
  <c r="M18" i="8"/>
  <c r="N18" i="8" s="1"/>
  <c r="M17" i="8"/>
  <c r="N17" i="8" s="1"/>
  <c r="M16" i="8"/>
  <c r="N16" i="8" s="1"/>
  <c r="M15" i="8"/>
  <c r="N15" i="8" s="1"/>
  <c r="M14" i="8"/>
  <c r="N14" i="8" s="1"/>
  <c r="M13" i="8"/>
  <c r="N13" i="8" s="1"/>
  <c r="M12" i="8"/>
  <c r="N12" i="8" s="1"/>
  <c r="B12" i="8"/>
  <c r="M11" i="8"/>
  <c r="N11" i="8" s="1"/>
  <c r="B12" i="7"/>
  <c r="M11" i="7"/>
  <c r="N11" i="7" s="1"/>
  <c r="N36" i="7" s="1"/>
  <c r="M96" i="6"/>
  <c r="N96" i="6" s="1"/>
  <c r="M95" i="6"/>
  <c r="N95" i="6" s="1"/>
  <c r="M94" i="6"/>
  <c r="N94" i="6" s="1"/>
  <c r="M93" i="6"/>
  <c r="N93" i="6" s="1"/>
  <c r="M92" i="6"/>
  <c r="N92" i="6" s="1"/>
  <c r="M91" i="6"/>
  <c r="N91" i="6" s="1"/>
  <c r="M90" i="6"/>
  <c r="N90" i="6" s="1"/>
  <c r="M89" i="6"/>
  <c r="N89" i="6" s="1"/>
  <c r="M88" i="6"/>
  <c r="N88" i="6" s="1"/>
  <c r="M87" i="6"/>
  <c r="N87" i="6" s="1"/>
  <c r="M86" i="6"/>
  <c r="N86" i="6" s="1"/>
  <c r="M85" i="6"/>
  <c r="N85" i="6" s="1"/>
  <c r="M84" i="6"/>
  <c r="N84" i="6" s="1"/>
  <c r="M83" i="6"/>
  <c r="N83" i="6" s="1"/>
  <c r="M82" i="6"/>
  <c r="N82" i="6" s="1"/>
  <c r="M81" i="6"/>
  <c r="N81" i="6" s="1"/>
  <c r="M80" i="6"/>
  <c r="N80" i="6" s="1"/>
  <c r="M79" i="6"/>
  <c r="N79" i="6" s="1"/>
  <c r="M78" i="6"/>
  <c r="N78" i="6" s="1"/>
  <c r="M77" i="6"/>
  <c r="N77" i="6" s="1"/>
  <c r="M76" i="6"/>
  <c r="N76" i="6" s="1"/>
  <c r="M75" i="6"/>
  <c r="N75" i="6" s="1"/>
  <c r="M74" i="6"/>
  <c r="N74" i="6" s="1"/>
  <c r="M73" i="6"/>
  <c r="N73" i="6" s="1"/>
  <c r="M72" i="6"/>
  <c r="N72" i="6" s="1"/>
  <c r="M71" i="6"/>
  <c r="N71" i="6" s="1"/>
  <c r="M70" i="6"/>
  <c r="N70" i="6" s="1"/>
  <c r="M69" i="6"/>
  <c r="N69" i="6" s="1"/>
  <c r="M68" i="6"/>
  <c r="N68" i="6" s="1"/>
  <c r="M67" i="6"/>
  <c r="N67" i="6" s="1"/>
  <c r="M66" i="6"/>
  <c r="N66" i="6" s="1"/>
  <c r="M65" i="6"/>
  <c r="N65" i="6" s="1"/>
  <c r="M64" i="6"/>
  <c r="N64" i="6" s="1"/>
  <c r="M63" i="6"/>
  <c r="N63" i="6" s="1"/>
  <c r="M62" i="6"/>
  <c r="N62" i="6" s="1"/>
  <c r="M61" i="6"/>
  <c r="N61" i="6" s="1"/>
  <c r="M60" i="6"/>
  <c r="N60" i="6" s="1"/>
  <c r="M59" i="6"/>
  <c r="N59" i="6" s="1"/>
  <c r="M58" i="6"/>
  <c r="N58" i="6" s="1"/>
  <c r="M57" i="6"/>
  <c r="N57" i="6" s="1"/>
  <c r="M56" i="6"/>
  <c r="N56" i="6" s="1"/>
  <c r="M55" i="6"/>
  <c r="N55" i="6" s="1"/>
  <c r="M54" i="6"/>
  <c r="N54" i="6" s="1"/>
  <c r="M53" i="6"/>
  <c r="N53" i="6" s="1"/>
  <c r="M52" i="6"/>
  <c r="N52" i="6" s="1"/>
  <c r="M51" i="6"/>
  <c r="N51" i="6" s="1"/>
  <c r="M50" i="6"/>
  <c r="N50" i="6" s="1"/>
  <c r="M49" i="6"/>
  <c r="N49" i="6" s="1"/>
  <c r="M48" i="6"/>
  <c r="N48" i="6" s="1"/>
  <c r="M47" i="6"/>
  <c r="N47" i="6" s="1"/>
  <c r="M46" i="6"/>
  <c r="N46" i="6" s="1"/>
  <c r="M45" i="6"/>
  <c r="N45" i="6" s="1"/>
  <c r="M44" i="6"/>
  <c r="N44" i="6" s="1"/>
  <c r="M43" i="6"/>
  <c r="N43" i="6" s="1"/>
  <c r="M42" i="6"/>
  <c r="N42" i="6" s="1"/>
  <c r="M41" i="6"/>
  <c r="N41" i="6" s="1"/>
  <c r="M40" i="6"/>
  <c r="N40" i="6" s="1"/>
  <c r="M39" i="6"/>
  <c r="N39" i="6" s="1"/>
  <c r="M38" i="6"/>
  <c r="N38" i="6" s="1"/>
  <c r="M37" i="6"/>
  <c r="N37" i="6" s="1"/>
  <c r="M36" i="6"/>
  <c r="N36" i="6" s="1"/>
  <c r="M35" i="6"/>
  <c r="N35" i="6" s="1"/>
  <c r="M34" i="6"/>
  <c r="N34" i="6" s="1"/>
  <c r="M33" i="6"/>
  <c r="N33" i="6" s="1"/>
  <c r="M32" i="6"/>
  <c r="N32" i="6" s="1"/>
  <c r="M31" i="6"/>
  <c r="N31" i="6" s="1"/>
  <c r="M30" i="6"/>
  <c r="N30" i="6" s="1"/>
  <c r="M29" i="6"/>
  <c r="N29" i="6" s="1"/>
  <c r="M28" i="6"/>
  <c r="N28" i="6" s="1"/>
  <c r="M27" i="6"/>
  <c r="N27" i="6" s="1"/>
  <c r="M26" i="6"/>
  <c r="N26" i="6" s="1"/>
  <c r="M25" i="6"/>
  <c r="N25" i="6" s="1"/>
  <c r="M24" i="6"/>
  <c r="N24" i="6" s="1"/>
  <c r="M23" i="6"/>
  <c r="N23" i="6" s="1"/>
  <c r="M22" i="6"/>
  <c r="N22" i="6" s="1"/>
  <c r="M21" i="6"/>
  <c r="N21" i="6" s="1"/>
  <c r="M20" i="6"/>
  <c r="N20" i="6" s="1"/>
  <c r="M19" i="6"/>
  <c r="N19" i="6" s="1"/>
  <c r="M18" i="6"/>
  <c r="N18" i="6" s="1"/>
  <c r="M17" i="6"/>
  <c r="N17" i="6" s="1"/>
  <c r="M16" i="6"/>
  <c r="N16" i="6" s="1"/>
  <c r="M15" i="6"/>
  <c r="N15" i="6" s="1"/>
  <c r="M14" i="6"/>
  <c r="N14" i="6" s="1"/>
  <c r="M13" i="6"/>
  <c r="N13" i="6" s="1"/>
  <c r="M12" i="6"/>
  <c r="N12" i="6" s="1"/>
  <c r="B12" i="6"/>
  <c r="M11" i="6"/>
  <c r="N11" i="6" s="1"/>
  <c r="N46" i="5"/>
  <c r="M46" i="5"/>
  <c r="N45" i="5"/>
  <c r="M45" i="5"/>
  <c r="M44" i="5"/>
  <c r="N44" i="5" s="1"/>
  <c r="N43" i="5"/>
  <c r="M43" i="5"/>
  <c r="N42" i="5"/>
  <c r="M42" i="5"/>
  <c r="N41" i="5"/>
  <c r="M41" i="5"/>
  <c r="M40" i="5"/>
  <c r="N40" i="5" s="1"/>
  <c r="N39" i="5"/>
  <c r="M39" i="5"/>
  <c r="N38" i="5"/>
  <c r="M38" i="5"/>
  <c r="N37" i="5"/>
  <c r="M37" i="5"/>
  <c r="M36" i="5"/>
  <c r="N36" i="5" s="1"/>
  <c r="N35" i="5"/>
  <c r="M35" i="5"/>
  <c r="N34" i="5"/>
  <c r="M34" i="5"/>
  <c r="N33" i="5"/>
  <c r="M33" i="5"/>
  <c r="M32" i="5"/>
  <c r="N32" i="5" s="1"/>
  <c r="M31" i="5"/>
  <c r="N31" i="5" s="1"/>
  <c r="N30" i="5"/>
  <c r="M30" i="5"/>
  <c r="N29" i="5"/>
  <c r="M29" i="5"/>
  <c r="M28" i="5"/>
  <c r="N28" i="5" s="1"/>
  <c r="M27" i="5"/>
  <c r="N27" i="5" s="1"/>
  <c r="N26" i="5"/>
  <c r="M26" i="5"/>
  <c r="N25" i="5"/>
  <c r="M25" i="5"/>
  <c r="M24" i="5"/>
  <c r="N24" i="5" s="1"/>
  <c r="M23" i="5"/>
  <c r="N23" i="5" s="1"/>
  <c r="N22" i="5"/>
  <c r="M22" i="5"/>
  <c r="N21" i="5"/>
  <c r="M21" i="5"/>
  <c r="M20" i="5"/>
  <c r="N20" i="5" s="1"/>
  <c r="M19" i="5"/>
  <c r="N19" i="5" s="1"/>
  <c r="N18" i="5"/>
  <c r="M18" i="5"/>
  <c r="N17" i="5"/>
  <c r="M17" i="5"/>
  <c r="M16" i="5"/>
  <c r="N16" i="5" s="1"/>
  <c r="M15" i="5"/>
  <c r="N15" i="5" s="1"/>
  <c r="N14" i="5"/>
  <c r="M14" i="5"/>
  <c r="N13" i="5"/>
  <c r="M13" i="5"/>
  <c r="M12" i="5"/>
  <c r="N12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M11" i="5"/>
  <c r="N11" i="5" s="1"/>
  <c r="M25" i="4"/>
  <c r="N25" i="4" s="1"/>
  <c r="M24" i="4"/>
  <c r="N24" i="4" s="1"/>
  <c r="M23" i="4"/>
  <c r="N23" i="4" s="1"/>
  <c r="N22" i="4"/>
  <c r="M22" i="4"/>
  <c r="M21" i="4"/>
  <c r="N21" i="4" s="1"/>
  <c r="N20" i="4"/>
  <c r="M20" i="4"/>
  <c r="M19" i="4"/>
  <c r="N19" i="4" s="1"/>
  <c r="N18" i="4"/>
  <c r="M18" i="4"/>
  <c r="M17" i="4"/>
  <c r="N17" i="4" s="1"/>
  <c r="M16" i="4"/>
  <c r="N16" i="4" s="1"/>
  <c r="M15" i="4"/>
  <c r="N15" i="4" s="1"/>
  <c r="M14" i="4"/>
  <c r="N14" i="4" s="1"/>
  <c r="M13" i="4"/>
  <c r="N13" i="4" s="1"/>
  <c r="M12" i="4"/>
  <c r="N12" i="4" s="1"/>
  <c r="B12" i="4"/>
  <c r="M11" i="4"/>
  <c r="N11" i="4" s="1"/>
  <c r="M72" i="3"/>
  <c r="N72" i="3" s="1"/>
  <c r="M71" i="3"/>
  <c r="N71" i="3" s="1"/>
  <c r="M70" i="3"/>
  <c r="N70" i="3" s="1"/>
  <c r="M69" i="3"/>
  <c r="N69" i="3" s="1"/>
  <c r="M68" i="3"/>
  <c r="N68" i="3" s="1"/>
  <c r="M67" i="3"/>
  <c r="N67" i="3" s="1"/>
  <c r="M66" i="3"/>
  <c r="N66" i="3" s="1"/>
  <c r="M65" i="3"/>
  <c r="N65" i="3" s="1"/>
  <c r="M64" i="3"/>
  <c r="N64" i="3" s="1"/>
  <c r="M63" i="3"/>
  <c r="N63" i="3" s="1"/>
  <c r="M62" i="3"/>
  <c r="N62" i="3" s="1"/>
  <c r="N61" i="3"/>
  <c r="M61" i="3"/>
  <c r="M60" i="3"/>
  <c r="N60" i="3" s="1"/>
  <c r="M59" i="3"/>
  <c r="N59" i="3" s="1"/>
  <c r="M58" i="3"/>
  <c r="N58" i="3" s="1"/>
  <c r="M57" i="3"/>
  <c r="N57" i="3" s="1"/>
  <c r="M56" i="3"/>
  <c r="N56" i="3" s="1"/>
  <c r="M55" i="3"/>
  <c r="N55" i="3" s="1"/>
  <c r="M54" i="3"/>
  <c r="N54" i="3" s="1"/>
  <c r="N53" i="3"/>
  <c r="M53" i="3"/>
  <c r="M52" i="3"/>
  <c r="N52" i="3" s="1"/>
  <c r="M51" i="3"/>
  <c r="N51" i="3" s="1"/>
  <c r="M50" i="3"/>
  <c r="N50" i="3" s="1"/>
  <c r="M49" i="3"/>
  <c r="N49" i="3" s="1"/>
  <c r="M48" i="3"/>
  <c r="N48" i="3" s="1"/>
  <c r="M47" i="3"/>
  <c r="N47" i="3" s="1"/>
  <c r="M46" i="3"/>
  <c r="N46" i="3" s="1"/>
  <c r="N45" i="3"/>
  <c r="M45" i="3"/>
  <c r="M44" i="3"/>
  <c r="N44" i="3" s="1"/>
  <c r="M43" i="3"/>
  <c r="N43" i="3" s="1"/>
  <c r="M42" i="3"/>
  <c r="N42" i="3" s="1"/>
  <c r="N41" i="3"/>
  <c r="M41" i="3"/>
  <c r="M40" i="3"/>
  <c r="N40" i="3" s="1"/>
  <c r="M39" i="3"/>
  <c r="N39" i="3" s="1"/>
  <c r="M38" i="3"/>
  <c r="N38" i="3" s="1"/>
  <c r="N37" i="3"/>
  <c r="M37" i="3"/>
  <c r="M36" i="3"/>
  <c r="N36" i="3" s="1"/>
  <c r="M35" i="3"/>
  <c r="N35" i="3" s="1"/>
  <c r="M34" i="3"/>
  <c r="N34" i="3" s="1"/>
  <c r="M33" i="3"/>
  <c r="N33" i="3" s="1"/>
  <c r="M32" i="3"/>
  <c r="N32" i="3" s="1"/>
  <c r="M31" i="3"/>
  <c r="N31" i="3" s="1"/>
  <c r="M30" i="3"/>
  <c r="N30" i="3" s="1"/>
  <c r="N29" i="3"/>
  <c r="M29" i="3"/>
  <c r="M28" i="3"/>
  <c r="N28" i="3" s="1"/>
  <c r="M27" i="3"/>
  <c r="N27" i="3" s="1"/>
  <c r="M26" i="3"/>
  <c r="N26" i="3" s="1"/>
  <c r="N25" i="3"/>
  <c r="M25" i="3"/>
  <c r="M24" i="3"/>
  <c r="N24" i="3" s="1"/>
  <c r="M23" i="3"/>
  <c r="N23" i="3" s="1"/>
  <c r="M22" i="3"/>
  <c r="N22" i="3" s="1"/>
  <c r="N21" i="3"/>
  <c r="M21" i="3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N13" i="3"/>
  <c r="M13" i="3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M12" i="3"/>
  <c r="N12" i="3" s="1"/>
  <c r="B12" i="3"/>
  <c r="M11" i="3"/>
  <c r="N11" i="3" s="1"/>
  <c r="N73" i="3" l="1"/>
  <c r="N97" i="6"/>
  <c r="N47" i="5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P82" i="1"/>
  <c r="R82" i="1" s="1"/>
  <c r="O82" i="1"/>
  <c r="Q82" i="1" s="1"/>
  <c r="P81" i="1"/>
  <c r="R81" i="1" s="1"/>
  <c r="O81" i="1"/>
  <c r="Q81" i="1" s="1"/>
  <c r="P80" i="1"/>
  <c r="R80" i="1" s="1"/>
  <c r="O80" i="1"/>
  <c r="Q80" i="1" s="1"/>
  <c r="P79" i="1"/>
  <c r="R79" i="1" s="1"/>
  <c r="O79" i="1"/>
  <c r="Q79" i="1" s="1"/>
  <c r="P78" i="1"/>
  <c r="R78" i="1" s="1"/>
  <c r="O78" i="1"/>
  <c r="Q78" i="1" s="1"/>
  <c r="P77" i="1"/>
  <c r="R77" i="1" s="1"/>
  <c r="O77" i="1"/>
  <c r="Q77" i="1" s="1"/>
  <c r="P76" i="1"/>
  <c r="R76" i="1" s="1"/>
  <c r="O76" i="1"/>
  <c r="Q76" i="1" s="1"/>
  <c r="P75" i="1"/>
  <c r="R75" i="1" s="1"/>
  <c r="O75" i="1"/>
  <c r="Q75" i="1" s="1"/>
  <c r="P74" i="1"/>
  <c r="R74" i="1" s="1"/>
  <c r="O74" i="1"/>
  <c r="Q74" i="1" s="1"/>
  <c r="R73" i="1"/>
  <c r="P73" i="1"/>
  <c r="O73" i="1"/>
  <c r="Q73" i="1" s="1"/>
  <c r="P72" i="1"/>
  <c r="R72" i="1" s="1"/>
  <c r="O72" i="1"/>
  <c r="Q72" i="1" s="1"/>
  <c r="R71" i="1"/>
  <c r="P71" i="1"/>
  <c r="O71" i="1"/>
  <c r="Q71" i="1" s="1"/>
  <c r="P70" i="1"/>
  <c r="R70" i="1" s="1"/>
  <c r="O70" i="1"/>
  <c r="Q70" i="1" s="1"/>
  <c r="P69" i="1"/>
  <c r="R69" i="1" s="1"/>
  <c r="O69" i="1"/>
  <c r="Q69" i="1" s="1"/>
  <c r="P68" i="1"/>
  <c r="R68" i="1" s="1"/>
  <c r="O68" i="1"/>
  <c r="Q68" i="1" s="1"/>
  <c r="R67" i="1"/>
  <c r="P67" i="1"/>
  <c r="O67" i="1"/>
  <c r="Q67" i="1" s="1"/>
  <c r="P66" i="1"/>
  <c r="R66" i="1" s="1"/>
  <c r="O66" i="1"/>
  <c r="Q66" i="1" s="1"/>
  <c r="P65" i="1"/>
  <c r="R65" i="1" s="1"/>
  <c r="O65" i="1"/>
  <c r="Q65" i="1" s="1"/>
  <c r="P64" i="1"/>
  <c r="R64" i="1" s="1"/>
  <c r="O64" i="1"/>
  <c r="Q64" i="1" s="1"/>
  <c r="P63" i="1"/>
  <c r="R63" i="1" s="1"/>
  <c r="O63" i="1"/>
  <c r="Q63" i="1" s="1"/>
  <c r="P62" i="1"/>
  <c r="R62" i="1" s="1"/>
  <c r="O62" i="1"/>
  <c r="Q62" i="1" s="1"/>
  <c r="P61" i="1"/>
  <c r="R61" i="1" s="1"/>
  <c r="O61" i="1"/>
  <c r="Q61" i="1" s="1"/>
  <c r="P60" i="1"/>
  <c r="R60" i="1" s="1"/>
  <c r="O60" i="1"/>
  <c r="Q60" i="1" s="1"/>
  <c r="P59" i="1"/>
  <c r="R59" i="1" s="1"/>
  <c r="O59" i="1"/>
  <c r="Q59" i="1" s="1"/>
  <c r="P58" i="1"/>
  <c r="R58" i="1" s="1"/>
  <c r="O58" i="1"/>
  <c r="Q58" i="1" s="1"/>
  <c r="P57" i="1"/>
  <c r="R57" i="1" s="1"/>
  <c r="O57" i="1"/>
  <c r="Q57" i="1" s="1"/>
  <c r="P56" i="1"/>
  <c r="R56" i="1" s="1"/>
  <c r="O56" i="1"/>
  <c r="Q56" i="1" s="1"/>
  <c r="P55" i="1"/>
  <c r="R55" i="1" s="1"/>
  <c r="O55" i="1"/>
  <c r="Q55" i="1" s="1"/>
  <c r="P54" i="1"/>
  <c r="R54" i="1" s="1"/>
  <c r="O54" i="1"/>
  <c r="Q54" i="1" s="1"/>
  <c r="P53" i="1"/>
  <c r="R53" i="1" s="1"/>
  <c r="O53" i="1"/>
  <c r="Q53" i="1" s="1"/>
  <c r="P52" i="1"/>
  <c r="R52" i="1" s="1"/>
  <c r="O52" i="1"/>
  <c r="Q52" i="1" s="1"/>
  <c r="P51" i="1"/>
  <c r="R51" i="1" s="1"/>
  <c r="O51" i="1"/>
  <c r="Q51" i="1" s="1"/>
  <c r="P50" i="1"/>
  <c r="R50" i="1" s="1"/>
  <c r="O50" i="1"/>
  <c r="Q50" i="1" s="1"/>
  <c r="P49" i="1"/>
  <c r="R49" i="1" s="1"/>
  <c r="O49" i="1"/>
  <c r="Q49" i="1" s="1"/>
  <c r="P48" i="1"/>
  <c r="R48" i="1" s="1"/>
  <c r="O48" i="1"/>
  <c r="Q48" i="1" s="1"/>
  <c r="P47" i="1"/>
  <c r="R47" i="1" s="1"/>
  <c r="O47" i="1"/>
  <c r="Q47" i="1" s="1"/>
  <c r="P46" i="1"/>
  <c r="R46" i="1" s="1"/>
  <c r="O46" i="1"/>
  <c r="Q46" i="1" s="1"/>
  <c r="P45" i="1"/>
  <c r="R45" i="1" s="1"/>
  <c r="O45" i="1"/>
  <c r="Q45" i="1" s="1"/>
  <c r="M30" i="2"/>
  <c r="N30" i="2" s="1"/>
  <c r="M29" i="2"/>
  <c r="N29" i="2" s="1"/>
  <c r="M28" i="2"/>
  <c r="N28" i="2" s="1"/>
  <c r="N27" i="2"/>
  <c r="M27" i="2"/>
  <c r="M26" i="2"/>
  <c r="N26" i="2" s="1"/>
  <c r="M25" i="2"/>
  <c r="N25" i="2" s="1"/>
  <c r="M24" i="2"/>
  <c r="N24" i="2" s="1"/>
  <c r="M23" i="2"/>
  <c r="N23" i="2" s="1"/>
  <c r="M22" i="2"/>
  <c r="N22" i="2" s="1"/>
  <c r="M21" i="2"/>
  <c r="N21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N14" i="2"/>
  <c r="M14" i="2"/>
  <c r="M13" i="2"/>
  <c r="N13" i="2" s="1"/>
  <c r="M12" i="2"/>
  <c r="N12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M11" i="2"/>
  <c r="N11" i="2" s="1"/>
  <c r="P44" i="1"/>
  <c r="R44" i="1" s="1"/>
  <c r="O44" i="1"/>
  <c r="Q44" i="1" s="1"/>
  <c r="R43" i="1"/>
  <c r="P43" i="1"/>
  <c r="O43" i="1"/>
  <c r="Q43" i="1" s="1"/>
  <c r="P42" i="1"/>
  <c r="R42" i="1" s="1"/>
  <c r="O42" i="1"/>
  <c r="Q42" i="1" s="1"/>
  <c r="P41" i="1"/>
  <c r="R41" i="1" s="1"/>
  <c r="O41" i="1"/>
  <c r="Q41" i="1" s="1"/>
  <c r="P40" i="1"/>
  <c r="R40" i="1" s="1"/>
  <c r="O40" i="1"/>
  <c r="Q40" i="1" s="1"/>
  <c r="P39" i="1"/>
  <c r="R39" i="1" s="1"/>
  <c r="O39" i="1"/>
  <c r="Q39" i="1" s="1"/>
  <c r="P38" i="1"/>
  <c r="R38" i="1" s="1"/>
  <c r="O38" i="1"/>
  <c r="Q38" i="1" s="1"/>
  <c r="P37" i="1"/>
  <c r="R37" i="1" s="1"/>
  <c r="O37" i="1"/>
  <c r="Q37" i="1" s="1"/>
  <c r="P36" i="1"/>
  <c r="R36" i="1" s="1"/>
  <c r="O36" i="1"/>
  <c r="Q36" i="1" s="1"/>
  <c r="P35" i="1"/>
  <c r="R35" i="1" s="1"/>
  <c r="O35" i="1"/>
  <c r="Q35" i="1" s="1"/>
  <c r="P34" i="1"/>
  <c r="R34" i="1" s="1"/>
  <c r="O34" i="1"/>
  <c r="Q34" i="1" s="1"/>
  <c r="P33" i="1"/>
  <c r="R33" i="1" s="1"/>
  <c r="O33" i="1"/>
  <c r="Q33" i="1" s="1"/>
  <c r="P32" i="1"/>
  <c r="R32" i="1" s="1"/>
  <c r="O32" i="1"/>
  <c r="Q32" i="1" s="1"/>
  <c r="P31" i="1"/>
  <c r="R31" i="1" s="1"/>
  <c r="O31" i="1"/>
  <c r="Q31" i="1" s="1"/>
  <c r="P30" i="1"/>
  <c r="R30" i="1" s="1"/>
  <c r="O30" i="1"/>
  <c r="Q30" i="1" s="1"/>
  <c r="P29" i="1"/>
  <c r="R29" i="1" s="1"/>
  <c r="O29" i="1"/>
  <c r="Q29" i="1" s="1"/>
  <c r="P28" i="1"/>
  <c r="R28" i="1" s="1"/>
  <c r="O28" i="1"/>
  <c r="Q28" i="1" s="1"/>
  <c r="P27" i="1"/>
  <c r="R27" i="1" s="1"/>
  <c r="O27" i="1"/>
  <c r="Q27" i="1" s="1"/>
  <c r="P26" i="1"/>
  <c r="R26" i="1" s="1"/>
  <c r="O26" i="1"/>
  <c r="Q26" i="1" s="1"/>
  <c r="P25" i="1"/>
  <c r="R25" i="1" s="1"/>
  <c r="O25" i="1"/>
  <c r="Q25" i="1" s="1"/>
  <c r="P24" i="1"/>
  <c r="R24" i="1" s="1"/>
  <c r="O24" i="1"/>
  <c r="Q24" i="1" s="1"/>
  <c r="P23" i="1"/>
  <c r="R23" i="1" s="1"/>
  <c r="O23" i="1"/>
  <c r="Q23" i="1" s="1"/>
  <c r="P22" i="1"/>
  <c r="R22" i="1" s="1"/>
  <c r="O22" i="1"/>
  <c r="Q22" i="1" s="1"/>
  <c r="P21" i="1"/>
  <c r="R21" i="1" s="1"/>
  <c r="O21" i="1"/>
  <c r="Q21" i="1" s="1"/>
  <c r="P20" i="1"/>
  <c r="R20" i="1" s="1"/>
  <c r="O20" i="1"/>
  <c r="Q20" i="1" s="1"/>
  <c r="P19" i="1"/>
  <c r="R19" i="1" s="1"/>
  <c r="O19" i="1"/>
  <c r="Q19" i="1" s="1"/>
  <c r="P18" i="1"/>
  <c r="R18" i="1" s="1"/>
  <c r="O18" i="1"/>
  <c r="Q18" i="1" s="1"/>
  <c r="P17" i="1"/>
  <c r="R17" i="1" s="1"/>
  <c r="O17" i="1"/>
  <c r="Q17" i="1" s="1"/>
  <c r="P16" i="1"/>
  <c r="R16" i="1" s="1"/>
  <c r="O16" i="1"/>
  <c r="Q16" i="1" s="1"/>
  <c r="P15" i="1"/>
  <c r="R15" i="1" s="1"/>
  <c r="O15" i="1"/>
  <c r="Q15" i="1" s="1"/>
  <c r="P14" i="1"/>
  <c r="R14" i="1" s="1"/>
  <c r="O14" i="1"/>
  <c r="Q14" i="1" s="1"/>
  <c r="B14" i="1"/>
  <c r="B15" i="1" s="1"/>
  <c r="N31" i="2" l="1"/>
  <c r="R83" i="1"/>
  <c r="Q83" i="1"/>
</calcChain>
</file>

<file path=xl/sharedStrings.xml><?xml version="1.0" encoding="utf-8"?>
<sst xmlns="http://schemas.openxmlformats.org/spreadsheetml/2006/main" count="1038" uniqueCount="427">
  <si>
    <t>NAROČNIK:  OSNOVNA ŠOLA IDRIJA</t>
  </si>
  <si>
    <t xml:space="preserve">                         Lapajnetova 50, Idrija</t>
  </si>
  <si>
    <t>PONUDNIK:</t>
  </si>
  <si>
    <t xml:space="preserve">SPECIFIKACIJA PREDRAČUNA </t>
  </si>
  <si>
    <t>Sklop 21: Sveže  in suho sadje in zelenjava</t>
  </si>
  <si>
    <t xml:space="preserve">            KOLIČINA</t>
  </si>
  <si>
    <t>CENA</t>
  </si>
  <si>
    <t xml:space="preserve">                          VREDNOST Z DDV</t>
  </si>
  <si>
    <t>ZŠ</t>
  </si>
  <si>
    <t>ŠIFRA</t>
  </si>
  <si>
    <t>ARTIKEL                                                  EM</t>
  </si>
  <si>
    <t>BLAG. ZNAMKA</t>
  </si>
  <si>
    <t xml:space="preserve"> IZRAČUN</t>
  </si>
  <si>
    <t>TRILETNA</t>
  </si>
  <si>
    <t>CENA BREZ DDV</t>
  </si>
  <si>
    <t>DDV %</t>
  </si>
  <si>
    <t>CENA Z DDV</t>
  </si>
  <si>
    <t>VREDNOST Z DDV</t>
  </si>
  <si>
    <t xml:space="preserve"> za 1. obdobje</t>
  </si>
  <si>
    <t>za 1. obdobje</t>
  </si>
  <si>
    <t>triletna</t>
  </si>
  <si>
    <t>za 1. obdobje - izbor</t>
  </si>
  <si>
    <t>triletna - predvidena</t>
  </si>
  <si>
    <t>JABOLKA, različne sorte</t>
  </si>
  <si>
    <t>kg</t>
  </si>
  <si>
    <t>ALFA KALČKI</t>
  </si>
  <si>
    <t>ANANAS</t>
  </si>
  <si>
    <t>BRESKVE</t>
  </si>
  <si>
    <t>ČEŠNJE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</si>
  <si>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</si>
  <si>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</si>
  <si>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</si>
  <si>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</si>
  <si>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</si>
  <si>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</si>
  <si>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</si>
  <si>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JAGODE</t>
  </si>
  <si>
    <t>KLEMENTINE</t>
  </si>
  <si>
    <t>LIMONE</t>
  </si>
  <si>
    <t>LUBENICE</t>
  </si>
  <si>
    <t>MELONE</t>
  </si>
  <si>
    <t>MARELICE</t>
  </si>
  <si>
    <t>SLIVE</t>
  </si>
  <si>
    <t>SOLATA, mehka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</si>
  <si>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</si>
  <si>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</si>
  <si>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</si>
  <si>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</si>
  <si>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</si>
  <si>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</si>
  <si>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</si>
  <si>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ČEBULA</t>
  </si>
  <si>
    <t>ČESEN</t>
  </si>
  <si>
    <t>KORENJE</t>
  </si>
  <si>
    <t>ZELJE, glave</t>
  </si>
  <si>
    <t>PARADIŽNIK OKRASNI (ČEŠNJEV PARADIŽNIK)</t>
  </si>
  <si>
    <t>LEČA</t>
  </si>
  <si>
    <t>PARADIŽNIK, sveži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</si>
  <si>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</si>
  <si>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</si>
  <si>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</si>
  <si>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</si>
  <si>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</si>
  <si>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</si>
  <si>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</si>
  <si>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</si>
  <si>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</si>
  <si>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</si>
  <si>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</si>
  <si>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</si>
  <si>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</si>
  <si>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</si>
  <si>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</si>
  <si>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</si>
  <si>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</t>
  </si>
  <si>
    <t>JAJČEVCI</t>
  </si>
  <si>
    <t>BROKOLI</t>
  </si>
  <si>
    <t>BLITVA</t>
  </si>
  <si>
    <t>OHROVT, glave</t>
  </si>
  <si>
    <t>FIGE, suhe, rinfuza</t>
  </si>
  <si>
    <t>GOBE, jurčki, suhi</t>
  </si>
  <si>
    <t>SLIVE, suhe, prosto  brez pešk</t>
  </si>
  <si>
    <t>SADJE, mešano, suho, prosto</t>
  </si>
  <si>
    <t>MARELICE, suhe</t>
  </si>
  <si>
    <t>SUHE BRUSNICE</t>
  </si>
  <si>
    <t>ROZINE</t>
  </si>
  <si>
    <t>JABOLČNI KRHLJI</t>
  </si>
  <si>
    <t>HRUŠKOVI KRHLJI</t>
  </si>
  <si>
    <t>LEŠNIKI, oluščena jedrca</t>
  </si>
  <si>
    <t>OREHI, oluščena jedrca</t>
  </si>
  <si>
    <t>INDIJSKI OREŠČKI</t>
  </si>
  <si>
    <t>JABOLČNI ČIPS</t>
  </si>
  <si>
    <t>SKUPAJ SKLOP 21: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</si>
  <si>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</si>
  <si>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</si>
  <si>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</si>
  <si>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</si>
  <si>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</si>
  <si>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 xml:space="preserve">* 1. obdobje od 1.01. 2020  do 30.04.2020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</si>
  <si>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</si>
  <si>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</si>
  <si>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Kraj in datum:</t>
  </si>
  <si>
    <t>Žig:</t>
  </si>
  <si>
    <t>Podpis odgovorne osebe:</t>
  </si>
  <si>
    <t xml:space="preserve">SPECIFIKACIJA PREDRAČUNA  </t>
  </si>
  <si>
    <t xml:space="preserve">Sklop 25: Sadni sokovi, sirupi in sadne pijače </t>
  </si>
  <si>
    <t>ARTIKEL</t>
  </si>
  <si>
    <t>E.M.</t>
  </si>
  <si>
    <t>BLAG. ZNAMKA/GRAMATURA</t>
  </si>
  <si>
    <t>KOLIČINA</t>
  </si>
  <si>
    <t>Nektar, sadni, 2 dcl, pomaranča, brik</t>
  </si>
  <si>
    <t>kos</t>
  </si>
  <si>
    <t>Nektar iz breskev in jabolk min. 80 % sd; brez dodanega sladkorja 2 dcl</t>
  </si>
  <si>
    <t>Nektar marelica, min. 43% sadni delež ( od tega min. 30 % marelične kaše ),  2 dcl tetrapak</t>
  </si>
  <si>
    <t>Nektar, sadni, 2 dcl, črni ribez min 25 % sd brik</t>
  </si>
  <si>
    <t>NEKTAR, BOROVNIČEV, sadni delež najmanj 35% ( od tega min. 24 % borovničevega soka ) 0,2 dcl</t>
  </si>
  <si>
    <t>Nektar sadni 2 dcl, hruška min 50 % sd, brik</t>
  </si>
  <si>
    <t>100 % SOK  ananas, 2 dcl</t>
  </si>
  <si>
    <t>100 % SOK  jabolko, 2 dcl</t>
  </si>
  <si>
    <t xml:space="preserve">100 % MOTNI Jabolčni sok z dodanim Ca, 2 dcl </t>
  </si>
  <si>
    <t>100 % SOK  pomaranča, 2 dcl</t>
  </si>
  <si>
    <t>100 % SOK  ananas, 1/1 L</t>
  </si>
  <si>
    <t>100 % SOK  jabolko, 1 L</t>
  </si>
  <si>
    <t>100 % SOK  pomaranča, 1 L</t>
  </si>
  <si>
    <t>100% limonin sok 1 l</t>
  </si>
  <si>
    <t>100%SADNI NAPITEK SMOOTHIE Breskev, 250 ml, z dodanimi prehranskimi vlakninami</t>
  </si>
  <si>
    <t>100 % MULTIVITAMINSKI SOK (enakovredno kot Happy day) 0,2l</t>
  </si>
  <si>
    <t>MULTIVITAMINSKI SOK (kot Happy day)100% 0,2l</t>
  </si>
  <si>
    <t>BIO 100% SOK jab, grozdje, robidnica 200ml</t>
  </si>
  <si>
    <t>BIO 100% SOK jab, breskev, korenje 200ml</t>
  </si>
  <si>
    <t>SKUPAJ SKLOP 25: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</si>
  <si>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</si>
  <si>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Izdelkom  19., 20. te skupine morajo biti ob dostavi priloženi ustrezni certifikati !</t>
  </si>
  <si>
    <t>ZELJE, mlado</t>
  </si>
  <si>
    <t>Nektar, sadni, 2 dcl, multivitamin- brez dodanega sladkorja, brik</t>
  </si>
  <si>
    <t xml:space="preserve">Sklop 11: Kruh in krušni izdelki </t>
  </si>
  <si>
    <t>KRUH, domač</t>
  </si>
  <si>
    <t>KRUH, beli, štruca 1 kg, rezan</t>
  </si>
  <si>
    <t>KRUH, koruzni mešani, štruca 1 kg, rezan, pakiran, brez aditivov in konzervansov</t>
  </si>
  <si>
    <t>KRUH, ovseni,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</si>
  <si>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</si>
  <si>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</si>
  <si>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</si>
  <si>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</si>
  <si>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</si>
  <si>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</si>
  <si>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</si>
  <si>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0,750 kg, rezan, pakiran,</t>
  </si>
  <si>
    <t>KRUH ovsen, 0,750 kg, rezan, pakiran,</t>
  </si>
  <si>
    <t>KRUH graham, ,0,750 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</si>
  <si>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</si>
  <si>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</si>
  <si>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</si>
  <si>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</si>
  <si>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</si>
  <si>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</si>
  <si>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</si>
  <si>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</si>
  <si>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</si>
  <si>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</si>
  <si>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</si>
  <si>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</si>
  <si>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</si>
  <si>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</si>
  <si>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</si>
  <si>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 xml:space="preserve"> BOMBETA, ovsena, 0,08 kg , REZANA</t>
  </si>
  <si>
    <t xml:space="preserve"> BOMBETA, ovsena, 0,10 kg , REZANA</t>
  </si>
  <si>
    <t xml:space="preserve"> BOMBETA, 0,08 kg, REZANA</t>
  </si>
  <si>
    <t xml:space="preserve"> BOMBETA,  0,10 kg , REZANA</t>
  </si>
  <si>
    <t xml:space="preserve"> BOMBETA, črna, 0,08 kg , REZANA</t>
  </si>
  <si>
    <t xml:space="preserve"> BOMBETA, črna, 0,10 kg , RAZANA</t>
  </si>
  <si>
    <t>ŠTRUČKA, makova, 0,08 kg</t>
  </si>
  <si>
    <t>ŠTRUČKA, makova, 0,10 kg</t>
  </si>
  <si>
    <t>ŠTRUČKA, sirova, 0,06 kg</t>
  </si>
  <si>
    <t>ŠTRUČKA, sirova, 0,08 kg</t>
  </si>
  <si>
    <t>ŠTRUČKA, sirova, 0,12 kg</t>
  </si>
  <si>
    <t>ŠTRUČKA, šunka, sir, 0,08 kg</t>
  </si>
  <si>
    <t>ŠTRUČKA, šunka, sir 0,10 kg</t>
  </si>
  <si>
    <t>ŠTRUČKA, s sezamom, 0,08 kg</t>
  </si>
  <si>
    <t>ŠTRUČKA bela, hot dog, z luknjo 120 g</t>
  </si>
  <si>
    <t>KAJZERICA, črna, 0,08 kg</t>
  </si>
  <si>
    <t>KAJZERICA, črna, 0,10 kg</t>
  </si>
  <si>
    <t>KAJZERICA, s semeni, 0,06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</si>
  <si>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</si>
  <si>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</si>
  <si>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</si>
  <si>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</si>
  <si>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0,12 kg</t>
  </si>
  <si>
    <t>kom</t>
  </si>
  <si>
    <t>PIZZA, šunka, sir, 0,15 kg</t>
  </si>
  <si>
    <t>PIZZA, sir, 0,12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</si>
  <si>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</si>
  <si>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</si>
  <si>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</si>
  <si>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</si>
  <si>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</si>
  <si>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SIROV POLŽ 80g</t>
  </si>
  <si>
    <t>SIROV POLŽ 100g</t>
  </si>
  <si>
    <t>SLANIK, 0,10 kg</t>
  </si>
  <si>
    <t>SLANIK, 0,080kg</t>
  </si>
  <si>
    <t>SKUPAJ SKLOP 11: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</si>
  <si>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</si>
  <si>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24: Zamrznjeno sadje in zelenjava  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</si>
  <si>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</si>
  <si>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</si>
  <si>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</si>
  <si>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</si>
  <si>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</si>
  <si>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</si>
  <si>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</si>
  <si>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</si>
  <si>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</si>
  <si>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</si>
  <si>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</si>
  <si>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</si>
  <si>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</si>
  <si>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</si>
  <si>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</si>
  <si>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SKUPAJ SKLOP 24:</t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</si>
  <si>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</si>
  <si>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19: Žita in mlevski izdelki </t>
  </si>
  <si>
    <t>PŠENIČNA OSTRA MOKA 1/1 kg</t>
  </si>
  <si>
    <t>MOKA AJDOVA, 1/1 kg</t>
  </si>
  <si>
    <t>MOKA KORUZNA 1/1 kg</t>
  </si>
  <si>
    <t>JEŠPRENJ 1/1 kg</t>
  </si>
  <si>
    <t>ZDROB, koruzni, INSTANT 1/1 kg</t>
  </si>
  <si>
    <t>KAŠA, prosena, 1/1 kg</t>
  </si>
  <si>
    <t>Ajdova kaša 1/1 kg</t>
  </si>
  <si>
    <t>JAJČNE TESTENINE - TUBETTI, 500g</t>
  </si>
  <si>
    <t>OVSENI KOSMIČI  do 1000g</t>
  </si>
  <si>
    <t>ŠPAGETI  jajčne testenine 5/1 kg</t>
  </si>
  <si>
    <t>POLŽKI jajčne testenine 5/1 kg</t>
  </si>
  <si>
    <t>POLŽKI, polnozrnate testenine, 500g</t>
  </si>
  <si>
    <t>PERESNIKI jajčne testenine do 10kg</t>
  </si>
  <si>
    <t>TRIBARVNE TESTENINE 400-4000g</t>
  </si>
  <si>
    <t>POLNOZRNATI špageti 300-500 g</t>
  </si>
  <si>
    <t xml:space="preserve">Svedri jajčni, 500g  </t>
  </si>
  <si>
    <t>JUŠNA ZAKUHA -zvezdice, jajčne 5/1 kg</t>
  </si>
  <si>
    <t>JUŠNA ZAKUHA  - rižek, jajčni 5/1 kg</t>
  </si>
  <si>
    <t>VALJANI jušni rezanci jajčni 500-1000 g</t>
  </si>
  <si>
    <t>VALJANI široki, jajčni rezanci 1000 g</t>
  </si>
  <si>
    <t>RIBANA KAŠA s korenčkom 500 g</t>
  </si>
  <si>
    <t>VALJANI JUŠNI REZANCI s korenčkom 500 g</t>
  </si>
  <si>
    <t>ZLATE kroglice 500  g</t>
  </si>
  <si>
    <t>MLINCI</t>
  </si>
  <si>
    <t xml:space="preserve">TESTENINE peresniki, polnozrnati 500 g </t>
  </si>
  <si>
    <t xml:space="preserve">TESTENINE valvice, jajčne, 500 g </t>
  </si>
  <si>
    <t>KUS KUS 5000g</t>
  </si>
  <si>
    <t>KRUŠNE DROBTINE, 500 g</t>
  </si>
  <si>
    <t>SKUPAJ SKLOP 19:</t>
  </si>
  <si>
    <t xml:space="preserve">Sklop 26: Splošno prehrambeno blago  </t>
  </si>
  <si>
    <t>SLADKOR, beli, kristalni, 1/1 kg</t>
  </si>
  <si>
    <t>SLADKOR, mleti, 500 g</t>
  </si>
  <si>
    <t>SOL, morska, kuhinjska, drobno mleta, 1/1 kg</t>
  </si>
  <si>
    <t>RIŽ  parboild dolgozrnati  5000g</t>
  </si>
  <si>
    <t>RIŽ okroglozrnati  800-5000 g</t>
  </si>
  <si>
    <t>MOKA kokosova 500 g</t>
  </si>
  <si>
    <t>VANILIN SLADKOR 1000 g</t>
  </si>
  <si>
    <t>PECILNI PRAŠEK 1000g</t>
  </si>
  <si>
    <t>ČOKOLADA mlečna, 100 g</t>
  </si>
  <si>
    <t>ČOKOLADA jedilna, 200 g</t>
  </si>
  <si>
    <t>ČOKOLADNI NAMAZ dvobarvni 40 g kot Viki</t>
  </si>
  <si>
    <t>ČOKOLADNI NAMAZ dvobarvni 3500 g kot Viki</t>
  </si>
  <si>
    <t>l</t>
  </si>
  <si>
    <t>KAKAV, instant, zrnca, 800 g  enakovredno kot Bencquick</t>
  </si>
  <si>
    <t>KAKAV, grenki, 100g</t>
  </si>
  <si>
    <t>PROJA enakovredno kot FRANCK, 1000 g</t>
  </si>
  <si>
    <t>KAVNI NAD.MEŠ.BE.K.FRANCK1KG</t>
  </si>
  <si>
    <t>KEKSI MASLENI , do 1000g kot Leibnitz</t>
  </si>
  <si>
    <t>KVAS, svež, 42 g</t>
  </si>
  <si>
    <t>MED, cvetlični 20g</t>
  </si>
  <si>
    <t>PAŠTETA, kokošja, 27 g enakovredna kot Argeta</t>
  </si>
  <si>
    <t>TUNA, v rastlinskem olju, 1705 g</t>
  </si>
  <si>
    <t>REPIČNO OLJE 1l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</si>
  <si>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</si>
  <si>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</si>
  <si>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</si>
  <si>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</si>
  <si>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</si>
  <si>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MARGARINA, 1000g, enakovredno kot RAMA</t>
  </si>
  <si>
    <t>PRAŽENA ČEBULA, 1000g</t>
  </si>
  <si>
    <t>PREŽGANJE SVETLO</t>
  </si>
  <si>
    <t>PREŽGANJE TEMNO</t>
  </si>
  <si>
    <t>GOBE, šampioni, v slanici, 2400-3000 g</t>
  </si>
  <si>
    <t>FIŽOL RDEČI vložen v konzervi, 2500-5000 g</t>
  </si>
  <si>
    <t xml:space="preserve">MARMELADA porcijska, različni okusi (jagoda, marelica, sliva, mešana), do 28g, </t>
  </si>
  <si>
    <t>TEKOČA LAHKA MARGARINA ZA PEKO, 3,7l, kot RAMA COMBI PROFI</t>
  </si>
  <si>
    <t>CORN FLAKES  1000 g</t>
  </si>
  <si>
    <t>JUŠNE KROGLICE, 500g</t>
  </si>
  <si>
    <t>PALČKE, 120 g  grisini</t>
  </si>
  <si>
    <t>KREKERJI, porcijsko pakiranje do 40g do 1000g na paket</t>
  </si>
  <si>
    <t>RUM, 1/1 L</t>
  </si>
  <si>
    <t>KEKSI VANILIJEVI ROGLJIČKI</t>
  </si>
  <si>
    <t>LINŠKO PECIVO</t>
  </si>
  <si>
    <t>MEŠANO PECIVO</t>
  </si>
  <si>
    <t>TUNINA PAŠTETA 27 g</t>
  </si>
  <si>
    <t>BAZILIKA zdrobljena, do 340g</t>
  </si>
  <si>
    <t xml:space="preserve">DROBNJAK, rezani, do 340g </t>
  </si>
  <si>
    <t>MAJARON zdrobljeni, do 340g</t>
  </si>
  <si>
    <t>ORIGANO, zdrobljeni, do 340g</t>
  </si>
  <si>
    <t>PEHTRAN, v dozi s pokrovom,155g</t>
  </si>
  <si>
    <t>PETERŠILJ, do 340g</t>
  </si>
  <si>
    <t>TIMIJAN, v dozi s pokrovom, 215g</t>
  </si>
  <si>
    <t>PAPRIKA SLADKA, 100g</t>
  </si>
  <si>
    <t>POPER ČRNI MLETI, 100g</t>
  </si>
  <si>
    <t>POPER ČRNI CELI, v dozi s pokrovom, 600g</t>
  </si>
  <si>
    <t>MUŠKATNI OREŠČEK MLETI, 170 g  v dozi s pokrovom</t>
  </si>
  <si>
    <t>KUMINA MLETA, v dozi s pokrovom, 450g</t>
  </si>
  <si>
    <t>KURKUMA, v dozi s pokrovom, 190g</t>
  </si>
  <si>
    <t>ČAJ, divja češnja, gastro veriga, do 1,5 kg</t>
  </si>
  <si>
    <t>ČAJ, gozdni sadeži, gastro veriga do 1,5 kg</t>
  </si>
  <si>
    <t>ČAJ, malina, gastro veriga do 1,5 kg</t>
  </si>
  <si>
    <t>ČAJ, jagoda-vanilija, gastro veriga do  1,5 kg</t>
  </si>
  <si>
    <t xml:space="preserve">ČAJ bio bebe, 40 g,  enakovredno kot 1001 Cvet </t>
  </si>
  <si>
    <t>SKUPAJ SKLOP 26:</t>
  </si>
  <si>
    <t>*ZELIŠČNI ČAJI (ŠIPEK, PLANINSKI, ŠIPEK-HIBISKUS, OTROŠKI, BIO BEBE) NE SMEJO VSEBOVATI DODANIH AROM, OKUSOV, BARVIL IN OSTALIH ADITIVOV.</t>
  </si>
  <si>
    <t>Sklop 27:  Konzervirana živila</t>
  </si>
  <si>
    <t>AJVAR, nepekoč, 680g</t>
  </si>
  <si>
    <t xml:space="preserve">AJVAR, nepekoč, 1000g, stekleni kozarec </t>
  </si>
  <si>
    <t>GORČICA,   do 700g</t>
  </si>
  <si>
    <t>GORČICA,  5000g</t>
  </si>
  <si>
    <t>ŠAMPINJONI V SLANICI 2500g</t>
  </si>
  <si>
    <t>FIŽOL RJAVI, zrnje vložen v konzervi, do 400g</t>
  </si>
  <si>
    <t>FIŽOL RJAVI, zrnje vložen v konzervi 4100g,Natureta ali enakovredno</t>
  </si>
  <si>
    <t>KUMARICE, vložene, pasterizirane v konzervi 4000g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</si>
  <si>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</si>
  <si>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</si>
  <si>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</si>
  <si>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</si>
  <si>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</si>
  <si>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4000g</t>
  </si>
  <si>
    <t>PAPRIKA, fileti, vloženi v konzervi, Natureta ali enakovredna, 4000g</t>
  </si>
  <si>
    <t>PARADIŽNIKOVI PELATI, 2500g, Natureta ali enakovredno</t>
  </si>
  <si>
    <t>DVOJNI PARADIŽNIKOV KONCENTRAT, 4500g, v konzervi</t>
  </si>
  <si>
    <t>PARADIŽNIKOV KONCENTRAT, 4300g, v konzervi</t>
  </si>
  <si>
    <t>MAJONEZA, V VEDRU, 5000g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</si>
  <si>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</si>
  <si>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</si>
  <si>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</si>
  <si>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KOMPOT, coctail (mešano sadje 2,5-3kg</t>
  </si>
  <si>
    <t>SKUPAJ SKLOP 27:</t>
  </si>
  <si>
    <t xml:space="preserve">Sklop 30: Dietna živila </t>
  </si>
  <si>
    <t>HRUSTLJAVE KORUZNE DROBTINE, brez glutena, 300g, kot ORGRAN</t>
  </si>
  <si>
    <t>KORUZNE TESTENINE , brez glutena, SPIRALE, 250g, kot ORGRAN</t>
  </si>
  <si>
    <t>TESTENINE IZ RIŽA IN KORUZE, polžki, 250g, kot ORGRAN</t>
  </si>
  <si>
    <t>TESTENINE IZ RIŽA IN KORUZE, peresniki, 250g</t>
  </si>
  <si>
    <t>BIO RIŽEV NAPITEK, 200ml, kot VITARIZ</t>
  </si>
  <si>
    <t>TESTENINE ZA LAZANJO, brez glutena, 200g, kot ORGRAN</t>
  </si>
  <si>
    <t>BIO KORUZNI KOSMIČI BREZ GLUTENA, 375g, kot CEREALVIT</t>
  </si>
  <si>
    <t>KRHKI VANILIJEVI PIŠKOTI, brez glutena, SRČKI, 150g, kot ORGRAN</t>
  </si>
  <si>
    <t>MEŠANICA ZA PEKO KRUHA BREZ GLUTENA 450g, kot ORGRAN</t>
  </si>
  <si>
    <t>GRISINI, brez glutena, 150g</t>
  </si>
  <si>
    <t>DESERT SOYA, vanilija, 4X125g, kot PROVAMEL</t>
  </si>
  <si>
    <t>BIO RIŽEV DESERT z vanilijo, 4x100g, kot VITARIZ</t>
  </si>
  <si>
    <t>RASTLINSKA  MAST, 200g, kot VITAGEN VITAQUELL</t>
  </si>
  <si>
    <t>SIR, veganski, brez glutena in konzervansov, kot VIOLIFE, REZINE, 200g</t>
  </si>
  <si>
    <t>SIR,veganski, brez glutena in konzervansov, kot VIOLIFE, v kosu, 200g</t>
  </si>
  <si>
    <t xml:space="preserve">BIO SADNI NAMAZ, marelica, sliva, 225g </t>
  </si>
  <si>
    <t>SOJIN JOGURT, RAZLIČNI OKUSI, 125g, kot VALSOIA</t>
  </si>
  <si>
    <t>BIO RIŽEVA KREMA ZA JUHO, 200ML</t>
  </si>
  <si>
    <t>ČOKOLADNI NAMAZ, 275g, kot SO FREE</t>
  </si>
  <si>
    <t>VANILIJEVI PIŠKOTI V OBLIKI ŽIVALI, brez glutena, 175g</t>
  </si>
  <si>
    <t>MINI VANILIJEVI PIŠKOTI V OBLIKI ŽIVALI, brez glutena, 175g</t>
  </si>
  <si>
    <t>BIO SOJIN JOGURT, 125g, razni okusi, kot SOJADE</t>
  </si>
  <si>
    <t>DIABETIČNI NAPITEK SOJA, 1l</t>
  </si>
  <si>
    <t>ŠIROKI REZANCI, brez glutena, do 500g</t>
  </si>
  <si>
    <t>SKUPAJ SKLOP 30:</t>
  </si>
  <si>
    <t>KORUZA, vložena mlada, v konzervi, do 4200g</t>
  </si>
  <si>
    <t>OLIVE, črne 290 g, Natureta ali enakovredno</t>
  </si>
  <si>
    <t>PAPRIKA, fileti,  steklen kozarec 1000 g, Naturea ali enakovredno</t>
  </si>
  <si>
    <t>PARADIŽNIKOVI PELATI, 2550 g, Natureta ali enakovredno</t>
  </si>
  <si>
    <t>GUSTIN - jedilni škrob</t>
  </si>
  <si>
    <t>MOKA GRAHAM - polnozrnata 1/1 kg</t>
  </si>
  <si>
    <t>MOKA tip 500 5/1 kg</t>
  </si>
  <si>
    <t>MOKA tip 850 5/1 kg</t>
  </si>
  <si>
    <t>KAŠA, ribana, 500 g</t>
  </si>
  <si>
    <t>KODRASTI REZANCI durum 8kg</t>
  </si>
  <si>
    <t>JAJČNE TESTENINE - KRPICE, do 3000g</t>
  </si>
  <si>
    <t>JUŠNA ZAKUHA -  rinčice  jajčni 4/1 kg</t>
  </si>
  <si>
    <t>MAJONEZA, delikatesna, Helmmanns ali enakovredno 630g</t>
  </si>
  <si>
    <t>MARMELADA jagodna domača, 600g</t>
  </si>
  <si>
    <t>SADNI NAMAZ, marelični, minimalno 35% sadnega deleža, 5kg</t>
  </si>
  <si>
    <t>SADNI NAMAZ, višnjev, minimalno 35% sadnega deleža, 5kg</t>
  </si>
  <si>
    <t>SADNI NAMAZ, slivov, minimalno 35% sadnega deleža, 5kg</t>
  </si>
  <si>
    <t xml:space="preserve">MARMELADA PORCIJSKA, 20 g(razni okusi: marelica,  mešana, jagoda, sliva) </t>
  </si>
  <si>
    <t>ČIČERIKA, vložena v kozarcu, 300g</t>
  </si>
  <si>
    <t xml:space="preserve">RDEČA PESA, vložena, v konzervi 4000 g </t>
  </si>
  <si>
    <t xml:space="preserve">RDEČA PESA, vložena, steklen kozarec 530 g </t>
  </si>
  <si>
    <t>PELATI, v lastnem soku, v konzervi, 400 g</t>
  </si>
  <si>
    <t>KOMPOT, coctail (mešano sadje) 2500-4500g</t>
  </si>
  <si>
    <t>ŠPARGLJI,  zeleni 1 kg</t>
  </si>
  <si>
    <t>KROMPIRJEVI KRHLJI, brez kože 2,5kg</t>
  </si>
  <si>
    <t>POLENTA RUMENA, 500 g, kot MOLINO DI FERRO</t>
  </si>
  <si>
    <t>POLENTA BELA, 500 g, kot MOLINO DI FERRO</t>
  </si>
  <si>
    <t>TESTENINE IZ IŽA IN KORUZE, špageti, 220g, kot ORGRAN</t>
  </si>
  <si>
    <t>BIO SOJIN NAPITEK, 250ml, vanilija, kot PROVAMEL</t>
  </si>
  <si>
    <t>ČOKOLADA, 80 g, kot SO FREE</t>
  </si>
  <si>
    <t>RASTLINSKI DESERT SOYA, 2x 115g, vanilija, kot VALSOIA</t>
  </si>
  <si>
    <t>MARGARINA, 250g, kot EXTRA VITAL, VITAQUELL</t>
  </si>
  <si>
    <t>CIMET MLETI, 25 g</t>
  </si>
  <si>
    <t>ROŽMARIN LISTI, 350g</t>
  </si>
  <si>
    <t>MUSLI, različni okusi (sadni, čokoladni) 300-1000g</t>
  </si>
  <si>
    <t>SLADKOR, rjavi, 500-1000 g</t>
  </si>
  <si>
    <t>KIS BALZAMIČNI 0,5-1 l</t>
  </si>
  <si>
    <t>KIS, jabolčni, naravni 1/1 l, enakovredno kot  Matejev</t>
  </si>
  <si>
    <t>PUDING, sadni, 1000g, enakovredno kot Royal</t>
  </si>
  <si>
    <t>PUDING čokolada, 1000 g, enakovredno kot Royal,  ali Dr.Oetker</t>
  </si>
  <si>
    <t>PUDING vanilija, 1000 g, enakovredno kot Royal ali Dr. Oetker</t>
  </si>
  <si>
    <t>JUŠNE KRUHOVE KOCKE 500-1000 g</t>
  </si>
  <si>
    <t>MEŠANICA SUHIH STROČNIC, do 5000g</t>
  </si>
  <si>
    <t>ŠETRAJ, zdrobljeni, do 300g</t>
  </si>
  <si>
    <t>SEZAMOVA SEMENA SVETLA, v dozi s pokrovom, 500-800g</t>
  </si>
  <si>
    <t>LOVOROV LIST, 50-100 g v dozi s pokrovom</t>
  </si>
  <si>
    <t>ČAJ, šipek, gastro,  do1 kg</t>
  </si>
  <si>
    <t>ČAJ, planinski, gastro veriga  do 1 kg</t>
  </si>
  <si>
    <t>ČAJ, šipek-hibiskus, gastro veriga,  do 1,5 kg</t>
  </si>
  <si>
    <t>ČAJ, otroški, gastro veriga do 1,5 kg</t>
  </si>
  <si>
    <t>ČAJ, sladka borovnica, 50 g, filter vrečke, enakovredno kot 1001 Cvet</t>
  </si>
  <si>
    <t>ČAJ, šipek-hibiskus, 60 g, filter vrečke, enakovredno  kot 1001 Cvet</t>
  </si>
  <si>
    <t>PARADIŽNIKOVA KREMNA JUHA, koncentrat, 1kg, enakovredno Knorr</t>
  </si>
  <si>
    <t>GOBOVA KREMNAJUHA , koncentrat, 1kg, enakovredno kot Knorr</t>
  </si>
  <si>
    <t>TUNA  v konzervi v oljčnem olju 80 g, kot RIO MARE</t>
  </si>
  <si>
    <t>TUNA  v konzervi v oljčnem do 1800 g</t>
  </si>
  <si>
    <t>HAMBURGER (KRUH)100 g</t>
  </si>
  <si>
    <t>HAMBURGER (KRUH), S SEZAMOM, 100 g</t>
  </si>
  <si>
    <t>SADNO ZELENJAVNA PIJAČA, 2 dcl,  z manj sladkorja, enakovredno kot Fruit&amp;veggie</t>
  </si>
  <si>
    <r>
      <t xml:space="preserve">ŽITNE KROGLICE, </t>
    </r>
    <r>
      <rPr>
        <sz val="8"/>
        <color indexed="8"/>
        <rFont val="Palatino Linotype"/>
        <family val="1"/>
      </rPr>
      <t>čokolada 1000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</si>
</sst>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color theme="1"/>
      <name val="Palatino Linotype"/>
      <family val="1"/>
      <charset val="238"/>
    </font>
    <font>
      <sz val="8"/>
      <name val="Palatino Linotype"/>
      <family val="1"/>
    </font>
    <font>
      <b/>
      <u/>
      <sz val="8"/>
      <name val="Palatino Linotype"/>
      <family val="1"/>
    </font>
    <font>
      <sz val="8"/>
      <color rgb="FF000000"/>
      <name val="Palatino Linotype"/>
      <family val="1"/>
    </font>
    <font>
      <b/>
      <sz val="9"/>
      <color rgb="FF000000"/>
      <name val="Calibri"/>
      <family val="2"/>
      <charset val="238"/>
    </font>
    <font>
      <sz val="8"/>
      <color indexed="8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3" fillId="0" borderId="0"/>
    <xf numFmtId="0" fontId="1" fillId="0" borderId="0"/>
  </cellStyleXfs>
  <cellXfs count="192">
    <xf numFmtId="0" fontId="0" fillId="0" borderId="0" xfId="0"/>
    <xf numFmtId="0" fontId="2" fillId="0" borderId="0" xfId="0" applyFont="1"/>
    <xf numFmtId="0" fontId="3" fillId="0" borderId="0" xfId="0" applyFont="1" applyProtection="1"/>
    <xf numFmtId="0" fontId="2" fillId="0" borderId="0" xfId="0" applyFont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 applyProtection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7" xfId="1" applyNumberFormat="1" applyFont="1" applyBorder="1" applyAlignment="1">
      <alignment horizontal="center" vertical="top" wrapText="1"/>
    </xf>
    <xf numFmtId="0" fontId="4" fillId="0" borderId="7" xfId="1" applyNumberFormat="1" applyFont="1" applyBorder="1" applyAlignment="1">
      <alignment horizontal="right" wrapText="1"/>
    </xf>
    <xf numFmtId="0" fontId="11" fillId="0" borderId="7" xfId="0" applyFont="1" applyFill="1" applyBorder="1" applyAlignment="1">
      <alignment horizontal="center"/>
    </xf>
    <xf numFmtId="0" fontId="4" fillId="0" borderId="7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</xf>
    <xf numFmtId="3" fontId="3" fillId="0" borderId="7" xfId="0" applyNumberFormat="1" applyFont="1" applyFill="1" applyBorder="1" applyAlignment="1" applyProtection="1">
      <alignment horizontal="center"/>
    </xf>
    <xf numFmtId="164" fontId="4" fillId="0" borderId="7" xfId="0" applyNumberFormat="1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4" fontId="4" fillId="0" borderId="7" xfId="0" applyNumberFormat="1" applyFont="1" applyBorder="1" applyAlignment="1" applyProtection="1">
      <alignment horizontal="center"/>
    </xf>
    <xf numFmtId="0" fontId="4" fillId="0" borderId="4" xfId="1" applyNumberFormat="1" applyFont="1" applyBorder="1" applyAlignment="1">
      <alignment horizontal="right" wrapText="1"/>
    </xf>
    <xf numFmtId="0" fontId="3" fillId="0" borderId="7" xfId="0" applyFont="1" applyFill="1" applyBorder="1" applyAlignment="1" applyProtection="1">
      <alignment horizontal="center"/>
      <protection locked="0"/>
    </xf>
    <xf numFmtId="3" fontId="3" fillId="0" borderId="7" xfId="0" applyNumberFormat="1" applyFont="1" applyFill="1" applyBorder="1" applyAlignment="1" applyProtection="1">
      <alignment horizontal="center"/>
      <protection locked="0"/>
    </xf>
    <xf numFmtId="0" fontId="4" fillId="0" borderId="7" xfId="2" applyFont="1" applyBorder="1" applyAlignment="1" applyProtection="1">
      <alignment horizontal="center"/>
    </xf>
    <xf numFmtId="3" fontId="3" fillId="0" borderId="7" xfId="2" applyNumberFormat="1" applyFont="1" applyFill="1" applyBorder="1" applyAlignment="1" applyProtection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Border="1" applyProtection="1"/>
    <xf numFmtId="0" fontId="15" fillId="0" borderId="0" xfId="0" applyFont="1" applyBorder="1" applyProtection="1"/>
    <xf numFmtId="0" fontId="3" fillId="0" borderId="0" xfId="0" applyFont="1" applyFill="1" applyBorder="1" applyProtection="1"/>
    <xf numFmtId="0" fontId="4" fillId="0" borderId="0" xfId="0" applyFont="1" applyBorder="1" applyAlignment="1">
      <alignment horizontal="center"/>
    </xf>
    <xf numFmtId="0" fontId="4" fillId="0" borderId="7" xfId="1" applyNumberFormat="1" applyFont="1" applyBorder="1" applyAlignment="1">
      <alignment horizontal="center" wrapText="1"/>
    </xf>
    <xf numFmtId="0" fontId="4" fillId="0" borderId="7" xfId="0" applyFont="1" applyBorder="1" applyAlignment="1" applyProtection="1">
      <alignment horizontal="right"/>
      <protection locked="0"/>
    </xf>
    <xf numFmtId="0" fontId="4" fillId="0" borderId="7" xfId="2" applyFont="1" applyFill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  <protection locked="0"/>
    </xf>
    <xf numFmtId="164" fontId="4" fillId="0" borderId="7" xfId="0" applyNumberFormat="1" applyFont="1" applyBorder="1" applyAlignment="1" applyProtection="1">
      <alignment horizontal="center"/>
      <protection locked="0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right" vertical="center"/>
      <protection locked="0"/>
    </xf>
    <xf numFmtId="0" fontId="4" fillId="0" borderId="7" xfId="2" applyFont="1" applyFill="1" applyBorder="1" applyAlignment="1" applyProtection="1">
      <alignment horizontal="center" wrapText="1"/>
    </xf>
    <xf numFmtId="0" fontId="4" fillId="0" borderId="7" xfId="0" applyFont="1" applyBorder="1" applyAlignment="1" applyProtection="1">
      <alignment horizontal="center" vertical="center"/>
      <protection locked="0"/>
    </xf>
    <xf numFmtId="3" fontId="3" fillId="0" borderId="7" xfId="2" applyNumberFormat="1" applyFont="1" applyFill="1" applyBorder="1" applyAlignment="1" applyProtection="1">
      <alignment horizont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</xf>
    <xf numFmtId="4" fontId="4" fillId="0" borderId="7" xfId="0" applyNumberFormat="1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4" fillId="0" borderId="0" xfId="0" applyFont="1" applyFill="1" applyBorder="1" applyProtection="1"/>
    <xf numFmtId="0" fontId="14" fillId="0" borderId="0" xfId="0" applyFont="1" applyFill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2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/>
    </xf>
    <xf numFmtId="0" fontId="3" fillId="2" borderId="4" xfId="0" applyFont="1" applyFill="1" applyBorder="1" applyAlignment="1" applyProtection="1"/>
    <xf numFmtId="0" fontId="3" fillId="2" borderId="5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/>
    </xf>
    <xf numFmtId="0" fontId="7" fillId="2" borderId="10" xfId="0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>
      <alignment horizontal="center"/>
    </xf>
    <xf numFmtId="0" fontId="3" fillId="2" borderId="12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7" fillId="2" borderId="13" xfId="0" applyFont="1" applyFill="1" applyBorder="1" applyAlignment="1" applyProtection="1">
      <alignment horizontal="center"/>
    </xf>
    <xf numFmtId="0" fontId="9" fillId="2" borderId="13" xfId="0" applyFont="1" applyFill="1" applyBorder="1" applyAlignment="1" applyProtection="1">
      <alignment horizontal="center"/>
    </xf>
    <xf numFmtId="0" fontId="3" fillId="2" borderId="8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2" borderId="7" xfId="1" applyNumberFormat="1" applyFont="1" applyFill="1" applyBorder="1" applyAlignment="1">
      <alignment horizontal="center" vertical="top" wrapText="1"/>
    </xf>
    <xf numFmtId="0" fontId="3" fillId="2" borderId="4" xfId="1" applyNumberFormat="1" applyFont="1" applyFill="1" applyBorder="1" applyAlignment="1">
      <alignment horizontal="center" vertical="top" wrapText="1"/>
    </xf>
    <xf numFmtId="0" fontId="4" fillId="2" borderId="7" xfId="0" applyFont="1" applyFill="1" applyBorder="1"/>
    <xf numFmtId="4" fontId="14" fillId="2" borderId="7" xfId="0" applyNumberFormat="1" applyFont="1" applyFill="1" applyBorder="1" applyAlignment="1">
      <alignment horizontal="center"/>
    </xf>
    <xf numFmtId="4" fontId="3" fillId="2" borderId="7" xfId="0" applyNumberFormat="1" applyFont="1" applyFill="1" applyBorder="1" applyAlignment="1">
      <alignment horizontal="center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1" fillId="0" borderId="7" xfId="0" applyFont="1" applyFill="1" applyBorder="1" applyAlignment="1" applyProtection="1">
      <alignment horizontal="center" vertical="top" wrapText="1"/>
    </xf>
    <xf numFmtId="0" fontId="11" fillId="0" borderId="7" xfId="0" applyFont="1" applyBorder="1" applyAlignment="1" applyProtection="1">
      <alignment horizontal="center" vertical="top" wrapText="1"/>
    </xf>
    <xf numFmtId="0" fontId="18" fillId="0" borderId="15" xfId="0" applyFont="1" applyBorder="1" applyAlignment="1">
      <alignment horizontal="center"/>
    </xf>
    <xf numFmtId="3" fontId="3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 wrapText="1"/>
    </xf>
    <xf numFmtId="0" fontId="4" fillId="0" borderId="7" xfId="0" applyFont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/>
    </xf>
    <xf numFmtId="0" fontId="19" fillId="0" borderId="0" xfId="0" applyFont="1" applyBorder="1" applyProtection="1"/>
    <xf numFmtId="0" fontId="20" fillId="0" borderId="15" xfId="0" applyFont="1" applyBorder="1" applyAlignment="1">
      <alignment horizontal="center" vertical="top" wrapText="1"/>
    </xf>
    <xf numFmtId="0" fontId="4" fillId="0" borderId="7" xfId="0" applyFont="1" applyFill="1" applyBorder="1" applyAlignment="1" applyProtection="1">
      <alignment horizontal="center" vertical="center"/>
      <protection locked="0"/>
    </xf>
    <xf numFmtId="3" fontId="21" fillId="0" borderId="0" xfId="0" applyNumberFormat="1" applyFont="1" applyFill="1" applyAlignment="1" applyProtection="1">
      <alignment horizontal="center"/>
    </xf>
    <xf numFmtId="0" fontId="11" fillId="0" borderId="4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0" fontId="11" fillId="0" borderId="5" xfId="0" applyFont="1" applyBorder="1" applyAlignment="1" applyProtection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2" borderId="7" xfId="1" applyFont="1" applyFill="1" applyBorder="1" applyAlignment="1">
      <alignment horizontal="left" vertical="top" wrapText="1"/>
    </xf>
    <xf numFmtId="0" fontId="11" fillId="0" borderId="4" xfId="0" applyFont="1" applyFill="1" applyBorder="1" applyAlignment="1" applyProtection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6" fillId="0" borderId="4" xfId="0" applyFont="1" applyBorder="1" applyAlignment="1" applyProtection="1">
      <alignment horizontal="left" vertical="top" wrapText="1"/>
    </xf>
    <xf numFmtId="0" fontId="16" fillId="0" borderId="6" xfId="0" applyFont="1" applyBorder="1" applyAlignment="1" applyProtection="1">
      <alignment horizontal="left" vertical="top" wrapText="1"/>
    </xf>
    <xf numFmtId="0" fontId="16" fillId="0" borderId="5" xfId="0" applyFont="1" applyBorder="1" applyAlignment="1" applyProtection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 applyProtection="1">
      <alignment horizontal="left" vertical="top" wrapText="1"/>
    </xf>
    <xf numFmtId="0" fontId="16" fillId="0" borderId="6" xfId="0" applyFont="1" applyFill="1" applyBorder="1" applyAlignment="1" applyProtection="1">
      <alignment horizontal="left" vertical="top" wrapText="1"/>
    </xf>
    <xf numFmtId="0" fontId="16" fillId="0" borderId="5" xfId="0" applyFont="1" applyFill="1" applyBorder="1" applyAlignment="1" applyProtection="1">
      <alignment horizontal="left" vertical="top" wrapText="1"/>
    </xf>
    <xf numFmtId="0" fontId="16" fillId="0" borderId="4" xfId="1" applyFont="1" applyFill="1" applyBorder="1" applyAlignment="1" applyProtection="1">
      <alignment horizontal="left" vertical="top" wrapText="1"/>
    </xf>
    <xf numFmtId="0" fontId="16" fillId="0" borderId="6" xfId="1" applyFont="1" applyFill="1" applyBorder="1" applyAlignment="1" applyProtection="1">
      <alignment horizontal="left" vertical="top" wrapText="1"/>
    </xf>
    <xf numFmtId="0" fontId="16" fillId="0" borderId="5" xfId="1" applyFont="1" applyFill="1" applyBorder="1" applyAlignment="1" applyProtection="1">
      <alignment horizontal="left" vertical="top" wrapText="1"/>
    </xf>
    <xf numFmtId="0" fontId="16" fillId="0" borderId="7" xfId="0" applyFont="1" applyFill="1" applyBorder="1" applyAlignment="1" applyProtection="1">
      <alignment horizontal="left" vertical="top" wrapText="1"/>
    </xf>
    <xf numFmtId="0" fontId="16" fillId="0" borderId="7" xfId="1" applyFont="1" applyFill="1" applyBorder="1" applyAlignment="1" applyProtection="1">
      <alignment horizontal="left" vertical="top" wrapText="1"/>
    </xf>
    <xf numFmtId="0" fontId="16" fillId="0" borderId="14" xfId="1" applyFont="1" applyFill="1" applyBorder="1" applyAlignment="1" applyProtection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4" xfId="2" applyFont="1" applyBorder="1" applyAlignment="1" applyProtection="1">
      <alignment horizontal="left" vertical="top" wrapText="1"/>
    </xf>
    <xf numFmtId="0" fontId="11" fillId="0" borderId="6" xfId="2" applyFont="1" applyBorder="1" applyAlignment="1" applyProtection="1">
      <alignment horizontal="left" vertical="top" wrapText="1"/>
    </xf>
    <xf numFmtId="0" fontId="11" fillId="0" borderId="5" xfId="2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11" fillId="0" borderId="7" xfId="2" applyFont="1" applyBorder="1" applyAlignment="1" applyProtection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6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11" fillId="0" borderId="7" xfId="0" applyFont="1" applyBorder="1" applyAlignment="1" applyProtection="1">
      <alignment horizontal="left" vertical="top" wrapText="1"/>
    </xf>
    <xf numFmtId="0" fontId="11" fillId="0" borderId="6" xfId="0" applyFont="1" applyFill="1" applyBorder="1" applyAlignment="1" applyProtection="1">
      <alignment horizontal="left" vertical="top" wrapText="1"/>
    </xf>
    <xf numFmtId="0" fontId="11" fillId="0" borderId="5" xfId="0" applyFont="1" applyFill="1" applyBorder="1" applyAlignment="1" applyProtection="1">
      <alignment horizontal="left" vertical="top" wrapText="1"/>
    </xf>
    <xf numFmtId="0" fontId="11" fillId="0" borderId="7" xfId="2" applyFont="1" applyFill="1" applyBorder="1" applyAlignment="1" applyProtection="1">
      <alignment horizontal="left" vertical="top" wrapText="1"/>
    </xf>
    <xf numFmtId="0" fontId="16" fillId="0" borderId="7" xfId="2" applyFont="1" applyFill="1" applyBorder="1" applyAlignment="1" applyProtection="1">
      <alignment horizontal="left" vertical="top" wrapText="1"/>
    </xf>
    <xf numFmtId="0" fontId="17" fillId="0" borderId="7" xfId="2" applyFont="1" applyBorder="1" applyAlignment="1" applyProtection="1">
      <alignment horizontal="left" vertical="top" wrapText="1"/>
    </xf>
    <xf numFmtId="0" fontId="11" fillId="0" borderId="4" xfId="2" applyFont="1" applyFill="1" applyBorder="1" applyAlignment="1" applyProtection="1">
      <alignment horizontal="left" vertical="top" wrapText="1"/>
    </xf>
    <xf numFmtId="0" fontId="11" fillId="0" borderId="6" xfId="2" applyFont="1" applyFill="1" applyBorder="1" applyAlignment="1" applyProtection="1">
      <alignment horizontal="left" vertical="top" wrapText="1"/>
    </xf>
    <xf numFmtId="0" fontId="11" fillId="0" borderId="5" xfId="2" applyFont="1" applyFill="1" applyBorder="1" applyAlignment="1" applyProtection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top" wrapText="1"/>
    </xf>
    <xf numFmtId="0" fontId="11" fillId="0" borderId="6" xfId="1" applyFont="1" applyFill="1" applyBorder="1" applyAlignment="1">
      <alignment horizontal="left" vertical="top" wrapText="1"/>
    </xf>
    <xf numFmtId="0" fontId="11" fillId="0" borderId="5" xfId="1" applyFont="1" applyFill="1" applyBorder="1" applyAlignment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6" xfId="1" applyFont="1" applyBorder="1" applyAlignment="1" applyProtection="1">
      <alignment horizontal="left" vertical="top" wrapText="1"/>
    </xf>
    <xf numFmtId="0" fontId="4" fillId="0" borderId="5" xfId="1" applyFont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4" fillId="0" borderId="6" xfId="1" applyFont="1" applyFill="1" applyBorder="1" applyAlignment="1" applyProtection="1">
      <alignment horizontal="left" vertical="top" wrapText="1"/>
    </xf>
    <xf numFmtId="0" fontId="4" fillId="0" borderId="5" xfId="1" applyFont="1" applyFill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center" wrapText="1"/>
    </xf>
    <xf numFmtId="0" fontId="4" fillId="0" borderId="6" xfId="1" applyFont="1" applyBorder="1" applyAlignment="1" applyProtection="1">
      <alignment horizontal="left" vertical="center" wrapText="1"/>
    </xf>
    <xf numFmtId="0" fontId="4" fillId="0" borderId="5" xfId="1" applyFont="1" applyBorder="1" applyAlignment="1" applyProtection="1">
      <alignment horizontal="left" vertical="center" wrapText="1"/>
    </xf>
    <xf numFmtId="0" fontId="11" fillId="0" borderId="7" xfId="3" applyFont="1" applyFill="1" applyBorder="1" applyAlignment="1" applyProtection="1">
      <alignment horizontal="left" vertical="top" wrapText="1"/>
    </xf>
    <xf numFmtId="0" fontId="11" fillId="0" borderId="7" xfId="0" applyFont="1" applyFill="1" applyBorder="1" applyAlignment="1" applyProtection="1">
      <alignment horizontal="left" vertical="top" wrapText="1"/>
    </xf>
    <xf numFmtId="0" fontId="12" fillId="0" borderId="7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11" fillId="0" borderId="16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16" xfId="0" applyFont="1" applyBorder="1" applyAlignment="1" applyProtection="1">
      <alignment horizontal="left" vertical="top" wrapText="1"/>
    </xf>
    <xf numFmtId="0" fontId="11" fillId="0" borderId="16" xfId="0" applyFont="1" applyFill="1" applyBorder="1" applyAlignment="1" applyProtection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4" xfId="2" applyFont="1" applyBorder="1" applyAlignment="1" applyProtection="1">
      <alignment horizontal="left" vertical="center" wrapText="1"/>
    </xf>
    <xf numFmtId="0" fontId="11" fillId="0" borderId="6" xfId="2" applyFont="1" applyBorder="1" applyAlignment="1" applyProtection="1">
      <alignment horizontal="left" vertical="center" wrapText="1"/>
    </xf>
    <xf numFmtId="0" fontId="11" fillId="0" borderId="5" xfId="2" applyFont="1" applyBorder="1" applyAlignment="1" applyProtection="1">
      <alignment horizontal="left" vertical="center" wrapText="1"/>
    </xf>
    <xf numFmtId="0" fontId="11" fillId="0" borderId="4" xfId="2" applyFont="1" applyFill="1" applyBorder="1" applyAlignment="1" applyProtection="1">
      <alignment horizontal="left" vertical="center" wrapText="1"/>
    </xf>
    <xf numFmtId="0" fontId="11" fillId="0" borderId="6" xfId="2" applyFont="1" applyFill="1" applyBorder="1" applyAlignment="1" applyProtection="1">
      <alignment horizontal="left" vertical="center" wrapText="1"/>
    </xf>
    <xf numFmtId="0" fontId="11" fillId="0" borderId="5" xfId="2" applyFont="1" applyFill="1" applyBorder="1" applyAlignment="1" applyProtection="1">
      <alignment horizontal="left" vertical="center" wrapText="1"/>
    </xf>
  </cellXfs>
  <cellStyles count="4">
    <cellStyle name="Navadno 10" xfId="2"/>
    <cellStyle name="Navadno 2" xfId="3"/>
    <cellStyle name="Navadno_List1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1"/>
  <sheetViews>
    <sheetView zoomScaleNormal="100" workbookViewId="0">
      <selection activeCell="D16" sqref="D16:G16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135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38">
        <v>1</v>
      </c>
      <c r="C11" s="39">
        <v>605</v>
      </c>
      <c r="D11" s="104" t="s">
        <v>136</v>
      </c>
      <c r="E11" s="105"/>
      <c r="F11" s="105"/>
      <c r="G11" s="106"/>
      <c r="H11" s="25" t="s">
        <v>24</v>
      </c>
      <c r="I11" s="41"/>
      <c r="J11" s="23">
        <v>810</v>
      </c>
      <c r="K11" s="42">
        <v>0</v>
      </c>
      <c r="L11" s="25">
        <v>9.5</v>
      </c>
      <c r="M11" s="24">
        <f>PRODUCT(K11,1.095)</f>
        <v>0</v>
      </c>
      <c r="N11" s="26">
        <f>PRODUCT(J11,M11)</f>
        <v>0</v>
      </c>
    </row>
    <row r="12" spans="2:14" ht="15" customHeight="1" x14ac:dyDescent="0.3">
      <c r="B12" s="38">
        <f t="shared" ref="B12:B72" si="0">B11+1</f>
        <v>2</v>
      </c>
      <c r="C12" s="39">
        <v>606</v>
      </c>
      <c r="D12" s="104" t="s">
        <v>137</v>
      </c>
      <c r="E12" s="105"/>
      <c r="F12" s="105"/>
      <c r="G12" s="106"/>
      <c r="H12" s="25" t="s">
        <v>111</v>
      </c>
      <c r="I12" s="41"/>
      <c r="J12" s="23">
        <v>2400</v>
      </c>
      <c r="K12" s="42">
        <v>0</v>
      </c>
      <c r="L12" s="25">
        <v>9.5</v>
      </c>
      <c r="M12" s="24">
        <f t="shared" ref="M12:M72" si="1">PRODUCT(K12,1.095)</f>
        <v>0</v>
      </c>
      <c r="N12" s="26">
        <f t="shared" ref="N12:N72" si="2">PRODUCT(J12,M12)</f>
        <v>0</v>
      </c>
    </row>
    <row r="13" spans="2:14" ht="15" customHeight="1" x14ac:dyDescent="0.3">
      <c r="B13" s="43">
        <f t="shared" si="0"/>
        <v>3</v>
      </c>
      <c r="C13" s="44">
        <v>607</v>
      </c>
      <c r="D13" s="104" t="s">
        <v>138</v>
      </c>
      <c r="E13" s="105"/>
      <c r="F13" s="105"/>
      <c r="G13" s="106"/>
      <c r="H13" s="25" t="s">
        <v>111</v>
      </c>
      <c r="I13" s="41"/>
      <c r="J13" s="23">
        <v>1080</v>
      </c>
      <c r="K13" s="42">
        <v>0</v>
      </c>
      <c r="L13" s="49">
        <v>9.5</v>
      </c>
      <c r="M13" s="50">
        <f t="shared" si="1"/>
        <v>0</v>
      </c>
      <c r="N13" s="51">
        <f t="shared" si="2"/>
        <v>0</v>
      </c>
    </row>
    <row r="14" spans="2:14" ht="15" customHeight="1" x14ac:dyDescent="0.3">
      <c r="B14" s="43">
        <f t="shared" si="0"/>
        <v>4</v>
      </c>
      <c r="C14" s="44">
        <v>608</v>
      </c>
      <c r="D14" s="104" t="s">
        <v>139</v>
      </c>
      <c r="E14" s="105"/>
      <c r="F14" s="105"/>
      <c r="G14" s="106"/>
      <c r="H14" s="25" t="s">
        <v>111</v>
      </c>
      <c r="I14" s="41"/>
      <c r="J14" s="23">
        <v>270</v>
      </c>
      <c r="K14" s="42">
        <v>0</v>
      </c>
      <c r="L14" s="49">
        <v>9.5</v>
      </c>
      <c r="M14" s="50">
        <f t="shared" si="1"/>
        <v>0</v>
      </c>
      <c r="N14" s="51">
        <f t="shared" si="2"/>
        <v>0</v>
      </c>
    </row>
    <row r="15" spans="2:14" ht="15" customHeight="1" x14ac:dyDescent="0.3">
      <c r="B15" s="43">
        <f t="shared" si="0"/>
        <v>5</v>
      </c>
      <c r="C15" s="44">
        <v>609</v>
      </c>
      <c r="D15" s="104" t="s">
        <v>140</v>
      </c>
      <c r="E15" s="105"/>
      <c r="F15" s="105"/>
      <c r="G15" s="106"/>
      <c r="H15" s="25" t="s">
        <v>111</v>
      </c>
      <c r="I15" s="41"/>
      <c r="J15" s="23">
        <v>2400</v>
      </c>
      <c r="K15" s="42">
        <v>0</v>
      </c>
      <c r="L15" s="49">
        <v>9.5</v>
      </c>
      <c r="M15" s="50">
        <f t="shared" si="1"/>
        <v>0</v>
      </c>
      <c r="N15" s="51">
        <f t="shared" si="2"/>
        <v>0</v>
      </c>
    </row>
    <row r="16" spans="2:14" ht="15" customHeight="1" x14ac:dyDescent="0.3">
      <c r="B16" s="38">
        <f t="shared" si="0"/>
        <v>6</v>
      </c>
      <c r="C16" s="39">
        <v>610</v>
      </c>
      <c r="D16" s="104" t="s">
        <v>141</v>
      </c>
      <c r="E16" s="105" t="s">
        <v>142</v>
      </c>
      <c r="F16" s="105" t="s">
        <v>142</v>
      </c>
      <c r="G16" s="106" t="s">
        <v>142</v>
      </c>
      <c r="H16" s="25" t="s">
        <v>111</v>
      </c>
      <c r="I16" s="41"/>
      <c r="J16" s="23">
        <v>135</v>
      </c>
      <c r="K16" s="42">
        <v>0</v>
      </c>
      <c r="L16" s="25">
        <v>9.5</v>
      </c>
      <c r="M16" s="24">
        <f t="shared" si="1"/>
        <v>0</v>
      </c>
      <c r="N16" s="26">
        <f t="shared" si="2"/>
        <v>0</v>
      </c>
    </row>
    <row r="17" spans="2:14" ht="15" customHeight="1" x14ac:dyDescent="0.3">
      <c r="B17" s="38">
        <f t="shared" si="0"/>
        <v>7</v>
      </c>
      <c r="C17" s="39">
        <v>611</v>
      </c>
      <c r="D17" s="104" t="s">
        <v>143</v>
      </c>
      <c r="E17" s="105" t="s">
        <v>144</v>
      </c>
      <c r="F17" s="105" t="s">
        <v>144</v>
      </c>
      <c r="G17" s="106" t="s">
        <v>144</v>
      </c>
      <c r="H17" s="25" t="s">
        <v>111</v>
      </c>
      <c r="I17" s="41"/>
      <c r="J17" s="23">
        <v>240</v>
      </c>
      <c r="K17" s="42">
        <v>0</v>
      </c>
      <c r="L17" s="25">
        <v>9.5</v>
      </c>
      <c r="M17" s="24">
        <f t="shared" si="1"/>
        <v>0</v>
      </c>
      <c r="N17" s="26">
        <f t="shared" si="2"/>
        <v>0</v>
      </c>
    </row>
    <row r="18" spans="2:14" ht="15" customHeight="1" x14ac:dyDescent="0.3">
      <c r="B18" s="38">
        <f t="shared" si="0"/>
        <v>8</v>
      </c>
      <c r="C18" s="39">
        <v>612</v>
      </c>
      <c r="D18" s="104" t="s">
        <v>145</v>
      </c>
      <c r="E18" s="105" t="s">
        <v>144</v>
      </c>
      <c r="F18" s="105" t="s">
        <v>144</v>
      </c>
      <c r="G18" s="106" t="s">
        <v>144</v>
      </c>
      <c r="H18" s="25" t="s">
        <v>111</v>
      </c>
      <c r="I18" s="41"/>
      <c r="J18" s="23">
        <v>1500</v>
      </c>
      <c r="K18" s="42">
        <v>0</v>
      </c>
      <c r="L18" s="25">
        <v>9.5</v>
      </c>
      <c r="M18" s="24">
        <f t="shared" si="1"/>
        <v>0</v>
      </c>
      <c r="N18" s="26">
        <f t="shared" si="2"/>
        <v>0</v>
      </c>
    </row>
    <row r="19" spans="2:14" ht="15" customHeight="1" x14ac:dyDescent="0.3">
      <c r="B19" s="38">
        <f t="shared" si="0"/>
        <v>9</v>
      </c>
      <c r="C19" s="39">
        <v>613</v>
      </c>
      <c r="D19" s="104" t="s">
        <v>146</v>
      </c>
      <c r="E19" s="105" t="s">
        <v>144</v>
      </c>
      <c r="F19" s="105" t="s">
        <v>144</v>
      </c>
      <c r="G19" s="106" t="s">
        <v>144</v>
      </c>
      <c r="H19" s="25" t="s">
        <v>111</v>
      </c>
      <c r="I19" s="41"/>
      <c r="J19" s="23">
        <v>2400</v>
      </c>
      <c r="K19" s="42">
        <v>0</v>
      </c>
      <c r="L19" s="25">
        <v>9.5</v>
      </c>
      <c r="M19" s="24">
        <f t="shared" si="1"/>
        <v>0</v>
      </c>
      <c r="N19" s="26">
        <f t="shared" si="2"/>
        <v>0</v>
      </c>
    </row>
    <row r="20" spans="2:14" ht="15" customHeight="1" x14ac:dyDescent="0.3">
      <c r="B20" s="38">
        <f t="shared" si="0"/>
        <v>10</v>
      </c>
      <c r="C20" s="39">
        <v>614</v>
      </c>
      <c r="D20" s="104" t="s">
        <v>147</v>
      </c>
      <c r="E20" s="105" t="s">
        <v>144</v>
      </c>
      <c r="F20" s="105" t="s">
        <v>144</v>
      </c>
      <c r="G20" s="106" t="s">
        <v>144</v>
      </c>
      <c r="H20" s="25" t="s">
        <v>111</v>
      </c>
      <c r="I20" s="41"/>
      <c r="J20" s="23">
        <v>300</v>
      </c>
      <c r="K20" s="42">
        <v>0</v>
      </c>
      <c r="L20" s="25">
        <v>9.5</v>
      </c>
      <c r="M20" s="24">
        <f t="shared" si="1"/>
        <v>0</v>
      </c>
      <c r="N20" s="26">
        <f t="shared" si="2"/>
        <v>0</v>
      </c>
    </row>
    <row r="21" spans="2:14" ht="15" customHeight="1" x14ac:dyDescent="0.3">
      <c r="B21" s="38">
        <f t="shared" si="0"/>
        <v>11</v>
      </c>
      <c r="C21" s="39">
        <v>615</v>
      </c>
      <c r="D21" s="104" t="s">
        <v>148</v>
      </c>
      <c r="E21" s="105" t="s">
        <v>144</v>
      </c>
      <c r="F21" s="105" t="s">
        <v>144</v>
      </c>
      <c r="G21" s="106" t="s">
        <v>144</v>
      </c>
      <c r="H21" s="25" t="s">
        <v>111</v>
      </c>
      <c r="I21" s="41"/>
      <c r="J21" s="23">
        <v>240</v>
      </c>
      <c r="K21" s="42">
        <v>0</v>
      </c>
      <c r="L21" s="25">
        <v>9.5</v>
      </c>
      <c r="M21" s="24">
        <f t="shared" si="1"/>
        <v>0</v>
      </c>
      <c r="N21" s="26">
        <f t="shared" si="2"/>
        <v>0</v>
      </c>
    </row>
    <row r="22" spans="2:14" ht="15" customHeight="1" x14ac:dyDescent="0.3">
      <c r="B22" s="38">
        <f t="shared" si="0"/>
        <v>12</v>
      </c>
      <c r="C22" s="39">
        <v>616</v>
      </c>
      <c r="D22" s="104" t="s">
        <v>149</v>
      </c>
      <c r="E22" s="105" t="s">
        <v>144</v>
      </c>
      <c r="F22" s="105" t="s">
        <v>144</v>
      </c>
      <c r="G22" s="106" t="s">
        <v>144</v>
      </c>
      <c r="H22" s="25" t="s">
        <v>111</v>
      </c>
      <c r="I22" s="41"/>
      <c r="J22" s="23">
        <v>240</v>
      </c>
      <c r="K22" s="42">
        <v>0</v>
      </c>
      <c r="L22" s="25">
        <v>9.5</v>
      </c>
      <c r="M22" s="24">
        <f t="shared" si="1"/>
        <v>0</v>
      </c>
      <c r="N22" s="26">
        <f t="shared" si="2"/>
        <v>0</v>
      </c>
    </row>
    <row r="23" spans="2:14" ht="15" customHeight="1" x14ac:dyDescent="0.3">
      <c r="B23" s="38">
        <f t="shared" si="0"/>
        <v>13</v>
      </c>
      <c r="C23" s="39">
        <v>617</v>
      </c>
      <c r="D23" s="104" t="s">
        <v>150</v>
      </c>
      <c r="E23" s="105" t="s">
        <v>151</v>
      </c>
      <c r="F23" s="105" t="s">
        <v>151</v>
      </c>
      <c r="G23" s="106" t="s">
        <v>151</v>
      </c>
      <c r="H23" s="25" t="s">
        <v>111</v>
      </c>
      <c r="I23" s="41"/>
      <c r="J23" s="23">
        <v>4200</v>
      </c>
      <c r="K23" s="42">
        <v>0</v>
      </c>
      <c r="L23" s="25">
        <v>9.5</v>
      </c>
      <c r="M23" s="24">
        <f t="shared" si="1"/>
        <v>0</v>
      </c>
      <c r="N23" s="26">
        <f t="shared" si="2"/>
        <v>0</v>
      </c>
    </row>
    <row r="24" spans="2:14" ht="15" customHeight="1" x14ac:dyDescent="0.3">
      <c r="B24" s="38">
        <f t="shared" si="0"/>
        <v>14</v>
      </c>
      <c r="C24" s="39">
        <v>618</v>
      </c>
      <c r="D24" s="104" t="s">
        <v>152</v>
      </c>
      <c r="E24" s="105" t="s">
        <v>151</v>
      </c>
      <c r="F24" s="105" t="s">
        <v>151</v>
      </c>
      <c r="G24" s="106" t="s">
        <v>151</v>
      </c>
      <c r="H24" s="25" t="s">
        <v>111</v>
      </c>
      <c r="I24" s="41"/>
      <c r="J24" s="23">
        <v>4200</v>
      </c>
      <c r="K24" s="42">
        <v>0</v>
      </c>
      <c r="L24" s="25">
        <v>9.5</v>
      </c>
      <c r="M24" s="24">
        <f t="shared" si="1"/>
        <v>0</v>
      </c>
      <c r="N24" s="26">
        <f t="shared" si="2"/>
        <v>0</v>
      </c>
    </row>
    <row r="25" spans="2:14" ht="15" customHeight="1" x14ac:dyDescent="0.3">
      <c r="B25" s="38">
        <f t="shared" si="0"/>
        <v>15</v>
      </c>
      <c r="C25" s="39">
        <v>619</v>
      </c>
      <c r="D25" s="104" t="s">
        <v>153</v>
      </c>
      <c r="E25" s="105" t="s">
        <v>151</v>
      </c>
      <c r="F25" s="105" t="s">
        <v>151</v>
      </c>
      <c r="G25" s="106" t="s">
        <v>151</v>
      </c>
      <c r="H25" s="25" t="s">
        <v>111</v>
      </c>
      <c r="I25" s="41"/>
      <c r="J25" s="23">
        <v>2100</v>
      </c>
      <c r="K25" s="42">
        <v>0</v>
      </c>
      <c r="L25" s="25">
        <v>9.5</v>
      </c>
      <c r="M25" s="24">
        <f t="shared" si="1"/>
        <v>0</v>
      </c>
      <c r="N25" s="26">
        <f t="shared" si="2"/>
        <v>0</v>
      </c>
    </row>
    <row r="26" spans="2:14" ht="15" customHeight="1" x14ac:dyDescent="0.3">
      <c r="B26" s="38">
        <f t="shared" si="0"/>
        <v>16</v>
      </c>
      <c r="C26" s="39">
        <v>620</v>
      </c>
      <c r="D26" s="104" t="s">
        <v>154</v>
      </c>
      <c r="E26" s="105" t="s">
        <v>151</v>
      </c>
      <c r="F26" s="105" t="s">
        <v>151</v>
      </c>
      <c r="G26" s="106" t="s">
        <v>151</v>
      </c>
      <c r="H26" s="25" t="s">
        <v>111</v>
      </c>
      <c r="I26" s="41"/>
      <c r="J26" s="23">
        <v>2100</v>
      </c>
      <c r="K26" s="42">
        <v>0</v>
      </c>
      <c r="L26" s="25">
        <v>9.5</v>
      </c>
      <c r="M26" s="24">
        <f t="shared" si="1"/>
        <v>0</v>
      </c>
      <c r="N26" s="26">
        <f t="shared" si="2"/>
        <v>0</v>
      </c>
    </row>
    <row r="27" spans="2:14" ht="15" customHeight="1" x14ac:dyDescent="0.3">
      <c r="B27" s="43">
        <f t="shared" si="0"/>
        <v>17</v>
      </c>
      <c r="C27" s="44">
        <v>621</v>
      </c>
      <c r="D27" s="104" t="s">
        <v>155</v>
      </c>
      <c r="E27" s="105" t="s">
        <v>151</v>
      </c>
      <c r="F27" s="105" t="s">
        <v>151</v>
      </c>
      <c r="G27" s="106" t="s">
        <v>151</v>
      </c>
      <c r="H27" s="25" t="s">
        <v>111</v>
      </c>
      <c r="I27" s="41"/>
      <c r="J27" s="23">
        <v>2100</v>
      </c>
      <c r="K27" s="42">
        <v>0</v>
      </c>
      <c r="L27" s="49">
        <v>9.5</v>
      </c>
      <c r="M27" s="50">
        <f t="shared" si="1"/>
        <v>0</v>
      </c>
      <c r="N27" s="51">
        <f t="shared" si="2"/>
        <v>0</v>
      </c>
    </row>
    <row r="28" spans="2:14" ht="15" customHeight="1" x14ac:dyDescent="0.3">
      <c r="B28" s="43">
        <f t="shared" si="0"/>
        <v>18</v>
      </c>
      <c r="C28" s="44">
        <v>622</v>
      </c>
      <c r="D28" s="104" t="s">
        <v>156</v>
      </c>
      <c r="E28" s="105" t="s">
        <v>151</v>
      </c>
      <c r="F28" s="105" t="s">
        <v>151</v>
      </c>
      <c r="G28" s="106" t="s">
        <v>151</v>
      </c>
      <c r="H28" s="25" t="s">
        <v>111</v>
      </c>
      <c r="I28" s="41"/>
      <c r="J28" s="23">
        <v>2100</v>
      </c>
      <c r="K28" s="42">
        <v>0</v>
      </c>
      <c r="L28" s="49">
        <v>9.5</v>
      </c>
      <c r="M28" s="50">
        <f t="shared" si="1"/>
        <v>0</v>
      </c>
      <c r="N28" s="51">
        <f t="shared" si="2"/>
        <v>0</v>
      </c>
    </row>
    <row r="29" spans="2:14" ht="15" customHeight="1" x14ac:dyDescent="0.3">
      <c r="B29" s="43">
        <f t="shared" si="0"/>
        <v>19</v>
      </c>
      <c r="C29" s="44">
        <v>623</v>
      </c>
      <c r="D29" s="104" t="s">
        <v>157</v>
      </c>
      <c r="E29" s="105" t="s">
        <v>151</v>
      </c>
      <c r="F29" s="105" t="s">
        <v>151</v>
      </c>
      <c r="G29" s="106" t="s">
        <v>151</v>
      </c>
      <c r="H29" s="25" t="s">
        <v>111</v>
      </c>
      <c r="I29" s="41"/>
      <c r="J29" s="23">
        <v>6000</v>
      </c>
      <c r="K29" s="42">
        <v>0</v>
      </c>
      <c r="L29" s="49">
        <v>9.5</v>
      </c>
      <c r="M29" s="50">
        <f t="shared" si="1"/>
        <v>0</v>
      </c>
      <c r="N29" s="51">
        <f t="shared" si="2"/>
        <v>0</v>
      </c>
    </row>
    <row r="30" spans="2:14" ht="15" customHeight="1" x14ac:dyDescent="0.3">
      <c r="B30" s="43">
        <f t="shared" si="0"/>
        <v>20</v>
      </c>
      <c r="C30" s="44">
        <v>624</v>
      </c>
      <c r="D30" s="104" t="s">
        <v>158</v>
      </c>
      <c r="E30" s="105" t="s">
        <v>151</v>
      </c>
      <c r="F30" s="105" t="s">
        <v>151</v>
      </c>
      <c r="G30" s="106" t="s">
        <v>151</v>
      </c>
      <c r="H30" s="25" t="s">
        <v>111</v>
      </c>
      <c r="I30" s="41"/>
      <c r="J30" s="23">
        <v>6000</v>
      </c>
      <c r="K30" s="42">
        <v>0</v>
      </c>
      <c r="L30" s="49">
        <v>9.5</v>
      </c>
      <c r="M30" s="50">
        <f t="shared" si="1"/>
        <v>0</v>
      </c>
      <c r="N30" s="51">
        <f t="shared" si="2"/>
        <v>0</v>
      </c>
    </row>
    <row r="31" spans="2:14" ht="15" customHeight="1" x14ac:dyDescent="0.3">
      <c r="B31" s="43">
        <f t="shared" si="0"/>
        <v>21</v>
      </c>
      <c r="C31" s="44">
        <v>625</v>
      </c>
      <c r="D31" s="104" t="s">
        <v>159</v>
      </c>
      <c r="E31" s="105" t="s">
        <v>151</v>
      </c>
      <c r="F31" s="105" t="s">
        <v>151</v>
      </c>
      <c r="G31" s="106" t="s">
        <v>151</v>
      </c>
      <c r="H31" s="25" t="s">
        <v>111</v>
      </c>
      <c r="I31" s="41"/>
      <c r="J31" s="23">
        <v>2100</v>
      </c>
      <c r="K31" s="42">
        <v>0</v>
      </c>
      <c r="L31" s="49">
        <v>9.5</v>
      </c>
      <c r="M31" s="50">
        <f t="shared" si="1"/>
        <v>0</v>
      </c>
      <c r="N31" s="51">
        <f t="shared" si="2"/>
        <v>0</v>
      </c>
    </row>
    <row r="32" spans="2:14" ht="15" customHeight="1" x14ac:dyDescent="0.3">
      <c r="B32" s="43">
        <f t="shared" si="0"/>
        <v>22</v>
      </c>
      <c r="C32" s="39">
        <v>626</v>
      </c>
      <c r="D32" s="113" t="s">
        <v>160</v>
      </c>
      <c r="E32" s="114" t="s">
        <v>151</v>
      </c>
      <c r="F32" s="114" t="s">
        <v>151</v>
      </c>
      <c r="G32" s="115" t="s">
        <v>151</v>
      </c>
      <c r="H32" s="25" t="s">
        <v>111</v>
      </c>
      <c r="I32" s="41"/>
      <c r="J32" s="23">
        <v>2100</v>
      </c>
      <c r="K32" s="42">
        <v>0</v>
      </c>
      <c r="L32" s="49">
        <v>9.5</v>
      </c>
      <c r="M32" s="50">
        <f t="shared" si="1"/>
        <v>0</v>
      </c>
      <c r="N32" s="51">
        <f t="shared" si="2"/>
        <v>0</v>
      </c>
    </row>
    <row r="33" spans="2:14" ht="15" customHeight="1" x14ac:dyDescent="0.3">
      <c r="B33" s="43">
        <f t="shared" si="0"/>
        <v>23</v>
      </c>
      <c r="C33" s="39">
        <v>627</v>
      </c>
      <c r="D33" s="113" t="s">
        <v>161</v>
      </c>
      <c r="E33" s="114" t="s">
        <v>151</v>
      </c>
      <c r="F33" s="114" t="s">
        <v>151</v>
      </c>
      <c r="G33" s="115" t="s">
        <v>151</v>
      </c>
      <c r="H33" s="25" t="s">
        <v>111</v>
      </c>
      <c r="I33" s="41"/>
      <c r="J33" s="23">
        <v>2100</v>
      </c>
      <c r="K33" s="42">
        <v>0</v>
      </c>
      <c r="L33" s="49">
        <v>9.5</v>
      </c>
      <c r="M33" s="50">
        <f t="shared" si="1"/>
        <v>0</v>
      </c>
      <c r="N33" s="51">
        <f t="shared" si="2"/>
        <v>0</v>
      </c>
    </row>
    <row r="34" spans="2:14" ht="12.95" customHeight="1" x14ac:dyDescent="0.3">
      <c r="B34" s="43">
        <f t="shared" si="0"/>
        <v>24</v>
      </c>
      <c r="C34" s="39">
        <v>628</v>
      </c>
      <c r="D34" s="113" t="s">
        <v>162</v>
      </c>
      <c r="E34" s="114" t="s">
        <v>151</v>
      </c>
      <c r="F34" s="114" t="s">
        <v>151</v>
      </c>
      <c r="G34" s="115" t="s">
        <v>151</v>
      </c>
      <c r="H34" s="25" t="s">
        <v>111</v>
      </c>
      <c r="I34" s="41"/>
      <c r="J34" s="23">
        <v>2100</v>
      </c>
      <c r="K34" s="42">
        <v>0</v>
      </c>
      <c r="L34" s="49">
        <v>9.5</v>
      </c>
      <c r="M34" s="50">
        <f t="shared" si="1"/>
        <v>0</v>
      </c>
      <c r="N34" s="51">
        <f t="shared" si="2"/>
        <v>0</v>
      </c>
    </row>
    <row r="35" spans="2:14" ht="12.95" customHeight="1" x14ac:dyDescent="0.3">
      <c r="B35" s="43">
        <f t="shared" si="0"/>
        <v>25</v>
      </c>
      <c r="C35" s="39">
        <v>629</v>
      </c>
      <c r="D35" s="104" t="s">
        <v>163</v>
      </c>
      <c r="E35" s="105" t="s">
        <v>151</v>
      </c>
      <c r="F35" s="105" t="s">
        <v>151</v>
      </c>
      <c r="G35" s="106" t="s">
        <v>151</v>
      </c>
      <c r="H35" s="25" t="s">
        <v>111</v>
      </c>
      <c r="I35" s="41"/>
      <c r="J35" s="23">
        <v>2100</v>
      </c>
      <c r="K35" s="42">
        <v>0</v>
      </c>
      <c r="L35" s="49">
        <v>9.5</v>
      </c>
      <c r="M35" s="50">
        <f t="shared" si="1"/>
        <v>0</v>
      </c>
      <c r="N35" s="51">
        <f t="shared" si="2"/>
        <v>0</v>
      </c>
    </row>
    <row r="36" spans="2:14" ht="15" customHeight="1" x14ac:dyDescent="0.3">
      <c r="B36" s="43">
        <f t="shared" si="0"/>
        <v>26</v>
      </c>
      <c r="C36" s="39">
        <v>630</v>
      </c>
      <c r="D36" s="104" t="s">
        <v>164</v>
      </c>
      <c r="E36" s="105" t="s">
        <v>151</v>
      </c>
      <c r="F36" s="105" t="s">
        <v>151</v>
      </c>
      <c r="G36" s="106" t="s">
        <v>151</v>
      </c>
      <c r="H36" s="25" t="s">
        <v>111</v>
      </c>
      <c r="I36" s="41"/>
      <c r="J36" s="23">
        <v>2100</v>
      </c>
      <c r="K36" s="42">
        <v>0</v>
      </c>
      <c r="L36" s="49">
        <v>9.5</v>
      </c>
      <c r="M36" s="50">
        <f t="shared" si="1"/>
        <v>0</v>
      </c>
      <c r="N36" s="51">
        <f t="shared" si="2"/>
        <v>0</v>
      </c>
    </row>
    <row r="37" spans="2:14" ht="15" customHeight="1" x14ac:dyDescent="0.3">
      <c r="B37" s="43">
        <f t="shared" si="0"/>
        <v>27</v>
      </c>
      <c r="C37" s="39">
        <v>631</v>
      </c>
      <c r="D37" s="104" t="s">
        <v>165</v>
      </c>
      <c r="E37" s="105" t="s">
        <v>151</v>
      </c>
      <c r="F37" s="105" t="s">
        <v>151</v>
      </c>
      <c r="G37" s="106" t="s">
        <v>151</v>
      </c>
      <c r="H37" s="25" t="s">
        <v>111</v>
      </c>
      <c r="I37" s="41"/>
      <c r="J37" s="23">
        <v>2100</v>
      </c>
      <c r="K37" s="42">
        <v>0</v>
      </c>
      <c r="L37" s="49">
        <v>9.5</v>
      </c>
      <c r="M37" s="50">
        <f t="shared" si="1"/>
        <v>0</v>
      </c>
      <c r="N37" s="51">
        <f t="shared" si="2"/>
        <v>0</v>
      </c>
    </row>
    <row r="38" spans="2:14" ht="15" customHeight="1" x14ac:dyDescent="0.3">
      <c r="B38" s="43">
        <f t="shared" si="0"/>
        <v>28</v>
      </c>
      <c r="C38" s="39">
        <v>632</v>
      </c>
      <c r="D38" s="104" t="s">
        <v>166</v>
      </c>
      <c r="E38" s="105" t="s">
        <v>151</v>
      </c>
      <c r="F38" s="105" t="s">
        <v>151</v>
      </c>
      <c r="G38" s="106" t="s">
        <v>151</v>
      </c>
      <c r="H38" s="25" t="s">
        <v>111</v>
      </c>
      <c r="I38" s="41"/>
      <c r="J38" s="23">
        <v>2100</v>
      </c>
      <c r="K38" s="42">
        <v>0</v>
      </c>
      <c r="L38" s="49">
        <v>9.5</v>
      </c>
      <c r="M38" s="50">
        <f t="shared" si="1"/>
        <v>0</v>
      </c>
      <c r="N38" s="51">
        <f t="shared" si="2"/>
        <v>0</v>
      </c>
    </row>
    <row r="39" spans="2:14" ht="12.75" customHeight="1" x14ac:dyDescent="0.3">
      <c r="B39" s="43">
        <f t="shared" si="0"/>
        <v>29</v>
      </c>
      <c r="C39" s="39">
        <v>633</v>
      </c>
      <c r="D39" s="104" t="s">
        <v>167</v>
      </c>
      <c r="E39" s="105" t="s">
        <v>151</v>
      </c>
      <c r="F39" s="105" t="s">
        <v>151</v>
      </c>
      <c r="G39" s="106" t="s">
        <v>151</v>
      </c>
      <c r="H39" s="25" t="s">
        <v>111</v>
      </c>
      <c r="I39" s="41"/>
      <c r="J39" s="23">
        <v>8100</v>
      </c>
      <c r="K39" s="42">
        <v>0</v>
      </c>
      <c r="L39" s="49">
        <v>9.5</v>
      </c>
      <c r="M39" s="50">
        <f t="shared" si="1"/>
        <v>0</v>
      </c>
      <c r="N39" s="51">
        <f t="shared" si="2"/>
        <v>0</v>
      </c>
    </row>
    <row r="40" spans="2:14" ht="12.75" customHeight="1" x14ac:dyDescent="0.3">
      <c r="B40" s="43">
        <f t="shared" si="0"/>
        <v>30</v>
      </c>
      <c r="C40" s="39">
        <v>634</v>
      </c>
      <c r="D40" s="104" t="s">
        <v>168</v>
      </c>
      <c r="E40" s="105" t="s">
        <v>151</v>
      </c>
      <c r="F40" s="105" t="s">
        <v>151</v>
      </c>
      <c r="G40" s="106" t="s">
        <v>151</v>
      </c>
      <c r="H40" s="25" t="s">
        <v>111</v>
      </c>
      <c r="I40" s="41"/>
      <c r="J40" s="23">
        <v>7500</v>
      </c>
      <c r="K40" s="42">
        <v>0</v>
      </c>
      <c r="L40" s="49">
        <v>9.5</v>
      </c>
      <c r="M40" s="50">
        <f t="shared" si="1"/>
        <v>0</v>
      </c>
      <c r="N40" s="51">
        <f t="shared" si="2"/>
        <v>0</v>
      </c>
    </row>
    <row r="41" spans="2:14" ht="12.95" customHeight="1" x14ac:dyDescent="0.3">
      <c r="B41" s="43">
        <f t="shared" si="0"/>
        <v>31</v>
      </c>
      <c r="C41" s="39">
        <v>635</v>
      </c>
      <c r="D41" s="104" t="s">
        <v>169</v>
      </c>
      <c r="E41" s="105" t="s">
        <v>151</v>
      </c>
      <c r="F41" s="105" t="s">
        <v>151</v>
      </c>
      <c r="G41" s="106" t="s">
        <v>151</v>
      </c>
      <c r="H41" s="25" t="s">
        <v>111</v>
      </c>
      <c r="I41" s="41"/>
      <c r="J41" s="23">
        <v>240</v>
      </c>
      <c r="K41" s="42">
        <v>0</v>
      </c>
      <c r="L41" s="49">
        <v>9.5</v>
      </c>
      <c r="M41" s="50">
        <f t="shared" si="1"/>
        <v>0</v>
      </c>
      <c r="N41" s="51">
        <f t="shared" si="2"/>
        <v>0</v>
      </c>
    </row>
    <row r="42" spans="2:14" ht="12.75" customHeight="1" x14ac:dyDescent="0.3">
      <c r="B42" s="43">
        <f t="shared" si="0"/>
        <v>32</v>
      </c>
      <c r="C42" s="39">
        <v>636</v>
      </c>
      <c r="D42" s="104" t="s">
        <v>170</v>
      </c>
      <c r="E42" s="105" t="s">
        <v>151</v>
      </c>
      <c r="F42" s="105" t="s">
        <v>151</v>
      </c>
      <c r="G42" s="106" t="s">
        <v>151</v>
      </c>
      <c r="H42" s="25" t="s">
        <v>111</v>
      </c>
      <c r="I42" s="41"/>
      <c r="J42" s="23">
        <v>240</v>
      </c>
      <c r="K42" s="42">
        <v>0</v>
      </c>
      <c r="L42" s="49">
        <v>9.5</v>
      </c>
      <c r="M42" s="50">
        <f t="shared" si="1"/>
        <v>0</v>
      </c>
      <c r="N42" s="51">
        <f t="shared" si="2"/>
        <v>0</v>
      </c>
    </row>
    <row r="43" spans="2:14" ht="12.75" customHeight="1" x14ac:dyDescent="0.3">
      <c r="B43" s="43">
        <f t="shared" si="0"/>
        <v>33</v>
      </c>
      <c r="C43" s="39">
        <v>637</v>
      </c>
      <c r="D43" s="104" t="s">
        <v>171</v>
      </c>
      <c r="E43" s="105"/>
      <c r="F43" s="105"/>
      <c r="G43" s="106"/>
      <c r="H43" s="25" t="s">
        <v>111</v>
      </c>
      <c r="I43" s="41"/>
      <c r="J43" s="23">
        <v>4200</v>
      </c>
      <c r="K43" s="42">
        <v>0</v>
      </c>
      <c r="L43" s="49">
        <v>9.5</v>
      </c>
      <c r="M43" s="50">
        <f t="shared" si="1"/>
        <v>0</v>
      </c>
      <c r="N43" s="51">
        <f t="shared" si="2"/>
        <v>0</v>
      </c>
    </row>
    <row r="44" spans="2:14" ht="12.75" customHeight="1" x14ac:dyDescent="0.3">
      <c r="B44" s="43">
        <f t="shared" si="0"/>
        <v>34</v>
      </c>
      <c r="C44" s="39">
        <v>638</v>
      </c>
      <c r="D44" s="104" t="s">
        <v>172</v>
      </c>
      <c r="E44" s="105"/>
      <c r="F44" s="105"/>
      <c r="G44" s="106"/>
      <c r="H44" s="25" t="s">
        <v>111</v>
      </c>
      <c r="I44" s="41"/>
      <c r="J44" s="23">
        <v>4200</v>
      </c>
      <c r="K44" s="42">
        <v>0</v>
      </c>
      <c r="L44" s="49">
        <v>9.5</v>
      </c>
      <c r="M44" s="50">
        <f t="shared" si="1"/>
        <v>0</v>
      </c>
      <c r="N44" s="51">
        <f t="shared" si="2"/>
        <v>0</v>
      </c>
    </row>
    <row r="45" spans="2:14" ht="12.75" customHeight="1" x14ac:dyDescent="0.3">
      <c r="B45" s="43">
        <f t="shared" si="0"/>
        <v>35</v>
      </c>
      <c r="C45" s="39">
        <v>639</v>
      </c>
      <c r="D45" s="104" t="s">
        <v>173</v>
      </c>
      <c r="E45" s="105"/>
      <c r="F45" s="105"/>
      <c r="G45" s="106"/>
      <c r="H45" s="25" t="s">
        <v>111</v>
      </c>
      <c r="I45" s="41"/>
      <c r="J45" s="23">
        <v>1500</v>
      </c>
      <c r="K45" s="42">
        <v>0</v>
      </c>
      <c r="L45" s="49">
        <v>9.5</v>
      </c>
      <c r="M45" s="50">
        <f t="shared" si="1"/>
        <v>0</v>
      </c>
      <c r="N45" s="51">
        <f t="shared" si="2"/>
        <v>0</v>
      </c>
    </row>
    <row r="46" spans="2:14" ht="12.75" customHeight="1" x14ac:dyDescent="0.3">
      <c r="B46" s="43">
        <f t="shared" si="0"/>
        <v>36</v>
      </c>
      <c r="C46" s="39">
        <v>640</v>
      </c>
      <c r="D46" s="104" t="s">
        <v>174</v>
      </c>
      <c r="E46" s="105"/>
      <c r="F46" s="105"/>
      <c r="G46" s="106"/>
      <c r="H46" s="25" t="s">
        <v>111</v>
      </c>
      <c r="I46" s="41"/>
      <c r="J46" s="23">
        <v>7500</v>
      </c>
      <c r="K46" s="42">
        <v>0</v>
      </c>
      <c r="L46" s="49">
        <v>9.5</v>
      </c>
      <c r="M46" s="50">
        <f t="shared" si="1"/>
        <v>0</v>
      </c>
      <c r="N46" s="51">
        <f t="shared" si="2"/>
        <v>0</v>
      </c>
    </row>
    <row r="47" spans="2:14" ht="12.75" customHeight="1" x14ac:dyDescent="0.3">
      <c r="B47" s="43">
        <f t="shared" si="0"/>
        <v>37</v>
      </c>
      <c r="C47" s="39">
        <v>641</v>
      </c>
      <c r="D47" s="104" t="s">
        <v>175</v>
      </c>
      <c r="E47" s="105"/>
      <c r="F47" s="105"/>
      <c r="G47" s="106"/>
      <c r="H47" s="25" t="s">
        <v>111</v>
      </c>
      <c r="I47" s="41"/>
      <c r="J47" s="23">
        <v>7500</v>
      </c>
      <c r="K47" s="42">
        <v>0</v>
      </c>
      <c r="L47" s="49">
        <v>9.5</v>
      </c>
      <c r="M47" s="50">
        <f t="shared" si="1"/>
        <v>0</v>
      </c>
      <c r="N47" s="51">
        <f t="shared" si="2"/>
        <v>0</v>
      </c>
    </row>
    <row r="48" spans="2:14" ht="12.75" customHeight="1" x14ac:dyDescent="0.3">
      <c r="B48" s="43">
        <f t="shared" si="0"/>
        <v>38</v>
      </c>
      <c r="C48" s="39">
        <v>642</v>
      </c>
      <c r="D48" s="104" t="s">
        <v>176</v>
      </c>
      <c r="E48" s="105"/>
      <c r="F48" s="105"/>
      <c r="G48" s="106"/>
      <c r="H48" s="25" t="s">
        <v>111</v>
      </c>
      <c r="I48" s="41"/>
      <c r="J48" s="23">
        <v>4200</v>
      </c>
      <c r="K48" s="42">
        <v>0</v>
      </c>
      <c r="L48" s="49">
        <v>9.5</v>
      </c>
      <c r="M48" s="50">
        <f t="shared" si="1"/>
        <v>0</v>
      </c>
      <c r="N48" s="51">
        <f t="shared" si="2"/>
        <v>0</v>
      </c>
    </row>
    <row r="49" spans="2:14" ht="12.75" customHeight="1" x14ac:dyDescent="0.3">
      <c r="B49" s="43">
        <f t="shared" si="0"/>
        <v>39</v>
      </c>
      <c r="C49" s="39">
        <v>643</v>
      </c>
      <c r="D49" s="104" t="s">
        <v>177</v>
      </c>
      <c r="E49" s="105"/>
      <c r="F49" s="105"/>
      <c r="G49" s="106"/>
      <c r="H49" s="25" t="s">
        <v>111</v>
      </c>
      <c r="I49" s="41"/>
      <c r="J49" s="23">
        <v>4200</v>
      </c>
      <c r="K49" s="42">
        <v>0</v>
      </c>
      <c r="L49" s="49">
        <v>9.5</v>
      </c>
      <c r="M49" s="50">
        <f t="shared" si="1"/>
        <v>0</v>
      </c>
      <c r="N49" s="51">
        <f t="shared" si="2"/>
        <v>0</v>
      </c>
    </row>
    <row r="50" spans="2:14" ht="12.75" customHeight="1" x14ac:dyDescent="0.3">
      <c r="B50" s="43">
        <f t="shared" si="0"/>
        <v>40</v>
      </c>
      <c r="C50" s="39">
        <v>644</v>
      </c>
      <c r="D50" s="104" t="s">
        <v>178</v>
      </c>
      <c r="E50" s="105"/>
      <c r="F50" s="105"/>
      <c r="G50" s="106"/>
      <c r="H50" s="25" t="s">
        <v>111</v>
      </c>
      <c r="I50" s="41"/>
      <c r="J50" s="23">
        <v>2100</v>
      </c>
      <c r="K50" s="42">
        <v>0</v>
      </c>
      <c r="L50" s="49">
        <v>9.5</v>
      </c>
      <c r="M50" s="50">
        <f t="shared" si="1"/>
        <v>0</v>
      </c>
      <c r="N50" s="51">
        <f t="shared" si="2"/>
        <v>0</v>
      </c>
    </row>
    <row r="51" spans="2:14" ht="12.75" customHeight="1" x14ac:dyDescent="0.3">
      <c r="B51" s="43">
        <f t="shared" si="0"/>
        <v>41</v>
      </c>
      <c r="C51" s="39">
        <v>645</v>
      </c>
      <c r="D51" s="113" t="s">
        <v>179</v>
      </c>
      <c r="E51" s="114"/>
      <c r="F51" s="114"/>
      <c r="G51" s="115"/>
      <c r="H51" s="25" t="s">
        <v>111</v>
      </c>
      <c r="I51" s="41"/>
      <c r="J51" s="23">
        <v>6300</v>
      </c>
      <c r="K51" s="42">
        <v>0</v>
      </c>
      <c r="L51" s="49">
        <v>9.5</v>
      </c>
      <c r="M51" s="50">
        <f t="shared" si="1"/>
        <v>0</v>
      </c>
      <c r="N51" s="51">
        <f t="shared" si="2"/>
        <v>0</v>
      </c>
    </row>
    <row r="52" spans="2:14" ht="12.75" customHeight="1" x14ac:dyDescent="0.3">
      <c r="B52" s="43">
        <f t="shared" si="0"/>
        <v>42</v>
      </c>
      <c r="C52" s="39">
        <v>646</v>
      </c>
      <c r="D52" s="104" t="s">
        <v>180</v>
      </c>
      <c r="E52" s="105"/>
      <c r="F52" s="105"/>
      <c r="G52" s="106"/>
      <c r="H52" s="25" t="s">
        <v>111</v>
      </c>
      <c r="I52" s="41"/>
      <c r="J52" s="23">
        <v>2100</v>
      </c>
      <c r="K52" s="42">
        <v>0</v>
      </c>
      <c r="L52" s="49">
        <v>9.5</v>
      </c>
      <c r="M52" s="50">
        <f t="shared" si="1"/>
        <v>0</v>
      </c>
      <c r="N52" s="51">
        <f t="shared" si="2"/>
        <v>0</v>
      </c>
    </row>
    <row r="53" spans="2:14" ht="12.75" customHeight="1" x14ac:dyDescent="0.3">
      <c r="B53" s="43">
        <f t="shared" si="0"/>
        <v>43</v>
      </c>
      <c r="C53" s="39">
        <v>647</v>
      </c>
      <c r="D53" s="104" t="s">
        <v>181</v>
      </c>
      <c r="E53" s="105"/>
      <c r="F53" s="105"/>
      <c r="G53" s="106"/>
      <c r="H53" s="25" t="s">
        <v>111</v>
      </c>
      <c r="I53" s="41"/>
      <c r="J53" s="23">
        <v>2100</v>
      </c>
      <c r="K53" s="42">
        <v>0</v>
      </c>
      <c r="L53" s="49">
        <v>9.5</v>
      </c>
      <c r="M53" s="50">
        <f t="shared" si="1"/>
        <v>0</v>
      </c>
      <c r="N53" s="51">
        <f t="shared" si="2"/>
        <v>0</v>
      </c>
    </row>
    <row r="54" spans="2:14" ht="12.75" customHeight="1" x14ac:dyDescent="0.3">
      <c r="B54" s="43">
        <f t="shared" si="0"/>
        <v>44</v>
      </c>
      <c r="C54" s="39">
        <v>648</v>
      </c>
      <c r="D54" s="104" t="s">
        <v>182</v>
      </c>
      <c r="E54" s="105"/>
      <c r="F54" s="105"/>
      <c r="G54" s="106"/>
      <c r="H54" s="25" t="s">
        <v>111</v>
      </c>
      <c r="I54" s="41"/>
      <c r="J54" s="23">
        <v>2100</v>
      </c>
      <c r="K54" s="42">
        <v>0</v>
      </c>
      <c r="L54" s="49">
        <v>9.5</v>
      </c>
      <c r="M54" s="50">
        <f t="shared" si="1"/>
        <v>0</v>
      </c>
      <c r="N54" s="51">
        <f t="shared" si="2"/>
        <v>0</v>
      </c>
    </row>
    <row r="55" spans="2:14" ht="12.75" customHeight="1" x14ac:dyDescent="0.3">
      <c r="B55" s="43">
        <f t="shared" si="0"/>
        <v>45</v>
      </c>
      <c r="C55" s="39">
        <v>649</v>
      </c>
      <c r="D55" s="104" t="s">
        <v>183</v>
      </c>
      <c r="E55" s="105"/>
      <c r="F55" s="105"/>
      <c r="G55" s="106"/>
      <c r="H55" s="25" t="s">
        <v>111</v>
      </c>
      <c r="I55" s="41"/>
      <c r="J55" s="23">
        <v>2100</v>
      </c>
      <c r="K55" s="42">
        <v>0</v>
      </c>
      <c r="L55" s="49">
        <v>9.5</v>
      </c>
      <c r="M55" s="50">
        <f t="shared" si="1"/>
        <v>0</v>
      </c>
      <c r="N55" s="51">
        <f t="shared" si="2"/>
        <v>0</v>
      </c>
    </row>
    <row r="56" spans="2:14" ht="12.75" customHeight="1" x14ac:dyDescent="0.3">
      <c r="B56" s="43">
        <f t="shared" si="0"/>
        <v>46</v>
      </c>
      <c r="C56" s="39">
        <v>650</v>
      </c>
      <c r="D56" s="104" t="s">
        <v>184</v>
      </c>
      <c r="E56" s="105"/>
      <c r="F56" s="105"/>
      <c r="G56" s="106"/>
      <c r="H56" s="25" t="s">
        <v>111</v>
      </c>
      <c r="I56" s="41"/>
      <c r="J56" s="23">
        <v>4200</v>
      </c>
      <c r="K56" s="42">
        <v>0</v>
      </c>
      <c r="L56" s="49">
        <v>9.5</v>
      </c>
      <c r="M56" s="50">
        <f t="shared" si="1"/>
        <v>0</v>
      </c>
      <c r="N56" s="51">
        <f t="shared" si="2"/>
        <v>0</v>
      </c>
    </row>
    <row r="57" spans="2:14" ht="12.75" customHeight="1" x14ac:dyDescent="0.3">
      <c r="B57" s="43">
        <f t="shared" si="0"/>
        <v>47</v>
      </c>
      <c r="C57" s="39">
        <v>651</v>
      </c>
      <c r="D57" s="104" t="s">
        <v>185</v>
      </c>
      <c r="E57" s="105"/>
      <c r="F57" s="105"/>
      <c r="G57" s="106"/>
      <c r="H57" s="25" t="s">
        <v>111</v>
      </c>
      <c r="I57" s="41"/>
      <c r="J57" s="23">
        <v>4200</v>
      </c>
      <c r="K57" s="42">
        <v>0</v>
      </c>
      <c r="L57" s="49">
        <v>9.5</v>
      </c>
      <c r="M57" s="50">
        <f t="shared" si="1"/>
        <v>0</v>
      </c>
      <c r="N57" s="51">
        <f t="shared" si="2"/>
        <v>0</v>
      </c>
    </row>
    <row r="58" spans="2:14" ht="12.75" customHeight="1" x14ac:dyDescent="0.3">
      <c r="B58" s="43">
        <f t="shared" si="0"/>
        <v>48</v>
      </c>
      <c r="C58" s="39">
        <v>652</v>
      </c>
      <c r="D58" s="104" t="s">
        <v>186</v>
      </c>
      <c r="E58" s="105"/>
      <c r="F58" s="105"/>
      <c r="G58" s="106"/>
      <c r="H58" s="25" t="s">
        <v>111</v>
      </c>
      <c r="I58" s="41"/>
      <c r="J58" s="23">
        <v>4200</v>
      </c>
      <c r="K58" s="42">
        <v>0</v>
      </c>
      <c r="L58" s="49">
        <v>9.5</v>
      </c>
      <c r="M58" s="50">
        <f t="shared" si="1"/>
        <v>0</v>
      </c>
      <c r="N58" s="51">
        <f t="shared" si="2"/>
        <v>0</v>
      </c>
    </row>
    <row r="59" spans="2:14" ht="12.75" customHeight="1" x14ac:dyDescent="0.3">
      <c r="B59" s="43">
        <f t="shared" si="0"/>
        <v>49</v>
      </c>
      <c r="C59" s="39">
        <v>653</v>
      </c>
      <c r="D59" s="104" t="s">
        <v>187</v>
      </c>
      <c r="E59" s="105"/>
      <c r="F59" s="105"/>
      <c r="G59" s="106"/>
      <c r="H59" s="25" t="s">
        <v>188</v>
      </c>
      <c r="I59" s="41"/>
      <c r="J59" s="23">
        <v>2100</v>
      </c>
      <c r="K59" s="42">
        <v>0</v>
      </c>
      <c r="L59" s="49">
        <v>9.5</v>
      </c>
      <c r="M59" s="50">
        <f t="shared" si="1"/>
        <v>0</v>
      </c>
      <c r="N59" s="51">
        <f t="shared" si="2"/>
        <v>0</v>
      </c>
    </row>
    <row r="60" spans="2:14" ht="12.75" customHeight="1" x14ac:dyDescent="0.3">
      <c r="B60" s="43">
        <f t="shared" si="0"/>
        <v>50</v>
      </c>
      <c r="C60" s="39">
        <v>654</v>
      </c>
      <c r="D60" s="104" t="s">
        <v>189</v>
      </c>
      <c r="E60" s="105"/>
      <c r="F60" s="105"/>
      <c r="G60" s="106"/>
      <c r="H60" s="25" t="s">
        <v>188</v>
      </c>
      <c r="I60" s="41"/>
      <c r="J60" s="23">
        <v>2100</v>
      </c>
      <c r="K60" s="42">
        <v>0</v>
      </c>
      <c r="L60" s="49">
        <v>9.5</v>
      </c>
      <c r="M60" s="50">
        <f t="shared" si="1"/>
        <v>0</v>
      </c>
      <c r="N60" s="51">
        <f t="shared" si="2"/>
        <v>0</v>
      </c>
    </row>
    <row r="61" spans="2:14" ht="12.75" customHeight="1" x14ac:dyDescent="0.3">
      <c r="B61" s="43">
        <f t="shared" si="0"/>
        <v>51</v>
      </c>
      <c r="C61" s="39">
        <v>655</v>
      </c>
      <c r="D61" s="104" t="s">
        <v>190</v>
      </c>
      <c r="E61" s="105"/>
      <c r="F61" s="105"/>
      <c r="G61" s="106"/>
      <c r="H61" s="25" t="s">
        <v>188</v>
      </c>
      <c r="I61" s="41"/>
      <c r="J61" s="23">
        <v>4200</v>
      </c>
      <c r="K61" s="42">
        <v>0</v>
      </c>
      <c r="L61" s="49">
        <v>9.5</v>
      </c>
      <c r="M61" s="50">
        <f>PRODUCT(K61,1.095)</f>
        <v>0</v>
      </c>
      <c r="N61" s="51">
        <f t="shared" si="2"/>
        <v>0</v>
      </c>
    </row>
    <row r="62" spans="2:14" ht="12.75" customHeight="1" x14ac:dyDescent="0.3">
      <c r="B62" s="43">
        <f t="shared" si="0"/>
        <v>52</v>
      </c>
      <c r="C62" s="39">
        <v>656</v>
      </c>
      <c r="D62" s="104" t="s">
        <v>191</v>
      </c>
      <c r="E62" s="105"/>
      <c r="F62" s="105"/>
      <c r="G62" s="106"/>
      <c r="H62" s="25" t="s">
        <v>188</v>
      </c>
      <c r="I62" s="41"/>
      <c r="J62" s="23">
        <v>4200</v>
      </c>
      <c r="K62" s="42">
        <v>0</v>
      </c>
      <c r="L62" s="49">
        <v>9.5</v>
      </c>
      <c r="M62" s="50">
        <f t="shared" si="1"/>
        <v>0</v>
      </c>
      <c r="N62" s="51">
        <f t="shared" si="2"/>
        <v>0</v>
      </c>
    </row>
    <row r="63" spans="2:14" ht="12.75" customHeight="1" x14ac:dyDescent="0.3">
      <c r="B63" s="43">
        <f t="shared" si="0"/>
        <v>53</v>
      </c>
      <c r="C63" s="39">
        <v>657</v>
      </c>
      <c r="D63" s="104" t="s">
        <v>192</v>
      </c>
      <c r="E63" s="107"/>
      <c r="F63" s="107"/>
      <c r="G63" s="108"/>
      <c r="H63" s="25" t="s">
        <v>188</v>
      </c>
      <c r="I63" s="41"/>
      <c r="J63" s="23">
        <v>5400</v>
      </c>
      <c r="K63" s="42">
        <v>0</v>
      </c>
      <c r="L63" s="49">
        <v>9.5</v>
      </c>
      <c r="M63" s="50">
        <f t="shared" si="1"/>
        <v>0</v>
      </c>
      <c r="N63" s="51">
        <f t="shared" si="2"/>
        <v>0</v>
      </c>
    </row>
    <row r="64" spans="2:14" ht="12.75" customHeight="1" x14ac:dyDescent="0.3">
      <c r="B64" s="43">
        <f t="shared" si="0"/>
        <v>54</v>
      </c>
      <c r="C64" s="39">
        <v>658</v>
      </c>
      <c r="D64" s="104" t="s">
        <v>193</v>
      </c>
      <c r="E64" s="107"/>
      <c r="F64" s="107"/>
      <c r="G64" s="108"/>
      <c r="H64" s="25" t="s">
        <v>188</v>
      </c>
      <c r="I64" s="41"/>
      <c r="J64" s="23">
        <v>5400</v>
      </c>
      <c r="K64" s="42">
        <v>0</v>
      </c>
      <c r="L64" s="49">
        <v>9.5</v>
      </c>
      <c r="M64" s="50">
        <f t="shared" si="1"/>
        <v>0</v>
      </c>
      <c r="N64" s="51">
        <f t="shared" si="2"/>
        <v>0</v>
      </c>
    </row>
    <row r="65" spans="2:14" ht="12.75" customHeight="1" x14ac:dyDescent="0.3">
      <c r="B65" s="43">
        <f t="shared" si="0"/>
        <v>55</v>
      </c>
      <c r="C65" s="39">
        <v>659</v>
      </c>
      <c r="D65" s="104" t="s">
        <v>194</v>
      </c>
      <c r="E65" s="107"/>
      <c r="F65" s="107"/>
      <c r="G65" s="108"/>
      <c r="H65" s="25" t="s">
        <v>188</v>
      </c>
      <c r="I65" s="41"/>
      <c r="J65" s="23">
        <v>2100</v>
      </c>
      <c r="K65" s="42">
        <v>0</v>
      </c>
      <c r="L65" s="49">
        <v>9.5</v>
      </c>
      <c r="M65" s="50">
        <f t="shared" si="1"/>
        <v>0</v>
      </c>
      <c r="N65" s="51">
        <f t="shared" si="2"/>
        <v>0</v>
      </c>
    </row>
    <row r="66" spans="2:14" ht="12.75" customHeight="1" x14ac:dyDescent="0.3">
      <c r="B66" s="43">
        <f t="shared" si="0"/>
        <v>56</v>
      </c>
      <c r="C66" s="39">
        <v>660</v>
      </c>
      <c r="D66" s="104" t="s">
        <v>195</v>
      </c>
      <c r="E66" s="107"/>
      <c r="F66" s="107"/>
      <c r="G66" s="108"/>
      <c r="H66" s="25" t="s">
        <v>188</v>
      </c>
      <c r="I66" s="41"/>
      <c r="J66" s="23">
        <v>2100</v>
      </c>
      <c r="K66" s="42">
        <v>0</v>
      </c>
      <c r="L66" s="49">
        <v>9.5</v>
      </c>
      <c r="M66" s="50">
        <f t="shared" si="1"/>
        <v>0</v>
      </c>
      <c r="N66" s="51">
        <f t="shared" si="2"/>
        <v>0</v>
      </c>
    </row>
    <row r="67" spans="2:14" ht="12.75" customHeight="1" x14ac:dyDescent="0.3">
      <c r="B67" s="43">
        <f t="shared" si="0"/>
        <v>57</v>
      </c>
      <c r="C67" s="39">
        <v>661</v>
      </c>
      <c r="D67" s="110" t="s">
        <v>423</v>
      </c>
      <c r="E67" s="111"/>
      <c r="F67" s="111"/>
      <c r="G67" s="112"/>
      <c r="H67" s="99" t="s">
        <v>188</v>
      </c>
      <c r="I67" s="41"/>
      <c r="J67" s="23">
        <v>4200</v>
      </c>
      <c r="K67" s="42">
        <v>0</v>
      </c>
      <c r="L67" s="49">
        <v>9.5</v>
      </c>
      <c r="M67" s="50">
        <f t="shared" si="1"/>
        <v>0</v>
      </c>
      <c r="N67" s="51">
        <f t="shared" si="2"/>
        <v>0</v>
      </c>
    </row>
    <row r="68" spans="2:14" ht="12.75" customHeight="1" x14ac:dyDescent="0.3">
      <c r="B68" s="43">
        <f t="shared" si="0"/>
        <v>58</v>
      </c>
      <c r="C68" s="39">
        <v>662</v>
      </c>
      <c r="D68" s="110" t="s">
        <v>424</v>
      </c>
      <c r="E68" s="111"/>
      <c r="F68" s="111"/>
      <c r="G68" s="112"/>
      <c r="H68" s="99" t="s">
        <v>188</v>
      </c>
      <c r="I68" s="41"/>
      <c r="J68" s="23">
        <v>4200</v>
      </c>
      <c r="K68" s="42">
        <v>0</v>
      </c>
      <c r="L68" s="49">
        <v>9.5</v>
      </c>
      <c r="M68" s="50">
        <f t="shared" si="1"/>
        <v>0</v>
      </c>
      <c r="N68" s="51">
        <f t="shared" si="2"/>
        <v>0</v>
      </c>
    </row>
    <row r="69" spans="2:14" ht="12.75" customHeight="1" x14ac:dyDescent="0.3">
      <c r="B69" s="43">
        <f t="shared" si="0"/>
        <v>59</v>
      </c>
      <c r="C69" s="39">
        <v>663</v>
      </c>
      <c r="D69" s="104" t="s">
        <v>196</v>
      </c>
      <c r="E69" s="105"/>
      <c r="F69" s="105"/>
      <c r="G69" s="106"/>
      <c r="H69" s="25" t="s">
        <v>188</v>
      </c>
      <c r="I69" s="41"/>
      <c r="J69" s="23">
        <v>2100</v>
      </c>
      <c r="K69" s="42">
        <v>0</v>
      </c>
      <c r="L69" s="49">
        <v>9.5</v>
      </c>
      <c r="M69" s="50">
        <f t="shared" si="1"/>
        <v>0</v>
      </c>
      <c r="N69" s="51">
        <f t="shared" si="2"/>
        <v>0</v>
      </c>
    </row>
    <row r="70" spans="2:14" ht="12.75" customHeight="1" x14ac:dyDescent="0.3">
      <c r="B70" s="43">
        <f t="shared" si="0"/>
        <v>60</v>
      </c>
      <c r="C70" s="39">
        <v>664</v>
      </c>
      <c r="D70" s="104" t="s">
        <v>197</v>
      </c>
      <c r="E70" s="105"/>
      <c r="F70" s="105"/>
      <c r="G70" s="106"/>
      <c r="H70" s="25" t="s">
        <v>24</v>
      </c>
      <c r="I70" s="41"/>
      <c r="J70" s="23">
        <v>2100</v>
      </c>
      <c r="K70" s="42">
        <v>0</v>
      </c>
      <c r="L70" s="49">
        <v>9.5</v>
      </c>
      <c r="M70" s="50">
        <f t="shared" si="1"/>
        <v>0</v>
      </c>
      <c r="N70" s="51">
        <f t="shared" si="2"/>
        <v>0</v>
      </c>
    </row>
    <row r="71" spans="2:14" ht="12.75" customHeight="1" x14ac:dyDescent="0.3">
      <c r="B71" s="43">
        <f t="shared" si="0"/>
        <v>61</v>
      </c>
      <c r="C71" s="39">
        <v>665</v>
      </c>
      <c r="D71" s="104" t="s">
        <v>198</v>
      </c>
      <c r="E71" s="105"/>
      <c r="F71" s="105"/>
      <c r="G71" s="106"/>
      <c r="H71" s="25" t="s">
        <v>188</v>
      </c>
      <c r="I71" s="41"/>
      <c r="J71" s="23">
        <v>4200</v>
      </c>
      <c r="K71" s="42">
        <v>0</v>
      </c>
      <c r="L71" s="49">
        <v>9.5</v>
      </c>
      <c r="M71" s="50">
        <f t="shared" si="1"/>
        <v>0</v>
      </c>
      <c r="N71" s="51">
        <f t="shared" si="2"/>
        <v>0</v>
      </c>
    </row>
    <row r="72" spans="2:14" ht="12.75" customHeight="1" x14ac:dyDescent="0.3">
      <c r="B72" s="43">
        <f t="shared" si="0"/>
        <v>62</v>
      </c>
      <c r="C72" s="39">
        <v>666</v>
      </c>
      <c r="D72" s="104" t="s">
        <v>199</v>
      </c>
      <c r="E72" s="107"/>
      <c r="F72" s="107"/>
      <c r="G72" s="108"/>
      <c r="H72" s="25" t="s">
        <v>188</v>
      </c>
      <c r="I72" s="41"/>
      <c r="J72" s="23">
        <v>4200</v>
      </c>
      <c r="K72" s="42">
        <v>0</v>
      </c>
      <c r="L72" s="49">
        <v>9.5</v>
      </c>
      <c r="M72" s="50">
        <f t="shared" si="1"/>
        <v>0</v>
      </c>
      <c r="N72" s="51">
        <f t="shared" si="2"/>
        <v>0</v>
      </c>
    </row>
    <row r="73" spans="2:14" s="32" customFormat="1" ht="12.75" customHeight="1" x14ac:dyDescent="0.3">
      <c r="B73" s="82"/>
      <c r="C73" s="82"/>
      <c r="D73" s="109" t="s">
        <v>200</v>
      </c>
      <c r="E73" s="109"/>
      <c r="F73" s="109"/>
      <c r="G73" s="109"/>
      <c r="H73" s="84"/>
      <c r="I73" s="84"/>
      <c r="J73" s="84"/>
      <c r="K73" s="84"/>
      <c r="L73" s="84"/>
      <c r="M73" s="84"/>
      <c r="N73" s="86">
        <f>SUM(N11:N72)</f>
        <v>0</v>
      </c>
    </row>
    <row r="74" spans="2:14" s="32" customFormat="1" ht="12.75" customHeight="1" x14ac:dyDescent="0.3"/>
    <row r="75" spans="2:14" s="32" customFormat="1" ht="12.75" customHeight="1" x14ac:dyDescent="0.3">
      <c r="B75" s="52" t="s">
        <v>93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2:14" s="32" customFormat="1" ht="12.75" customHeight="1" x14ac:dyDescent="0.3">
      <c r="B76" s="52" t="s">
        <v>94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</row>
    <row r="77" spans="2:14" s="32" customFormat="1" ht="12.75" customHeight="1" x14ac:dyDescent="0.3">
      <c r="B77" s="52" t="s">
        <v>95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</row>
    <row r="78" spans="2:14" s="32" customFormat="1" ht="12.75" customHeight="1" x14ac:dyDescent="0.3">
      <c r="B78" s="53" t="s">
        <v>201</v>
      </c>
      <c r="C78" s="53"/>
      <c r="D78" s="53"/>
      <c r="E78" s="53"/>
      <c r="F78" s="53"/>
      <c r="G78" s="53"/>
      <c r="H78" s="53"/>
      <c r="I78" s="53"/>
      <c r="J78" s="52"/>
      <c r="K78" s="52"/>
      <c r="L78" s="52"/>
    </row>
    <row r="79" spans="2:14" s="32" customFormat="1" ht="12.75" customHeight="1" x14ac:dyDescent="0.3">
      <c r="B79" s="54"/>
      <c r="C79" s="53"/>
      <c r="D79" s="53"/>
      <c r="E79" s="53"/>
      <c r="F79" s="53"/>
      <c r="G79" s="53"/>
      <c r="H79" s="53"/>
      <c r="I79" s="53"/>
      <c r="J79" s="52"/>
      <c r="K79" s="52"/>
      <c r="L79" s="52"/>
    </row>
    <row r="80" spans="2:14" s="32" customFormat="1" ht="12.75" customHeight="1" x14ac:dyDescent="0.3"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2:12" s="32" customFormat="1" ht="12.75" customHeight="1" x14ac:dyDescent="0.3">
      <c r="B81" s="55" t="s">
        <v>101</v>
      </c>
      <c r="C81" s="55"/>
      <c r="D81" s="55"/>
      <c r="E81" s="55"/>
      <c r="F81" s="55"/>
      <c r="G81" s="55"/>
      <c r="H81" s="56" t="s">
        <v>102</v>
      </c>
      <c r="I81" s="55"/>
      <c r="J81" s="55"/>
      <c r="K81" s="55" t="s">
        <v>103</v>
      </c>
      <c r="L81" s="55"/>
    </row>
  </sheetData>
  <sheetProtection algorithmName="SHA-512" hashValue="heWTCSGpou4/V6wlY1mhs2/t2sWqoSmfhqXxHaLQCe6Rj59mmUCZ49l4iwopUgOPYIgrHcLEabTH4/0kUtFStw==" saltValue="nOVZxPQ9s5j9l25k3Mam0g==" spinCount="100000" sheet="1" objects="1" scenarios="1"/>
  <protectedRanges>
    <protectedRange sqref="D4:D5" name="Range1"/>
  </protectedRanges>
  <mergeCells count="64">
    <mergeCell ref="D15:G15"/>
    <mergeCell ref="D10:G10"/>
    <mergeCell ref="D11:G11"/>
    <mergeCell ref="D12:G12"/>
    <mergeCell ref="D13:G13"/>
    <mergeCell ref="D14:G1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70:G70"/>
    <mergeCell ref="D71:G71"/>
    <mergeCell ref="D72:G72"/>
    <mergeCell ref="D73:G73"/>
    <mergeCell ref="D64:G64"/>
    <mergeCell ref="D65:G65"/>
    <mergeCell ref="D66:G66"/>
    <mergeCell ref="D67:G67"/>
    <mergeCell ref="D68:G68"/>
    <mergeCell ref="D69:G69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5"/>
  <sheetViews>
    <sheetView zoomScaleNormal="100" workbookViewId="0">
      <selection activeCell="I15" sqref="I15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220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38">
        <v>1</v>
      </c>
      <c r="C11" s="39">
        <v>719</v>
      </c>
      <c r="D11" s="126" t="s">
        <v>373</v>
      </c>
      <c r="E11" s="126"/>
      <c r="F11" s="126"/>
      <c r="G11" s="126"/>
      <c r="H11" s="92" t="s">
        <v>24</v>
      </c>
      <c r="I11" s="41"/>
      <c r="J11" s="23">
        <v>1800</v>
      </c>
      <c r="K11" s="42">
        <v>0</v>
      </c>
      <c r="L11" s="25">
        <v>9.5</v>
      </c>
      <c r="M11" s="24">
        <f>PRODUCT(K11,1.095)</f>
        <v>0</v>
      </c>
      <c r="N11" s="26">
        <f>PRODUCT(J11,M11)</f>
        <v>0</v>
      </c>
    </row>
    <row r="12" spans="2:14" ht="15" customHeight="1" x14ac:dyDescent="0.3">
      <c r="B12" s="38">
        <f t="shared" ref="B12:B46" si="0">B11+1</f>
        <v>2</v>
      </c>
      <c r="C12" s="39">
        <v>720</v>
      </c>
      <c r="D12" s="126" t="s">
        <v>374</v>
      </c>
      <c r="E12" s="126"/>
      <c r="F12" s="126"/>
      <c r="G12" s="126"/>
      <c r="H12" s="92" t="s">
        <v>24</v>
      </c>
      <c r="I12" s="41"/>
      <c r="J12" s="23">
        <v>270</v>
      </c>
      <c r="K12" s="42">
        <v>0</v>
      </c>
      <c r="L12" s="25">
        <v>9.5</v>
      </c>
      <c r="M12" s="24">
        <f t="shared" ref="M12:M46" si="1">PRODUCT(K12,1.095)</f>
        <v>0</v>
      </c>
      <c r="N12" s="26">
        <f t="shared" ref="N12:N46" si="2">PRODUCT(J12,M12)</f>
        <v>0</v>
      </c>
    </row>
    <row r="13" spans="2:14" ht="15" customHeight="1" x14ac:dyDescent="0.3">
      <c r="B13" s="43">
        <f t="shared" si="0"/>
        <v>3</v>
      </c>
      <c r="C13" s="44">
        <v>721</v>
      </c>
      <c r="D13" s="126" t="s">
        <v>221</v>
      </c>
      <c r="E13" s="126"/>
      <c r="F13" s="126"/>
      <c r="G13" s="126"/>
      <c r="H13" s="92" t="s">
        <v>111</v>
      </c>
      <c r="I13" s="41"/>
      <c r="J13" s="23">
        <v>330</v>
      </c>
      <c r="K13" s="42">
        <v>0</v>
      </c>
      <c r="L13" s="49">
        <v>9.5</v>
      </c>
      <c r="M13" s="50">
        <f t="shared" si="1"/>
        <v>0</v>
      </c>
      <c r="N13" s="51">
        <f t="shared" si="2"/>
        <v>0</v>
      </c>
    </row>
    <row r="14" spans="2:14" ht="15" customHeight="1" x14ac:dyDescent="0.3">
      <c r="B14" s="43">
        <f t="shared" si="0"/>
        <v>4</v>
      </c>
      <c r="C14" s="44">
        <v>722</v>
      </c>
      <c r="D14" s="125" t="s">
        <v>222</v>
      </c>
      <c r="E14" s="125"/>
      <c r="F14" s="125"/>
      <c r="G14" s="125"/>
      <c r="H14" s="92" t="s">
        <v>111</v>
      </c>
      <c r="I14" s="41"/>
      <c r="J14" s="23">
        <v>150</v>
      </c>
      <c r="K14" s="42">
        <v>0</v>
      </c>
      <c r="L14" s="49">
        <v>9.5</v>
      </c>
      <c r="M14" s="50">
        <f t="shared" si="1"/>
        <v>0</v>
      </c>
      <c r="N14" s="51">
        <f t="shared" si="2"/>
        <v>0</v>
      </c>
    </row>
    <row r="15" spans="2:14" ht="15" customHeight="1" x14ac:dyDescent="0.3">
      <c r="B15" s="43">
        <f t="shared" si="0"/>
        <v>5</v>
      </c>
      <c r="C15" s="44">
        <v>723</v>
      </c>
      <c r="D15" s="125" t="s">
        <v>223</v>
      </c>
      <c r="E15" s="125"/>
      <c r="F15" s="125"/>
      <c r="G15" s="125"/>
      <c r="H15" s="92" t="s">
        <v>111</v>
      </c>
      <c r="I15" s="41"/>
      <c r="J15" s="23">
        <v>60</v>
      </c>
      <c r="K15" s="42">
        <v>0</v>
      </c>
      <c r="L15" s="49">
        <v>9.5</v>
      </c>
      <c r="M15" s="50">
        <f t="shared" si="1"/>
        <v>0</v>
      </c>
      <c r="N15" s="51">
        <f t="shared" si="2"/>
        <v>0</v>
      </c>
    </row>
    <row r="16" spans="2:14" ht="15" customHeight="1" x14ac:dyDescent="0.3">
      <c r="B16" s="38">
        <f t="shared" si="0"/>
        <v>6</v>
      </c>
      <c r="C16" s="39">
        <v>724</v>
      </c>
      <c r="D16" s="125" t="s">
        <v>372</v>
      </c>
      <c r="E16" s="125"/>
      <c r="F16" s="125"/>
      <c r="G16" s="125"/>
      <c r="H16" s="92" t="s">
        <v>111</v>
      </c>
      <c r="I16" s="41"/>
      <c r="J16" s="23">
        <v>240</v>
      </c>
      <c r="K16" s="42">
        <v>0</v>
      </c>
      <c r="L16" s="25">
        <v>9.5</v>
      </c>
      <c r="M16" s="24">
        <f t="shared" si="1"/>
        <v>0</v>
      </c>
      <c r="N16" s="26">
        <f t="shared" si="2"/>
        <v>0</v>
      </c>
    </row>
    <row r="17" spans="2:14" ht="15" customHeight="1" x14ac:dyDescent="0.3">
      <c r="B17" s="38">
        <f t="shared" si="0"/>
        <v>7</v>
      </c>
      <c r="C17" s="39">
        <v>725</v>
      </c>
      <c r="D17" s="125" t="s">
        <v>224</v>
      </c>
      <c r="E17" s="125"/>
      <c r="F17" s="125"/>
      <c r="G17" s="125"/>
      <c r="H17" s="92" t="s">
        <v>111</v>
      </c>
      <c r="I17" s="41"/>
      <c r="J17" s="23">
        <v>240</v>
      </c>
      <c r="K17" s="42">
        <v>0</v>
      </c>
      <c r="L17" s="25">
        <v>9.5</v>
      </c>
      <c r="M17" s="24">
        <f t="shared" si="1"/>
        <v>0</v>
      </c>
      <c r="N17" s="26">
        <f t="shared" si="2"/>
        <v>0</v>
      </c>
    </row>
    <row r="18" spans="2:14" ht="15" customHeight="1" x14ac:dyDescent="0.3">
      <c r="B18" s="38">
        <f t="shared" si="0"/>
        <v>8</v>
      </c>
      <c r="C18" s="39">
        <v>726</v>
      </c>
      <c r="D18" s="125" t="s">
        <v>225</v>
      </c>
      <c r="E18" s="125"/>
      <c r="F18" s="125"/>
      <c r="G18" s="125"/>
      <c r="H18" s="92" t="s">
        <v>111</v>
      </c>
      <c r="I18" s="41"/>
      <c r="J18" s="23">
        <v>450</v>
      </c>
      <c r="K18" s="42">
        <v>0</v>
      </c>
      <c r="L18" s="25">
        <v>9.5</v>
      </c>
      <c r="M18" s="24">
        <f t="shared" si="1"/>
        <v>0</v>
      </c>
      <c r="N18" s="26">
        <f t="shared" si="2"/>
        <v>0</v>
      </c>
    </row>
    <row r="19" spans="2:14" ht="15" customHeight="1" x14ac:dyDescent="0.3">
      <c r="B19" s="38">
        <f t="shared" si="0"/>
        <v>9</v>
      </c>
      <c r="C19" s="39">
        <v>727</v>
      </c>
      <c r="D19" s="125" t="s">
        <v>226</v>
      </c>
      <c r="E19" s="125"/>
      <c r="F19" s="125"/>
      <c r="G19" s="125"/>
      <c r="H19" s="92" t="s">
        <v>111</v>
      </c>
      <c r="I19" s="41"/>
      <c r="J19" s="23">
        <v>150</v>
      </c>
      <c r="K19" s="42">
        <v>0</v>
      </c>
      <c r="L19" s="25">
        <v>9.5</v>
      </c>
      <c r="M19" s="24">
        <f t="shared" si="1"/>
        <v>0</v>
      </c>
      <c r="N19" s="26">
        <f t="shared" si="2"/>
        <v>0</v>
      </c>
    </row>
    <row r="20" spans="2:14" ht="15" customHeight="1" x14ac:dyDescent="0.3">
      <c r="B20" s="38">
        <f t="shared" si="0"/>
        <v>10</v>
      </c>
      <c r="C20" s="39">
        <v>728</v>
      </c>
      <c r="D20" s="125" t="s">
        <v>375</v>
      </c>
      <c r="E20" s="125"/>
      <c r="F20" s="125"/>
      <c r="G20" s="125"/>
      <c r="H20" s="92" t="s">
        <v>111</v>
      </c>
      <c r="I20" s="41"/>
      <c r="J20" s="23">
        <v>75</v>
      </c>
      <c r="K20" s="42">
        <v>0</v>
      </c>
      <c r="L20" s="25">
        <v>9.5</v>
      </c>
      <c r="M20" s="24">
        <f t="shared" si="1"/>
        <v>0</v>
      </c>
      <c r="N20" s="26">
        <f t="shared" si="2"/>
        <v>0</v>
      </c>
    </row>
    <row r="21" spans="2:14" ht="15" customHeight="1" x14ac:dyDescent="0.3">
      <c r="B21" s="38">
        <f t="shared" si="0"/>
        <v>11</v>
      </c>
      <c r="C21" s="39">
        <v>729</v>
      </c>
      <c r="D21" s="126" t="s">
        <v>227</v>
      </c>
      <c r="E21" s="126"/>
      <c r="F21" s="126"/>
      <c r="G21" s="126"/>
      <c r="H21" s="92" t="s">
        <v>111</v>
      </c>
      <c r="I21" s="41"/>
      <c r="J21" s="23">
        <v>120</v>
      </c>
      <c r="K21" s="42">
        <v>0</v>
      </c>
      <c r="L21" s="25">
        <v>9.5</v>
      </c>
      <c r="M21" s="24">
        <f t="shared" si="1"/>
        <v>0</v>
      </c>
      <c r="N21" s="26">
        <f t="shared" si="2"/>
        <v>0</v>
      </c>
    </row>
    <row r="22" spans="2:14" ht="15" customHeight="1" x14ac:dyDescent="0.3">
      <c r="B22" s="38">
        <f t="shared" si="0"/>
        <v>12</v>
      </c>
      <c r="C22" s="39">
        <v>730</v>
      </c>
      <c r="D22" s="126" t="s">
        <v>228</v>
      </c>
      <c r="E22" s="126"/>
      <c r="F22" s="126"/>
      <c r="G22" s="126"/>
      <c r="H22" s="92" t="s">
        <v>111</v>
      </c>
      <c r="I22" s="41"/>
      <c r="J22" s="23">
        <v>150</v>
      </c>
      <c r="K22" s="42">
        <v>0</v>
      </c>
      <c r="L22" s="25">
        <v>9.5</v>
      </c>
      <c r="M22" s="24">
        <f t="shared" si="1"/>
        <v>0</v>
      </c>
      <c r="N22" s="26">
        <f t="shared" si="2"/>
        <v>0</v>
      </c>
    </row>
    <row r="23" spans="2:14" ht="15" customHeight="1" x14ac:dyDescent="0.3">
      <c r="B23" s="38">
        <f t="shared" si="0"/>
        <v>13</v>
      </c>
      <c r="C23" s="39">
        <v>731</v>
      </c>
      <c r="D23" s="126" t="s">
        <v>229</v>
      </c>
      <c r="E23" s="126"/>
      <c r="F23" s="126"/>
      <c r="G23" s="126"/>
      <c r="H23" s="92" t="s">
        <v>24</v>
      </c>
      <c r="I23" s="41"/>
      <c r="J23" s="23">
        <v>210</v>
      </c>
      <c r="K23" s="42">
        <v>0</v>
      </c>
      <c r="L23" s="25">
        <v>9.5</v>
      </c>
      <c r="M23" s="24">
        <f t="shared" si="1"/>
        <v>0</v>
      </c>
      <c r="N23" s="26">
        <f t="shared" si="2"/>
        <v>0</v>
      </c>
    </row>
    <row r="24" spans="2:14" ht="15" customHeight="1" x14ac:dyDescent="0.3">
      <c r="B24" s="38">
        <f t="shared" si="0"/>
        <v>14</v>
      </c>
      <c r="C24" s="39">
        <v>732</v>
      </c>
      <c r="D24" s="126" t="s">
        <v>230</v>
      </c>
      <c r="E24" s="126"/>
      <c r="F24" s="126"/>
      <c r="G24" s="126"/>
      <c r="H24" s="92" t="s">
        <v>24</v>
      </c>
      <c r="I24" s="41"/>
      <c r="J24" s="23">
        <v>120</v>
      </c>
      <c r="K24" s="42">
        <v>0</v>
      </c>
      <c r="L24" s="25">
        <v>9.5</v>
      </c>
      <c r="M24" s="24">
        <f t="shared" si="1"/>
        <v>0</v>
      </c>
      <c r="N24" s="26">
        <f t="shared" si="2"/>
        <v>0</v>
      </c>
    </row>
    <row r="25" spans="2:14" ht="15" customHeight="1" x14ac:dyDescent="0.3">
      <c r="B25" s="38">
        <f t="shared" si="0"/>
        <v>15</v>
      </c>
      <c r="C25" s="39">
        <v>733</v>
      </c>
      <c r="D25" s="126" t="s">
        <v>231</v>
      </c>
      <c r="E25" s="126"/>
      <c r="F25" s="126"/>
      <c r="G25" s="126"/>
      <c r="H25" s="92" t="s">
        <v>24</v>
      </c>
      <c r="I25" s="41"/>
      <c r="J25" s="23">
        <v>240</v>
      </c>
      <c r="K25" s="42">
        <v>0</v>
      </c>
      <c r="L25" s="25">
        <v>9.5</v>
      </c>
      <c r="M25" s="24">
        <f t="shared" si="1"/>
        <v>0</v>
      </c>
      <c r="N25" s="26">
        <f t="shared" si="2"/>
        <v>0</v>
      </c>
    </row>
    <row r="26" spans="2:14" ht="15" customHeight="1" x14ac:dyDescent="0.3">
      <c r="B26" s="38">
        <f t="shared" si="0"/>
        <v>16</v>
      </c>
      <c r="C26" s="39">
        <v>734</v>
      </c>
      <c r="D26" s="122" t="s">
        <v>232</v>
      </c>
      <c r="E26" s="123"/>
      <c r="F26" s="123"/>
      <c r="G26" s="124"/>
      <c r="H26" s="92" t="s">
        <v>24</v>
      </c>
      <c r="I26" s="41"/>
      <c r="J26" s="23">
        <v>450</v>
      </c>
      <c r="K26" s="42">
        <v>0</v>
      </c>
      <c r="L26" s="25">
        <v>9.5</v>
      </c>
      <c r="M26" s="24">
        <f t="shared" si="1"/>
        <v>0</v>
      </c>
      <c r="N26" s="26">
        <f t="shared" si="2"/>
        <v>0</v>
      </c>
    </row>
    <row r="27" spans="2:14" ht="15" customHeight="1" x14ac:dyDescent="0.3">
      <c r="B27" s="43">
        <f t="shared" si="0"/>
        <v>17</v>
      </c>
      <c r="C27" s="44">
        <v>735</v>
      </c>
      <c r="D27" s="122" t="s">
        <v>233</v>
      </c>
      <c r="E27" s="123"/>
      <c r="F27" s="123"/>
      <c r="G27" s="124"/>
      <c r="H27" s="92" t="s">
        <v>24</v>
      </c>
      <c r="I27" s="41"/>
      <c r="J27" s="23">
        <v>300</v>
      </c>
      <c r="K27" s="42">
        <v>0</v>
      </c>
      <c r="L27" s="49">
        <v>9.5</v>
      </c>
      <c r="M27" s="50">
        <f t="shared" si="1"/>
        <v>0</v>
      </c>
      <c r="N27" s="51">
        <f t="shared" si="2"/>
        <v>0</v>
      </c>
    </row>
    <row r="28" spans="2:14" ht="15" customHeight="1" x14ac:dyDescent="0.3">
      <c r="B28" s="43">
        <f t="shared" si="0"/>
        <v>18</v>
      </c>
      <c r="C28" s="44">
        <v>736</v>
      </c>
      <c r="D28" s="122" t="s">
        <v>376</v>
      </c>
      <c r="E28" s="123"/>
      <c r="F28" s="123"/>
      <c r="G28" s="124"/>
      <c r="H28" s="92" t="s">
        <v>111</v>
      </c>
      <c r="I28" s="41"/>
      <c r="J28" s="23">
        <v>30</v>
      </c>
      <c r="K28" s="42">
        <v>0</v>
      </c>
      <c r="L28" s="49">
        <v>9.5</v>
      </c>
      <c r="M28" s="50">
        <f t="shared" si="1"/>
        <v>0</v>
      </c>
      <c r="N28" s="51">
        <f t="shared" si="2"/>
        <v>0</v>
      </c>
    </row>
    <row r="29" spans="2:14" ht="15" customHeight="1" x14ac:dyDescent="0.3">
      <c r="B29" s="43">
        <f t="shared" si="0"/>
        <v>19</v>
      </c>
      <c r="C29" s="44">
        <v>737</v>
      </c>
      <c r="D29" s="122" t="s">
        <v>234</v>
      </c>
      <c r="E29" s="123"/>
      <c r="F29" s="123"/>
      <c r="G29" s="124"/>
      <c r="H29" s="92" t="s">
        <v>24</v>
      </c>
      <c r="I29" s="41"/>
      <c r="J29" s="23">
        <v>300</v>
      </c>
      <c r="K29" s="42">
        <v>0</v>
      </c>
      <c r="L29" s="49">
        <v>9.5</v>
      </c>
      <c r="M29" s="50">
        <f t="shared" si="1"/>
        <v>0</v>
      </c>
      <c r="N29" s="51">
        <f t="shared" si="2"/>
        <v>0</v>
      </c>
    </row>
    <row r="30" spans="2:14" ht="15" customHeight="1" x14ac:dyDescent="0.3">
      <c r="B30" s="43">
        <f t="shared" si="0"/>
        <v>20</v>
      </c>
      <c r="C30" s="44">
        <v>738</v>
      </c>
      <c r="D30" s="126" t="s">
        <v>235</v>
      </c>
      <c r="E30" s="126"/>
      <c r="F30" s="126"/>
      <c r="G30" s="126"/>
      <c r="H30" s="92" t="s">
        <v>24</v>
      </c>
      <c r="I30" s="41"/>
      <c r="J30" s="23">
        <v>360</v>
      </c>
      <c r="K30" s="42">
        <v>0</v>
      </c>
      <c r="L30" s="49">
        <v>9.5</v>
      </c>
      <c r="M30" s="50">
        <f t="shared" si="1"/>
        <v>0</v>
      </c>
      <c r="N30" s="51">
        <f t="shared" si="2"/>
        <v>0</v>
      </c>
    </row>
    <row r="31" spans="2:14" ht="15" customHeight="1" x14ac:dyDescent="0.3">
      <c r="B31" s="43">
        <f t="shared" si="0"/>
        <v>21</v>
      </c>
      <c r="C31" s="44">
        <v>739</v>
      </c>
      <c r="D31" s="126" t="s">
        <v>236</v>
      </c>
      <c r="E31" s="126"/>
      <c r="F31" s="126"/>
      <c r="G31" s="126"/>
      <c r="H31" s="92" t="s">
        <v>111</v>
      </c>
      <c r="I31" s="41"/>
      <c r="J31" s="23">
        <v>135</v>
      </c>
      <c r="K31" s="42">
        <v>0</v>
      </c>
      <c r="L31" s="49">
        <v>9.5</v>
      </c>
      <c r="M31" s="50">
        <f t="shared" si="1"/>
        <v>0</v>
      </c>
      <c r="N31" s="51">
        <f t="shared" si="2"/>
        <v>0</v>
      </c>
    </row>
    <row r="32" spans="2:14" ht="15" customHeight="1" x14ac:dyDescent="0.3">
      <c r="B32" s="43">
        <f t="shared" si="0"/>
        <v>22</v>
      </c>
      <c r="C32" s="39">
        <v>740</v>
      </c>
      <c r="D32" s="126" t="s">
        <v>377</v>
      </c>
      <c r="E32" s="126"/>
      <c r="F32" s="126"/>
      <c r="G32" s="126"/>
      <c r="H32" s="92" t="s">
        <v>24</v>
      </c>
      <c r="I32" s="41"/>
      <c r="J32" s="23">
        <v>200</v>
      </c>
      <c r="K32" s="42">
        <v>0</v>
      </c>
      <c r="L32" s="49">
        <v>9.5</v>
      </c>
      <c r="M32" s="50">
        <f t="shared" si="1"/>
        <v>0</v>
      </c>
      <c r="N32" s="51">
        <f t="shared" si="2"/>
        <v>0</v>
      </c>
    </row>
    <row r="33" spans="2:14" ht="15" customHeight="1" x14ac:dyDescent="0.3">
      <c r="B33" s="43">
        <f t="shared" si="0"/>
        <v>23</v>
      </c>
      <c r="C33" s="39">
        <v>741</v>
      </c>
      <c r="D33" s="126" t="s">
        <v>237</v>
      </c>
      <c r="E33" s="126"/>
      <c r="F33" s="126"/>
      <c r="G33" s="126"/>
      <c r="H33" s="92" t="s">
        <v>24</v>
      </c>
      <c r="I33" s="41"/>
      <c r="J33" s="23">
        <v>75</v>
      </c>
      <c r="K33" s="42">
        <v>0</v>
      </c>
      <c r="L33" s="49">
        <v>9.5</v>
      </c>
      <c r="M33" s="50">
        <f t="shared" si="1"/>
        <v>0</v>
      </c>
      <c r="N33" s="51">
        <f t="shared" si="2"/>
        <v>0</v>
      </c>
    </row>
    <row r="34" spans="2:14" ht="12.95" customHeight="1" x14ac:dyDescent="0.3">
      <c r="B34" s="43">
        <f t="shared" si="0"/>
        <v>24</v>
      </c>
      <c r="C34" s="39">
        <v>742</v>
      </c>
      <c r="D34" s="122" t="s">
        <v>378</v>
      </c>
      <c r="E34" s="123"/>
      <c r="F34" s="123"/>
      <c r="G34" s="124"/>
      <c r="H34" s="92" t="s">
        <v>24</v>
      </c>
      <c r="I34" s="41"/>
      <c r="J34" s="23">
        <v>75</v>
      </c>
      <c r="K34" s="42">
        <v>0</v>
      </c>
      <c r="L34" s="49">
        <v>9.5</v>
      </c>
      <c r="M34" s="50">
        <f t="shared" si="1"/>
        <v>0</v>
      </c>
      <c r="N34" s="51">
        <f t="shared" si="2"/>
        <v>0</v>
      </c>
    </row>
    <row r="35" spans="2:14" ht="12.95" customHeight="1" x14ac:dyDescent="0.3">
      <c r="B35" s="43">
        <f t="shared" si="0"/>
        <v>25</v>
      </c>
      <c r="C35" s="39">
        <v>743</v>
      </c>
      <c r="D35" s="127" t="s">
        <v>238</v>
      </c>
      <c r="E35" s="127"/>
      <c r="F35" s="127"/>
      <c r="G35" s="127"/>
      <c r="H35" s="92" t="s">
        <v>24</v>
      </c>
      <c r="I35" s="41"/>
      <c r="J35" s="23">
        <v>75</v>
      </c>
      <c r="K35" s="42">
        <v>0</v>
      </c>
      <c r="L35" s="49">
        <v>9.5</v>
      </c>
      <c r="M35" s="50">
        <f t="shared" si="1"/>
        <v>0</v>
      </c>
      <c r="N35" s="51">
        <f t="shared" si="2"/>
        <v>0</v>
      </c>
    </row>
    <row r="36" spans="2:14" ht="15" customHeight="1" x14ac:dyDescent="0.3">
      <c r="B36" s="43">
        <f t="shared" si="0"/>
        <v>26</v>
      </c>
      <c r="C36" s="39">
        <v>744</v>
      </c>
      <c r="D36" s="122" t="s">
        <v>239</v>
      </c>
      <c r="E36" s="123"/>
      <c r="F36" s="123"/>
      <c r="G36" s="124"/>
      <c r="H36" s="92" t="s">
        <v>24</v>
      </c>
      <c r="I36" s="41"/>
      <c r="J36" s="23">
        <v>30</v>
      </c>
      <c r="K36" s="42">
        <v>0</v>
      </c>
      <c r="L36" s="49">
        <v>9.5</v>
      </c>
      <c r="M36" s="50">
        <f t="shared" si="1"/>
        <v>0</v>
      </c>
      <c r="N36" s="51">
        <f t="shared" si="2"/>
        <v>0</v>
      </c>
    </row>
    <row r="37" spans="2:14" ht="15" customHeight="1" x14ac:dyDescent="0.3">
      <c r="B37" s="43">
        <f t="shared" si="0"/>
        <v>27</v>
      </c>
      <c r="C37" s="39">
        <v>745</v>
      </c>
      <c r="D37" s="122" t="s">
        <v>240</v>
      </c>
      <c r="E37" s="123"/>
      <c r="F37" s="123"/>
      <c r="G37" s="124"/>
      <c r="H37" s="92" t="s">
        <v>111</v>
      </c>
      <c r="I37" s="41"/>
      <c r="J37" s="23">
        <v>150</v>
      </c>
      <c r="K37" s="42">
        <v>0</v>
      </c>
      <c r="L37" s="49">
        <v>9.5</v>
      </c>
      <c r="M37" s="50">
        <f t="shared" si="1"/>
        <v>0</v>
      </c>
      <c r="N37" s="51">
        <f t="shared" si="2"/>
        <v>0</v>
      </c>
    </row>
    <row r="38" spans="2:14" ht="15" customHeight="1" x14ac:dyDescent="0.3">
      <c r="B38" s="43">
        <f t="shared" si="0"/>
        <v>28</v>
      </c>
      <c r="C38" s="39">
        <v>746</v>
      </c>
      <c r="D38" s="122" t="s">
        <v>241</v>
      </c>
      <c r="E38" s="123"/>
      <c r="F38" s="123"/>
      <c r="G38" s="124"/>
      <c r="H38" s="92" t="s">
        <v>111</v>
      </c>
      <c r="I38" s="41"/>
      <c r="J38" s="23">
        <v>30</v>
      </c>
      <c r="K38" s="42">
        <v>0</v>
      </c>
      <c r="L38" s="49">
        <v>9.5</v>
      </c>
      <c r="M38" s="50">
        <f t="shared" si="1"/>
        <v>0</v>
      </c>
      <c r="N38" s="51">
        <f t="shared" si="2"/>
        <v>0</v>
      </c>
    </row>
    <row r="39" spans="2:14" ht="12.75" customHeight="1" x14ac:dyDescent="0.3">
      <c r="B39" s="43">
        <f t="shared" si="0"/>
        <v>29</v>
      </c>
      <c r="C39" s="39">
        <v>747</v>
      </c>
      <c r="D39" s="122" t="s">
        <v>242</v>
      </c>
      <c r="E39" s="123"/>
      <c r="F39" s="123"/>
      <c r="G39" s="124"/>
      <c r="H39" s="92" t="s">
        <v>111</v>
      </c>
      <c r="I39" s="41"/>
      <c r="J39" s="23">
        <v>30</v>
      </c>
      <c r="K39" s="42">
        <v>0</v>
      </c>
      <c r="L39" s="49">
        <v>9.5</v>
      </c>
      <c r="M39" s="50">
        <f t="shared" si="1"/>
        <v>0</v>
      </c>
      <c r="N39" s="51">
        <f t="shared" si="2"/>
        <v>0</v>
      </c>
    </row>
    <row r="40" spans="2:14" ht="12.75" customHeight="1" x14ac:dyDescent="0.3">
      <c r="B40" s="43">
        <f t="shared" si="0"/>
        <v>30</v>
      </c>
      <c r="C40" s="39">
        <v>748</v>
      </c>
      <c r="D40" s="122" t="s">
        <v>243</v>
      </c>
      <c r="E40" s="123"/>
      <c r="F40" s="123"/>
      <c r="G40" s="124"/>
      <c r="H40" s="92" t="s">
        <v>188</v>
      </c>
      <c r="I40" s="41"/>
      <c r="J40" s="23">
        <v>510</v>
      </c>
      <c r="K40" s="42">
        <v>0</v>
      </c>
      <c r="L40" s="49">
        <v>9.5</v>
      </c>
      <c r="M40" s="50">
        <f t="shared" si="1"/>
        <v>0</v>
      </c>
      <c r="N40" s="51">
        <f t="shared" si="2"/>
        <v>0</v>
      </c>
    </row>
    <row r="41" spans="2:14" ht="12.95" customHeight="1" x14ac:dyDescent="0.3">
      <c r="B41" s="43">
        <f t="shared" si="0"/>
        <v>31</v>
      </c>
      <c r="C41" s="39">
        <v>749</v>
      </c>
      <c r="D41" s="125" t="s">
        <v>244</v>
      </c>
      <c r="E41" s="125"/>
      <c r="F41" s="125"/>
      <c r="G41" s="125"/>
      <c r="H41" s="25" t="s">
        <v>24</v>
      </c>
      <c r="I41" s="41"/>
      <c r="J41" s="23">
        <v>150</v>
      </c>
      <c r="K41" s="42">
        <v>0</v>
      </c>
      <c r="L41" s="49">
        <v>9.5</v>
      </c>
      <c r="M41" s="50">
        <f t="shared" si="1"/>
        <v>0</v>
      </c>
      <c r="N41" s="51">
        <f t="shared" si="2"/>
        <v>0</v>
      </c>
    </row>
    <row r="42" spans="2:14" ht="12.75" customHeight="1" x14ac:dyDescent="0.3">
      <c r="B42" s="43">
        <f t="shared" si="0"/>
        <v>32</v>
      </c>
      <c r="C42" s="39">
        <v>750</v>
      </c>
      <c r="D42" s="125" t="s">
        <v>245</v>
      </c>
      <c r="E42" s="125"/>
      <c r="F42" s="125"/>
      <c r="G42" s="125"/>
      <c r="H42" s="93" t="s">
        <v>111</v>
      </c>
      <c r="I42" s="41"/>
      <c r="J42" s="23">
        <v>150</v>
      </c>
      <c r="K42" s="42">
        <v>0</v>
      </c>
      <c r="L42" s="49">
        <v>9.5</v>
      </c>
      <c r="M42" s="50">
        <f t="shared" si="1"/>
        <v>0</v>
      </c>
      <c r="N42" s="51">
        <f t="shared" si="2"/>
        <v>0</v>
      </c>
    </row>
    <row r="43" spans="2:14" ht="12.75" customHeight="1" x14ac:dyDescent="0.3">
      <c r="B43" s="43">
        <f t="shared" si="0"/>
        <v>33</v>
      </c>
      <c r="C43" s="39">
        <v>751</v>
      </c>
      <c r="D43" s="125" t="s">
        <v>246</v>
      </c>
      <c r="E43" s="125"/>
      <c r="F43" s="125"/>
      <c r="G43" s="125"/>
      <c r="H43" s="93" t="s">
        <v>111</v>
      </c>
      <c r="I43" s="41"/>
      <c r="J43" s="23">
        <v>120</v>
      </c>
      <c r="K43" s="42">
        <v>0</v>
      </c>
      <c r="L43" s="49">
        <v>9.5</v>
      </c>
      <c r="M43" s="50">
        <f t="shared" si="1"/>
        <v>0</v>
      </c>
      <c r="N43" s="51">
        <f t="shared" si="2"/>
        <v>0</v>
      </c>
    </row>
    <row r="44" spans="2:14" ht="12.75" customHeight="1" x14ac:dyDescent="0.3">
      <c r="B44" s="43">
        <f t="shared" si="0"/>
        <v>34</v>
      </c>
      <c r="C44" s="39">
        <v>752</v>
      </c>
      <c r="D44" s="119" t="s">
        <v>247</v>
      </c>
      <c r="E44" s="120"/>
      <c r="F44" s="120"/>
      <c r="G44" s="121"/>
      <c r="H44" s="94" t="s">
        <v>24</v>
      </c>
      <c r="I44" s="41"/>
      <c r="J44" s="23">
        <v>750</v>
      </c>
      <c r="K44" s="42">
        <v>0</v>
      </c>
      <c r="L44" s="49">
        <v>9.5</v>
      </c>
      <c r="M44" s="50">
        <f t="shared" si="1"/>
        <v>0</v>
      </c>
      <c r="N44" s="51">
        <f t="shared" si="2"/>
        <v>0</v>
      </c>
    </row>
    <row r="45" spans="2:14" ht="12.75" customHeight="1" x14ac:dyDescent="0.3">
      <c r="B45" s="43">
        <f t="shared" si="0"/>
        <v>35</v>
      </c>
      <c r="C45" s="39">
        <v>753</v>
      </c>
      <c r="D45" s="119" t="s">
        <v>371</v>
      </c>
      <c r="E45" s="120"/>
      <c r="F45" s="120"/>
      <c r="G45" s="121"/>
      <c r="H45" s="94" t="s">
        <v>24</v>
      </c>
      <c r="I45" s="41"/>
      <c r="J45" s="23">
        <v>30</v>
      </c>
      <c r="K45" s="42">
        <v>0</v>
      </c>
      <c r="L45" s="49">
        <v>9.5</v>
      </c>
      <c r="M45" s="50">
        <f t="shared" si="1"/>
        <v>0</v>
      </c>
      <c r="N45" s="51">
        <f t="shared" si="2"/>
        <v>0</v>
      </c>
    </row>
    <row r="46" spans="2:14" ht="12.75" customHeight="1" x14ac:dyDescent="0.3">
      <c r="B46" s="43">
        <f t="shared" si="0"/>
        <v>36</v>
      </c>
      <c r="C46" s="39">
        <v>754</v>
      </c>
      <c r="D46" s="119" t="s">
        <v>248</v>
      </c>
      <c r="E46" s="120"/>
      <c r="F46" s="120"/>
      <c r="G46" s="121"/>
      <c r="H46" s="94" t="s">
        <v>111</v>
      </c>
      <c r="I46" s="41"/>
      <c r="J46" s="23">
        <v>30</v>
      </c>
      <c r="K46" s="42">
        <v>0</v>
      </c>
      <c r="L46" s="49">
        <v>9.5</v>
      </c>
      <c r="M46" s="50">
        <f t="shared" si="1"/>
        <v>0</v>
      </c>
      <c r="N46" s="51">
        <f t="shared" si="2"/>
        <v>0</v>
      </c>
    </row>
    <row r="47" spans="2:14" s="32" customFormat="1" ht="12.75" customHeight="1" x14ac:dyDescent="0.3">
      <c r="B47" s="82"/>
      <c r="C47" s="82"/>
      <c r="D47" s="109" t="s">
        <v>249</v>
      </c>
      <c r="E47" s="109"/>
      <c r="F47" s="109"/>
      <c r="G47" s="109"/>
      <c r="H47" s="84"/>
      <c r="I47" s="84"/>
      <c r="J47" s="84"/>
      <c r="K47" s="84"/>
      <c r="L47" s="84"/>
      <c r="M47" s="84"/>
      <c r="N47" s="86">
        <f>SUM(N11:N46)</f>
        <v>0</v>
      </c>
    </row>
    <row r="48" spans="2:14" s="32" customFormat="1" ht="12.75" customHeight="1" x14ac:dyDescent="0.3"/>
    <row r="49" spans="2:12" s="32" customFormat="1" ht="12.75" customHeight="1" x14ac:dyDescent="0.3">
      <c r="B49" s="52" t="s">
        <v>93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2:12" s="32" customFormat="1" ht="12.75" customHeight="1" x14ac:dyDescent="0.3">
      <c r="B50" s="52" t="s">
        <v>94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2:12" s="32" customFormat="1" ht="12.75" customHeight="1" x14ac:dyDescent="0.3">
      <c r="B51" s="52" t="s">
        <v>95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2:12" s="32" customFormat="1" ht="12.75" customHeight="1" x14ac:dyDescent="0.3">
      <c r="B52" s="52" t="s">
        <v>131</v>
      </c>
      <c r="C52" s="52"/>
      <c r="D52" s="52"/>
      <c r="E52" s="52"/>
      <c r="F52" s="52"/>
      <c r="G52" s="52"/>
      <c r="H52" s="52"/>
      <c r="I52" s="53"/>
      <c r="J52" s="52"/>
      <c r="K52" s="52"/>
      <c r="L52" s="52"/>
    </row>
    <row r="53" spans="2:12" s="32" customFormat="1" ht="12.75" customHeight="1" x14ac:dyDescent="0.3">
      <c r="B53" s="54"/>
      <c r="C53" s="53"/>
      <c r="D53" s="53"/>
      <c r="E53" s="53"/>
      <c r="F53" s="53"/>
      <c r="G53" s="53"/>
      <c r="H53" s="53"/>
      <c r="I53" s="53"/>
      <c r="J53" s="52"/>
      <c r="K53" s="52"/>
      <c r="L53" s="52"/>
    </row>
    <row r="54" spans="2:12" s="32" customFormat="1" ht="12.75" customHeight="1" x14ac:dyDescent="0.3"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2:12" s="32" customFormat="1" ht="12.75" customHeight="1" x14ac:dyDescent="0.3">
      <c r="B55" s="55" t="s">
        <v>101</v>
      </c>
      <c r="C55" s="55"/>
      <c r="D55" s="55"/>
      <c r="E55" s="55"/>
      <c r="F55" s="55"/>
      <c r="G55" s="55"/>
      <c r="H55" s="56" t="s">
        <v>102</v>
      </c>
      <c r="I55" s="55"/>
      <c r="J55" s="55"/>
      <c r="K55" s="55" t="s">
        <v>103</v>
      </c>
      <c r="L55" s="55"/>
    </row>
  </sheetData>
  <sheetProtection algorithmName="SHA-512" hashValue="IDmx+qfjMi2xCpCQGBY+qdo3yeDPfFTYg9iTe+PT5GJF4mG+kN7aA2oAGxG+tRGE7McERBeUeBQlSUinqtiqOg==" saltValue="YnlV069Lro6fYQilfe9LrA==" spinCount="100000" sheet="1" objects="1" scenarios="1"/>
  <protectedRanges>
    <protectedRange sqref="D4:D5" name="Range1"/>
    <protectedRange sqref="E16" name="Obseg4"/>
  </protectedRanges>
  <mergeCells count="38">
    <mergeCell ref="D15:G15"/>
    <mergeCell ref="D10:G10"/>
    <mergeCell ref="D11:G11"/>
    <mergeCell ref="D12:G12"/>
    <mergeCell ref="D13:G13"/>
    <mergeCell ref="D14:G1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46:G46"/>
    <mergeCell ref="D47:G47"/>
    <mergeCell ref="D40:G40"/>
    <mergeCell ref="D41:G41"/>
    <mergeCell ref="D42:G42"/>
    <mergeCell ref="D43:G43"/>
    <mergeCell ref="D44:G44"/>
    <mergeCell ref="D45:G4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5"/>
  <sheetViews>
    <sheetView topLeftCell="A4" zoomScale="110" zoomScaleNormal="110" workbookViewId="0">
      <selection activeCell="L15" sqref="L15:M82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6" width="9.140625" style="7"/>
    <col min="7" max="7" width="7.85546875" style="7" customWidth="1"/>
    <col min="8" max="8" width="4.5703125" style="7" customWidth="1"/>
    <col min="9" max="9" width="37.85546875" style="7" customWidth="1"/>
    <col min="10" max="11" width="9.140625" style="7"/>
    <col min="12" max="13" width="13.7109375" style="7" customWidth="1"/>
    <col min="14" max="14" width="7.5703125" style="7" customWidth="1"/>
    <col min="15" max="17" width="11.85546875" style="7" customWidth="1"/>
    <col min="18" max="18" width="12.7109375" style="7" customWidth="1"/>
    <col min="19" max="256" width="9.140625" style="7"/>
    <col min="257" max="257" width="2.7109375" style="7" customWidth="1"/>
    <col min="258" max="258" width="5.28515625" style="7" customWidth="1"/>
    <col min="259" max="261" width="9.140625" style="7"/>
    <col min="262" max="262" width="7.85546875" style="7" customWidth="1"/>
    <col min="263" max="263" width="4.5703125" style="7" customWidth="1"/>
    <col min="264" max="264" width="37.85546875" style="7" customWidth="1"/>
    <col min="265" max="266" width="9.140625" style="7"/>
    <col min="267" max="268" width="13.7109375" style="7" customWidth="1"/>
    <col min="269" max="269" width="7.5703125" style="7" customWidth="1"/>
    <col min="270" max="272" width="11.85546875" style="7" customWidth="1"/>
    <col min="273" max="273" width="12.7109375" style="7" customWidth="1"/>
    <col min="274" max="512" width="9.140625" style="7"/>
    <col min="513" max="513" width="2.7109375" style="7" customWidth="1"/>
    <col min="514" max="514" width="5.28515625" style="7" customWidth="1"/>
    <col min="515" max="517" width="9.140625" style="7"/>
    <col min="518" max="518" width="7.85546875" style="7" customWidth="1"/>
    <col min="519" max="519" width="4.5703125" style="7" customWidth="1"/>
    <col min="520" max="520" width="37.85546875" style="7" customWidth="1"/>
    <col min="521" max="522" width="9.140625" style="7"/>
    <col min="523" max="524" width="13.7109375" style="7" customWidth="1"/>
    <col min="525" max="525" width="7.5703125" style="7" customWidth="1"/>
    <col min="526" max="528" width="11.85546875" style="7" customWidth="1"/>
    <col min="529" max="529" width="12.7109375" style="7" customWidth="1"/>
    <col min="530" max="768" width="9.140625" style="7"/>
    <col min="769" max="769" width="2.7109375" style="7" customWidth="1"/>
    <col min="770" max="770" width="5.28515625" style="7" customWidth="1"/>
    <col min="771" max="773" width="9.140625" style="7"/>
    <col min="774" max="774" width="7.85546875" style="7" customWidth="1"/>
    <col min="775" max="775" width="4.5703125" style="7" customWidth="1"/>
    <col min="776" max="776" width="37.85546875" style="7" customWidth="1"/>
    <col min="777" max="778" width="9.140625" style="7"/>
    <col min="779" max="780" width="13.7109375" style="7" customWidth="1"/>
    <col min="781" max="781" width="7.5703125" style="7" customWidth="1"/>
    <col min="782" max="784" width="11.85546875" style="7" customWidth="1"/>
    <col min="785" max="785" width="12.7109375" style="7" customWidth="1"/>
    <col min="786" max="1024" width="9.140625" style="7"/>
    <col min="1025" max="1025" width="2.7109375" style="7" customWidth="1"/>
    <col min="1026" max="1026" width="5.28515625" style="7" customWidth="1"/>
    <col min="1027" max="1029" width="9.140625" style="7"/>
    <col min="1030" max="1030" width="7.85546875" style="7" customWidth="1"/>
    <col min="1031" max="1031" width="4.5703125" style="7" customWidth="1"/>
    <col min="1032" max="1032" width="37.85546875" style="7" customWidth="1"/>
    <col min="1033" max="1034" width="9.140625" style="7"/>
    <col min="1035" max="1036" width="13.7109375" style="7" customWidth="1"/>
    <col min="1037" max="1037" width="7.5703125" style="7" customWidth="1"/>
    <col min="1038" max="1040" width="11.85546875" style="7" customWidth="1"/>
    <col min="1041" max="1041" width="12.7109375" style="7" customWidth="1"/>
    <col min="1042" max="1280" width="9.140625" style="7"/>
    <col min="1281" max="1281" width="2.7109375" style="7" customWidth="1"/>
    <col min="1282" max="1282" width="5.28515625" style="7" customWidth="1"/>
    <col min="1283" max="1285" width="9.140625" style="7"/>
    <col min="1286" max="1286" width="7.85546875" style="7" customWidth="1"/>
    <col min="1287" max="1287" width="4.5703125" style="7" customWidth="1"/>
    <col min="1288" max="1288" width="37.85546875" style="7" customWidth="1"/>
    <col min="1289" max="1290" width="9.140625" style="7"/>
    <col min="1291" max="1292" width="13.7109375" style="7" customWidth="1"/>
    <col min="1293" max="1293" width="7.5703125" style="7" customWidth="1"/>
    <col min="1294" max="1296" width="11.85546875" style="7" customWidth="1"/>
    <col min="1297" max="1297" width="12.7109375" style="7" customWidth="1"/>
    <col min="1298" max="1536" width="9.140625" style="7"/>
    <col min="1537" max="1537" width="2.7109375" style="7" customWidth="1"/>
    <col min="1538" max="1538" width="5.28515625" style="7" customWidth="1"/>
    <col min="1539" max="1541" width="9.140625" style="7"/>
    <col min="1542" max="1542" width="7.85546875" style="7" customWidth="1"/>
    <col min="1543" max="1543" width="4.5703125" style="7" customWidth="1"/>
    <col min="1544" max="1544" width="37.85546875" style="7" customWidth="1"/>
    <col min="1545" max="1546" width="9.140625" style="7"/>
    <col min="1547" max="1548" width="13.7109375" style="7" customWidth="1"/>
    <col min="1549" max="1549" width="7.5703125" style="7" customWidth="1"/>
    <col min="1550" max="1552" width="11.85546875" style="7" customWidth="1"/>
    <col min="1553" max="1553" width="12.7109375" style="7" customWidth="1"/>
    <col min="1554" max="1792" width="9.140625" style="7"/>
    <col min="1793" max="1793" width="2.7109375" style="7" customWidth="1"/>
    <col min="1794" max="1794" width="5.28515625" style="7" customWidth="1"/>
    <col min="1795" max="1797" width="9.140625" style="7"/>
    <col min="1798" max="1798" width="7.85546875" style="7" customWidth="1"/>
    <col min="1799" max="1799" width="4.5703125" style="7" customWidth="1"/>
    <col min="1800" max="1800" width="37.85546875" style="7" customWidth="1"/>
    <col min="1801" max="1802" width="9.140625" style="7"/>
    <col min="1803" max="1804" width="13.7109375" style="7" customWidth="1"/>
    <col min="1805" max="1805" width="7.5703125" style="7" customWidth="1"/>
    <col min="1806" max="1808" width="11.85546875" style="7" customWidth="1"/>
    <col min="1809" max="1809" width="12.7109375" style="7" customWidth="1"/>
    <col min="1810" max="2048" width="9.140625" style="7"/>
    <col min="2049" max="2049" width="2.7109375" style="7" customWidth="1"/>
    <col min="2050" max="2050" width="5.28515625" style="7" customWidth="1"/>
    <col min="2051" max="2053" width="9.140625" style="7"/>
    <col min="2054" max="2054" width="7.85546875" style="7" customWidth="1"/>
    <col min="2055" max="2055" width="4.5703125" style="7" customWidth="1"/>
    <col min="2056" max="2056" width="37.85546875" style="7" customWidth="1"/>
    <col min="2057" max="2058" width="9.140625" style="7"/>
    <col min="2059" max="2060" width="13.7109375" style="7" customWidth="1"/>
    <col min="2061" max="2061" width="7.5703125" style="7" customWidth="1"/>
    <col min="2062" max="2064" width="11.85546875" style="7" customWidth="1"/>
    <col min="2065" max="2065" width="12.7109375" style="7" customWidth="1"/>
    <col min="2066" max="2304" width="9.140625" style="7"/>
    <col min="2305" max="2305" width="2.7109375" style="7" customWidth="1"/>
    <col min="2306" max="2306" width="5.28515625" style="7" customWidth="1"/>
    <col min="2307" max="2309" width="9.140625" style="7"/>
    <col min="2310" max="2310" width="7.85546875" style="7" customWidth="1"/>
    <col min="2311" max="2311" width="4.5703125" style="7" customWidth="1"/>
    <col min="2312" max="2312" width="37.85546875" style="7" customWidth="1"/>
    <col min="2313" max="2314" width="9.140625" style="7"/>
    <col min="2315" max="2316" width="13.7109375" style="7" customWidth="1"/>
    <col min="2317" max="2317" width="7.5703125" style="7" customWidth="1"/>
    <col min="2318" max="2320" width="11.85546875" style="7" customWidth="1"/>
    <col min="2321" max="2321" width="12.7109375" style="7" customWidth="1"/>
    <col min="2322" max="2560" width="9.140625" style="7"/>
    <col min="2561" max="2561" width="2.7109375" style="7" customWidth="1"/>
    <col min="2562" max="2562" width="5.28515625" style="7" customWidth="1"/>
    <col min="2563" max="2565" width="9.140625" style="7"/>
    <col min="2566" max="2566" width="7.85546875" style="7" customWidth="1"/>
    <col min="2567" max="2567" width="4.5703125" style="7" customWidth="1"/>
    <col min="2568" max="2568" width="37.85546875" style="7" customWidth="1"/>
    <col min="2569" max="2570" width="9.140625" style="7"/>
    <col min="2571" max="2572" width="13.7109375" style="7" customWidth="1"/>
    <col min="2573" max="2573" width="7.5703125" style="7" customWidth="1"/>
    <col min="2574" max="2576" width="11.85546875" style="7" customWidth="1"/>
    <col min="2577" max="2577" width="12.7109375" style="7" customWidth="1"/>
    <col min="2578" max="2816" width="9.140625" style="7"/>
    <col min="2817" max="2817" width="2.7109375" style="7" customWidth="1"/>
    <col min="2818" max="2818" width="5.28515625" style="7" customWidth="1"/>
    <col min="2819" max="2821" width="9.140625" style="7"/>
    <col min="2822" max="2822" width="7.85546875" style="7" customWidth="1"/>
    <col min="2823" max="2823" width="4.5703125" style="7" customWidth="1"/>
    <col min="2824" max="2824" width="37.85546875" style="7" customWidth="1"/>
    <col min="2825" max="2826" width="9.140625" style="7"/>
    <col min="2827" max="2828" width="13.7109375" style="7" customWidth="1"/>
    <col min="2829" max="2829" width="7.5703125" style="7" customWidth="1"/>
    <col min="2830" max="2832" width="11.85546875" style="7" customWidth="1"/>
    <col min="2833" max="2833" width="12.7109375" style="7" customWidth="1"/>
    <col min="2834" max="3072" width="9.140625" style="7"/>
    <col min="3073" max="3073" width="2.7109375" style="7" customWidth="1"/>
    <col min="3074" max="3074" width="5.28515625" style="7" customWidth="1"/>
    <col min="3075" max="3077" width="9.140625" style="7"/>
    <col min="3078" max="3078" width="7.85546875" style="7" customWidth="1"/>
    <col min="3079" max="3079" width="4.5703125" style="7" customWidth="1"/>
    <col min="3080" max="3080" width="37.85546875" style="7" customWidth="1"/>
    <col min="3081" max="3082" width="9.140625" style="7"/>
    <col min="3083" max="3084" width="13.7109375" style="7" customWidth="1"/>
    <col min="3085" max="3085" width="7.5703125" style="7" customWidth="1"/>
    <col min="3086" max="3088" width="11.85546875" style="7" customWidth="1"/>
    <col min="3089" max="3089" width="12.7109375" style="7" customWidth="1"/>
    <col min="3090" max="3328" width="9.140625" style="7"/>
    <col min="3329" max="3329" width="2.7109375" style="7" customWidth="1"/>
    <col min="3330" max="3330" width="5.28515625" style="7" customWidth="1"/>
    <col min="3331" max="3333" width="9.140625" style="7"/>
    <col min="3334" max="3334" width="7.85546875" style="7" customWidth="1"/>
    <col min="3335" max="3335" width="4.5703125" style="7" customWidth="1"/>
    <col min="3336" max="3336" width="37.85546875" style="7" customWidth="1"/>
    <col min="3337" max="3338" width="9.140625" style="7"/>
    <col min="3339" max="3340" width="13.7109375" style="7" customWidth="1"/>
    <col min="3341" max="3341" width="7.5703125" style="7" customWidth="1"/>
    <col min="3342" max="3344" width="11.85546875" style="7" customWidth="1"/>
    <col min="3345" max="3345" width="12.7109375" style="7" customWidth="1"/>
    <col min="3346" max="3584" width="9.140625" style="7"/>
    <col min="3585" max="3585" width="2.7109375" style="7" customWidth="1"/>
    <col min="3586" max="3586" width="5.28515625" style="7" customWidth="1"/>
    <col min="3587" max="3589" width="9.140625" style="7"/>
    <col min="3590" max="3590" width="7.85546875" style="7" customWidth="1"/>
    <col min="3591" max="3591" width="4.5703125" style="7" customWidth="1"/>
    <col min="3592" max="3592" width="37.85546875" style="7" customWidth="1"/>
    <col min="3593" max="3594" width="9.140625" style="7"/>
    <col min="3595" max="3596" width="13.7109375" style="7" customWidth="1"/>
    <col min="3597" max="3597" width="7.5703125" style="7" customWidth="1"/>
    <col min="3598" max="3600" width="11.85546875" style="7" customWidth="1"/>
    <col min="3601" max="3601" width="12.7109375" style="7" customWidth="1"/>
    <col min="3602" max="3840" width="9.140625" style="7"/>
    <col min="3841" max="3841" width="2.7109375" style="7" customWidth="1"/>
    <col min="3842" max="3842" width="5.28515625" style="7" customWidth="1"/>
    <col min="3843" max="3845" width="9.140625" style="7"/>
    <col min="3846" max="3846" width="7.85546875" style="7" customWidth="1"/>
    <col min="3847" max="3847" width="4.5703125" style="7" customWidth="1"/>
    <col min="3848" max="3848" width="37.85546875" style="7" customWidth="1"/>
    <col min="3849" max="3850" width="9.140625" style="7"/>
    <col min="3851" max="3852" width="13.7109375" style="7" customWidth="1"/>
    <col min="3853" max="3853" width="7.5703125" style="7" customWidth="1"/>
    <col min="3854" max="3856" width="11.85546875" style="7" customWidth="1"/>
    <col min="3857" max="3857" width="12.7109375" style="7" customWidth="1"/>
    <col min="3858" max="4096" width="9.140625" style="7"/>
    <col min="4097" max="4097" width="2.7109375" style="7" customWidth="1"/>
    <col min="4098" max="4098" width="5.28515625" style="7" customWidth="1"/>
    <col min="4099" max="4101" width="9.140625" style="7"/>
    <col min="4102" max="4102" width="7.85546875" style="7" customWidth="1"/>
    <col min="4103" max="4103" width="4.5703125" style="7" customWidth="1"/>
    <col min="4104" max="4104" width="37.85546875" style="7" customWidth="1"/>
    <col min="4105" max="4106" width="9.140625" style="7"/>
    <col min="4107" max="4108" width="13.7109375" style="7" customWidth="1"/>
    <col min="4109" max="4109" width="7.5703125" style="7" customWidth="1"/>
    <col min="4110" max="4112" width="11.85546875" style="7" customWidth="1"/>
    <col min="4113" max="4113" width="12.7109375" style="7" customWidth="1"/>
    <col min="4114" max="4352" width="9.140625" style="7"/>
    <col min="4353" max="4353" width="2.7109375" style="7" customWidth="1"/>
    <col min="4354" max="4354" width="5.28515625" style="7" customWidth="1"/>
    <col min="4355" max="4357" width="9.140625" style="7"/>
    <col min="4358" max="4358" width="7.85546875" style="7" customWidth="1"/>
    <col min="4359" max="4359" width="4.5703125" style="7" customWidth="1"/>
    <col min="4360" max="4360" width="37.85546875" style="7" customWidth="1"/>
    <col min="4361" max="4362" width="9.140625" style="7"/>
    <col min="4363" max="4364" width="13.7109375" style="7" customWidth="1"/>
    <col min="4365" max="4365" width="7.5703125" style="7" customWidth="1"/>
    <col min="4366" max="4368" width="11.85546875" style="7" customWidth="1"/>
    <col min="4369" max="4369" width="12.7109375" style="7" customWidth="1"/>
    <col min="4370" max="4608" width="9.140625" style="7"/>
    <col min="4609" max="4609" width="2.7109375" style="7" customWidth="1"/>
    <col min="4610" max="4610" width="5.28515625" style="7" customWidth="1"/>
    <col min="4611" max="4613" width="9.140625" style="7"/>
    <col min="4614" max="4614" width="7.85546875" style="7" customWidth="1"/>
    <col min="4615" max="4615" width="4.5703125" style="7" customWidth="1"/>
    <col min="4616" max="4616" width="37.85546875" style="7" customWidth="1"/>
    <col min="4617" max="4618" width="9.140625" style="7"/>
    <col min="4619" max="4620" width="13.7109375" style="7" customWidth="1"/>
    <col min="4621" max="4621" width="7.5703125" style="7" customWidth="1"/>
    <col min="4622" max="4624" width="11.85546875" style="7" customWidth="1"/>
    <col min="4625" max="4625" width="12.7109375" style="7" customWidth="1"/>
    <col min="4626" max="4864" width="9.140625" style="7"/>
    <col min="4865" max="4865" width="2.7109375" style="7" customWidth="1"/>
    <col min="4866" max="4866" width="5.28515625" style="7" customWidth="1"/>
    <col min="4867" max="4869" width="9.140625" style="7"/>
    <col min="4870" max="4870" width="7.85546875" style="7" customWidth="1"/>
    <col min="4871" max="4871" width="4.5703125" style="7" customWidth="1"/>
    <col min="4872" max="4872" width="37.85546875" style="7" customWidth="1"/>
    <col min="4873" max="4874" width="9.140625" style="7"/>
    <col min="4875" max="4876" width="13.7109375" style="7" customWidth="1"/>
    <col min="4877" max="4877" width="7.5703125" style="7" customWidth="1"/>
    <col min="4878" max="4880" width="11.85546875" style="7" customWidth="1"/>
    <col min="4881" max="4881" width="12.7109375" style="7" customWidth="1"/>
    <col min="4882" max="5120" width="9.140625" style="7"/>
    <col min="5121" max="5121" width="2.7109375" style="7" customWidth="1"/>
    <col min="5122" max="5122" width="5.28515625" style="7" customWidth="1"/>
    <col min="5123" max="5125" width="9.140625" style="7"/>
    <col min="5126" max="5126" width="7.85546875" style="7" customWidth="1"/>
    <col min="5127" max="5127" width="4.5703125" style="7" customWidth="1"/>
    <col min="5128" max="5128" width="37.85546875" style="7" customWidth="1"/>
    <col min="5129" max="5130" width="9.140625" style="7"/>
    <col min="5131" max="5132" width="13.7109375" style="7" customWidth="1"/>
    <col min="5133" max="5133" width="7.5703125" style="7" customWidth="1"/>
    <col min="5134" max="5136" width="11.85546875" style="7" customWidth="1"/>
    <col min="5137" max="5137" width="12.7109375" style="7" customWidth="1"/>
    <col min="5138" max="5376" width="9.140625" style="7"/>
    <col min="5377" max="5377" width="2.7109375" style="7" customWidth="1"/>
    <col min="5378" max="5378" width="5.28515625" style="7" customWidth="1"/>
    <col min="5379" max="5381" width="9.140625" style="7"/>
    <col min="5382" max="5382" width="7.85546875" style="7" customWidth="1"/>
    <col min="5383" max="5383" width="4.5703125" style="7" customWidth="1"/>
    <col min="5384" max="5384" width="37.85546875" style="7" customWidth="1"/>
    <col min="5385" max="5386" width="9.140625" style="7"/>
    <col min="5387" max="5388" width="13.7109375" style="7" customWidth="1"/>
    <col min="5389" max="5389" width="7.5703125" style="7" customWidth="1"/>
    <col min="5390" max="5392" width="11.85546875" style="7" customWidth="1"/>
    <col min="5393" max="5393" width="12.7109375" style="7" customWidth="1"/>
    <col min="5394" max="5632" width="9.140625" style="7"/>
    <col min="5633" max="5633" width="2.7109375" style="7" customWidth="1"/>
    <col min="5634" max="5634" width="5.28515625" style="7" customWidth="1"/>
    <col min="5635" max="5637" width="9.140625" style="7"/>
    <col min="5638" max="5638" width="7.85546875" style="7" customWidth="1"/>
    <col min="5639" max="5639" width="4.5703125" style="7" customWidth="1"/>
    <col min="5640" max="5640" width="37.85546875" style="7" customWidth="1"/>
    <col min="5641" max="5642" width="9.140625" style="7"/>
    <col min="5643" max="5644" width="13.7109375" style="7" customWidth="1"/>
    <col min="5645" max="5645" width="7.5703125" style="7" customWidth="1"/>
    <col min="5646" max="5648" width="11.85546875" style="7" customWidth="1"/>
    <col min="5649" max="5649" width="12.7109375" style="7" customWidth="1"/>
    <col min="5650" max="5888" width="9.140625" style="7"/>
    <col min="5889" max="5889" width="2.7109375" style="7" customWidth="1"/>
    <col min="5890" max="5890" width="5.28515625" style="7" customWidth="1"/>
    <col min="5891" max="5893" width="9.140625" style="7"/>
    <col min="5894" max="5894" width="7.85546875" style="7" customWidth="1"/>
    <col min="5895" max="5895" width="4.5703125" style="7" customWidth="1"/>
    <col min="5896" max="5896" width="37.85546875" style="7" customWidth="1"/>
    <col min="5897" max="5898" width="9.140625" style="7"/>
    <col min="5899" max="5900" width="13.7109375" style="7" customWidth="1"/>
    <col min="5901" max="5901" width="7.5703125" style="7" customWidth="1"/>
    <col min="5902" max="5904" width="11.85546875" style="7" customWidth="1"/>
    <col min="5905" max="5905" width="12.7109375" style="7" customWidth="1"/>
    <col min="5906" max="6144" width="9.140625" style="7"/>
    <col min="6145" max="6145" width="2.7109375" style="7" customWidth="1"/>
    <col min="6146" max="6146" width="5.28515625" style="7" customWidth="1"/>
    <col min="6147" max="6149" width="9.140625" style="7"/>
    <col min="6150" max="6150" width="7.85546875" style="7" customWidth="1"/>
    <col min="6151" max="6151" width="4.5703125" style="7" customWidth="1"/>
    <col min="6152" max="6152" width="37.85546875" style="7" customWidth="1"/>
    <col min="6153" max="6154" width="9.140625" style="7"/>
    <col min="6155" max="6156" width="13.7109375" style="7" customWidth="1"/>
    <col min="6157" max="6157" width="7.5703125" style="7" customWidth="1"/>
    <col min="6158" max="6160" width="11.85546875" style="7" customWidth="1"/>
    <col min="6161" max="6161" width="12.7109375" style="7" customWidth="1"/>
    <col min="6162" max="6400" width="9.140625" style="7"/>
    <col min="6401" max="6401" width="2.7109375" style="7" customWidth="1"/>
    <col min="6402" max="6402" width="5.28515625" style="7" customWidth="1"/>
    <col min="6403" max="6405" width="9.140625" style="7"/>
    <col min="6406" max="6406" width="7.85546875" style="7" customWidth="1"/>
    <col min="6407" max="6407" width="4.5703125" style="7" customWidth="1"/>
    <col min="6408" max="6408" width="37.85546875" style="7" customWidth="1"/>
    <col min="6409" max="6410" width="9.140625" style="7"/>
    <col min="6411" max="6412" width="13.7109375" style="7" customWidth="1"/>
    <col min="6413" max="6413" width="7.5703125" style="7" customWidth="1"/>
    <col min="6414" max="6416" width="11.85546875" style="7" customWidth="1"/>
    <col min="6417" max="6417" width="12.7109375" style="7" customWidth="1"/>
    <col min="6418" max="6656" width="9.140625" style="7"/>
    <col min="6657" max="6657" width="2.7109375" style="7" customWidth="1"/>
    <col min="6658" max="6658" width="5.28515625" style="7" customWidth="1"/>
    <col min="6659" max="6661" width="9.140625" style="7"/>
    <col min="6662" max="6662" width="7.85546875" style="7" customWidth="1"/>
    <col min="6663" max="6663" width="4.5703125" style="7" customWidth="1"/>
    <col min="6664" max="6664" width="37.85546875" style="7" customWidth="1"/>
    <col min="6665" max="6666" width="9.140625" style="7"/>
    <col min="6667" max="6668" width="13.7109375" style="7" customWidth="1"/>
    <col min="6669" max="6669" width="7.5703125" style="7" customWidth="1"/>
    <col min="6670" max="6672" width="11.85546875" style="7" customWidth="1"/>
    <col min="6673" max="6673" width="12.7109375" style="7" customWidth="1"/>
    <col min="6674" max="6912" width="9.140625" style="7"/>
    <col min="6913" max="6913" width="2.7109375" style="7" customWidth="1"/>
    <col min="6914" max="6914" width="5.28515625" style="7" customWidth="1"/>
    <col min="6915" max="6917" width="9.140625" style="7"/>
    <col min="6918" max="6918" width="7.85546875" style="7" customWidth="1"/>
    <col min="6919" max="6919" width="4.5703125" style="7" customWidth="1"/>
    <col min="6920" max="6920" width="37.85546875" style="7" customWidth="1"/>
    <col min="6921" max="6922" width="9.140625" style="7"/>
    <col min="6923" max="6924" width="13.7109375" style="7" customWidth="1"/>
    <col min="6925" max="6925" width="7.5703125" style="7" customWidth="1"/>
    <col min="6926" max="6928" width="11.85546875" style="7" customWidth="1"/>
    <col min="6929" max="6929" width="12.7109375" style="7" customWidth="1"/>
    <col min="6930" max="7168" width="9.140625" style="7"/>
    <col min="7169" max="7169" width="2.7109375" style="7" customWidth="1"/>
    <col min="7170" max="7170" width="5.28515625" style="7" customWidth="1"/>
    <col min="7171" max="7173" width="9.140625" style="7"/>
    <col min="7174" max="7174" width="7.85546875" style="7" customWidth="1"/>
    <col min="7175" max="7175" width="4.5703125" style="7" customWidth="1"/>
    <col min="7176" max="7176" width="37.85546875" style="7" customWidth="1"/>
    <col min="7177" max="7178" width="9.140625" style="7"/>
    <col min="7179" max="7180" width="13.7109375" style="7" customWidth="1"/>
    <col min="7181" max="7181" width="7.5703125" style="7" customWidth="1"/>
    <col min="7182" max="7184" width="11.85546875" style="7" customWidth="1"/>
    <col min="7185" max="7185" width="12.7109375" style="7" customWidth="1"/>
    <col min="7186" max="7424" width="9.140625" style="7"/>
    <col min="7425" max="7425" width="2.7109375" style="7" customWidth="1"/>
    <col min="7426" max="7426" width="5.28515625" style="7" customWidth="1"/>
    <col min="7427" max="7429" width="9.140625" style="7"/>
    <col min="7430" max="7430" width="7.85546875" style="7" customWidth="1"/>
    <col min="7431" max="7431" width="4.5703125" style="7" customWidth="1"/>
    <col min="7432" max="7432" width="37.85546875" style="7" customWidth="1"/>
    <col min="7433" max="7434" width="9.140625" style="7"/>
    <col min="7435" max="7436" width="13.7109375" style="7" customWidth="1"/>
    <col min="7437" max="7437" width="7.5703125" style="7" customWidth="1"/>
    <col min="7438" max="7440" width="11.85546875" style="7" customWidth="1"/>
    <col min="7441" max="7441" width="12.7109375" style="7" customWidth="1"/>
    <col min="7442" max="7680" width="9.140625" style="7"/>
    <col min="7681" max="7681" width="2.7109375" style="7" customWidth="1"/>
    <col min="7682" max="7682" width="5.28515625" style="7" customWidth="1"/>
    <col min="7683" max="7685" width="9.140625" style="7"/>
    <col min="7686" max="7686" width="7.85546875" style="7" customWidth="1"/>
    <col min="7687" max="7687" width="4.5703125" style="7" customWidth="1"/>
    <col min="7688" max="7688" width="37.85546875" style="7" customWidth="1"/>
    <col min="7689" max="7690" width="9.140625" style="7"/>
    <col min="7691" max="7692" width="13.7109375" style="7" customWidth="1"/>
    <col min="7693" max="7693" width="7.5703125" style="7" customWidth="1"/>
    <col min="7694" max="7696" width="11.85546875" style="7" customWidth="1"/>
    <col min="7697" max="7697" width="12.7109375" style="7" customWidth="1"/>
    <col min="7698" max="7936" width="9.140625" style="7"/>
    <col min="7937" max="7937" width="2.7109375" style="7" customWidth="1"/>
    <col min="7938" max="7938" width="5.28515625" style="7" customWidth="1"/>
    <col min="7939" max="7941" width="9.140625" style="7"/>
    <col min="7942" max="7942" width="7.85546875" style="7" customWidth="1"/>
    <col min="7943" max="7943" width="4.5703125" style="7" customWidth="1"/>
    <col min="7944" max="7944" width="37.85546875" style="7" customWidth="1"/>
    <col min="7945" max="7946" width="9.140625" style="7"/>
    <col min="7947" max="7948" width="13.7109375" style="7" customWidth="1"/>
    <col min="7949" max="7949" width="7.5703125" style="7" customWidth="1"/>
    <col min="7950" max="7952" width="11.85546875" style="7" customWidth="1"/>
    <col min="7953" max="7953" width="12.7109375" style="7" customWidth="1"/>
    <col min="7954" max="8192" width="9.140625" style="7"/>
    <col min="8193" max="8193" width="2.7109375" style="7" customWidth="1"/>
    <col min="8194" max="8194" width="5.28515625" style="7" customWidth="1"/>
    <col min="8195" max="8197" width="9.140625" style="7"/>
    <col min="8198" max="8198" width="7.85546875" style="7" customWidth="1"/>
    <col min="8199" max="8199" width="4.5703125" style="7" customWidth="1"/>
    <col min="8200" max="8200" width="37.85546875" style="7" customWidth="1"/>
    <col min="8201" max="8202" width="9.140625" style="7"/>
    <col min="8203" max="8204" width="13.7109375" style="7" customWidth="1"/>
    <col min="8205" max="8205" width="7.5703125" style="7" customWidth="1"/>
    <col min="8206" max="8208" width="11.85546875" style="7" customWidth="1"/>
    <col min="8209" max="8209" width="12.7109375" style="7" customWidth="1"/>
    <col min="8210" max="8448" width="9.140625" style="7"/>
    <col min="8449" max="8449" width="2.7109375" style="7" customWidth="1"/>
    <col min="8450" max="8450" width="5.28515625" style="7" customWidth="1"/>
    <col min="8451" max="8453" width="9.140625" style="7"/>
    <col min="8454" max="8454" width="7.85546875" style="7" customWidth="1"/>
    <col min="8455" max="8455" width="4.5703125" style="7" customWidth="1"/>
    <col min="8456" max="8456" width="37.85546875" style="7" customWidth="1"/>
    <col min="8457" max="8458" width="9.140625" style="7"/>
    <col min="8459" max="8460" width="13.7109375" style="7" customWidth="1"/>
    <col min="8461" max="8461" width="7.5703125" style="7" customWidth="1"/>
    <col min="8462" max="8464" width="11.85546875" style="7" customWidth="1"/>
    <col min="8465" max="8465" width="12.7109375" style="7" customWidth="1"/>
    <col min="8466" max="8704" width="9.140625" style="7"/>
    <col min="8705" max="8705" width="2.7109375" style="7" customWidth="1"/>
    <col min="8706" max="8706" width="5.28515625" style="7" customWidth="1"/>
    <col min="8707" max="8709" width="9.140625" style="7"/>
    <col min="8710" max="8710" width="7.85546875" style="7" customWidth="1"/>
    <col min="8711" max="8711" width="4.5703125" style="7" customWidth="1"/>
    <col min="8712" max="8712" width="37.85546875" style="7" customWidth="1"/>
    <col min="8713" max="8714" width="9.140625" style="7"/>
    <col min="8715" max="8716" width="13.7109375" style="7" customWidth="1"/>
    <col min="8717" max="8717" width="7.5703125" style="7" customWidth="1"/>
    <col min="8718" max="8720" width="11.85546875" style="7" customWidth="1"/>
    <col min="8721" max="8721" width="12.7109375" style="7" customWidth="1"/>
    <col min="8722" max="8960" width="9.140625" style="7"/>
    <col min="8961" max="8961" width="2.7109375" style="7" customWidth="1"/>
    <col min="8962" max="8962" width="5.28515625" style="7" customWidth="1"/>
    <col min="8963" max="8965" width="9.140625" style="7"/>
    <col min="8966" max="8966" width="7.85546875" style="7" customWidth="1"/>
    <col min="8967" max="8967" width="4.5703125" style="7" customWidth="1"/>
    <col min="8968" max="8968" width="37.85546875" style="7" customWidth="1"/>
    <col min="8969" max="8970" width="9.140625" style="7"/>
    <col min="8971" max="8972" width="13.7109375" style="7" customWidth="1"/>
    <col min="8973" max="8973" width="7.5703125" style="7" customWidth="1"/>
    <col min="8974" max="8976" width="11.85546875" style="7" customWidth="1"/>
    <col min="8977" max="8977" width="12.7109375" style="7" customWidth="1"/>
    <col min="8978" max="9216" width="9.140625" style="7"/>
    <col min="9217" max="9217" width="2.7109375" style="7" customWidth="1"/>
    <col min="9218" max="9218" width="5.28515625" style="7" customWidth="1"/>
    <col min="9219" max="9221" width="9.140625" style="7"/>
    <col min="9222" max="9222" width="7.85546875" style="7" customWidth="1"/>
    <col min="9223" max="9223" width="4.5703125" style="7" customWidth="1"/>
    <col min="9224" max="9224" width="37.85546875" style="7" customWidth="1"/>
    <col min="9225" max="9226" width="9.140625" style="7"/>
    <col min="9227" max="9228" width="13.7109375" style="7" customWidth="1"/>
    <col min="9229" max="9229" width="7.5703125" style="7" customWidth="1"/>
    <col min="9230" max="9232" width="11.85546875" style="7" customWidth="1"/>
    <col min="9233" max="9233" width="12.7109375" style="7" customWidth="1"/>
    <col min="9234" max="9472" width="9.140625" style="7"/>
    <col min="9473" max="9473" width="2.7109375" style="7" customWidth="1"/>
    <col min="9474" max="9474" width="5.28515625" style="7" customWidth="1"/>
    <col min="9475" max="9477" width="9.140625" style="7"/>
    <col min="9478" max="9478" width="7.85546875" style="7" customWidth="1"/>
    <col min="9479" max="9479" width="4.5703125" style="7" customWidth="1"/>
    <col min="9480" max="9480" width="37.85546875" style="7" customWidth="1"/>
    <col min="9481" max="9482" width="9.140625" style="7"/>
    <col min="9483" max="9484" width="13.7109375" style="7" customWidth="1"/>
    <col min="9485" max="9485" width="7.5703125" style="7" customWidth="1"/>
    <col min="9486" max="9488" width="11.85546875" style="7" customWidth="1"/>
    <col min="9489" max="9489" width="12.7109375" style="7" customWidth="1"/>
    <col min="9490" max="9728" width="9.140625" style="7"/>
    <col min="9729" max="9729" width="2.7109375" style="7" customWidth="1"/>
    <col min="9730" max="9730" width="5.28515625" style="7" customWidth="1"/>
    <col min="9731" max="9733" width="9.140625" style="7"/>
    <col min="9734" max="9734" width="7.85546875" style="7" customWidth="1"/>
    <col min="9735" max="9735" width="4.5703125" style="7" customWidth="1"/>
    <col min="9736" max="9736" width="37.85546875" style="7" customWidth="1"/>
    <col min="9737" max="9738" width="9.140625" style="7"/>
    <col min="9739" max="9740" width="13.7109375" style="7" customWidth="1"/>
    <col min="9741" max="9741" width="7.5703125" style="7" customWidth="1"/>
    <col min="9742" max="9744" width="11.85546875" style="7" customWidth="1"/>
    <col min="9745" max="9745" width="12.7109375" style="7" customWidth="1"/>
    <col min="9746" max="9984" width="9.140625" style="7"/>
    <col min="9985" max="9985" width="2.7109375" style="7" customWidth="1"/>
    <col min="9986" max="9986" width="5.28515625" style="7" customWidth="1"/>
    <col min="9987" max="9989" width="9.140625" style="7"/>
    <col min="9990" max="9990" width="7.85546875" style="7" customWidth="1"/>
    <col min="9991" max="9991" width="4.5703125" style="7" customWidth="1"/>
    <col min="9992" max="9992" width="37.85546875" style="7" customWidth="1"/>
    <col min="9993" max="9994" width="9.140625" style="7"/>
    <col min="9995" max="9996" width="13.7109375" style="7" customWidth="1"/>
    <col min="9997" max="9997" width="7.5703125" style="7" customWidth="1"/>
    <col min="9998" max="10000" width="11.85546875" style="7" customWidth="1"/>
    <col min="10001" max="10001" width="12.7109375" style="7" customWidth="1"/>
    <col min="10002" max="10240" width="9.140625" style="7"/>
    <col min="10241" max="10241" width="2.7109375" style="7" customWidth="1"/>
    <col min="10242" max="10242" width="5.28515625" style="7" customWidth="1"/>
    <col min="10243" max="10245" width="9.140625" style="7"/>
    <col min="10246" max="10246" width="7.85546875" style="7" customWidth="1"/>
    <col min="10247" max="10247" width="4.5703125" style="7" customWidth="1"/>
    <col min="10248" max="10248" width="37.85546875" style="7" customWidth="1"/>
    <col min="10249" max="10250" width="9.140625" style="7"/>
    <col min="10251" max="10252" width="13.7109375" style="7" customWidth="1"/>
    <col min="10253" max="10253" width="7.5703125" style="7" customWidth="1"/>
    <col min="10254" max="10256" width="11.85546875" style="7" customWidth="1"/>
    <col min="10257" max="10257" width="12.7109375" style="7" customWidth="1"/>
    <col min="10258" max="10496" width="9.140625" style="7"/>
    <col min="10497" max="10497" width="2.7109375" style="7" customWidth="1"/>
    <col min="10498" max="10498" width="5.28515625" style="7" customWidth="1"/>
    <col min="10499" max="10501" width="9.140625" style="7"/>
    <col min="10502" max="10502" width="7.85546875" style="7" customWidth="1"/>
    <col min="10503" max="10503" width="4.5703125" style="7" customWidth="1"/>
    <col min="10504" max="10504" width="37.85546875" style="7" customWidth="1"/>
    <col min="10505" max="10506" width="9.140625" style="7"/>
    <col min="10507" max="10508" width="13.7109375" style="7" customWidth="1"/>
    <col min="10509" max="10509" width="7.5703125" style="7" customWidth="1"/>
    <col min="10510" max="10512" width="11.85546875" style="7" customWidth="1"/>
    <col min="10513" max="10513" width="12.7109375" style="7" customWidth="1"/>
    <col min="10514" max="10752" width="9.140625" style="7"/>
    <col min="10753" max="10753" width="2.7109375" style="7" customWidth="1"/>
    <col min="10754" max="10754" width="5.28515625" style="7" customWidth="1"/>
    <col min="10755" max="10757" width="9.140625" style="7"/>
    <col min="10758" max="10758" width="7.85546875" style="7" customWidth="1"/>
    <col min="10759" max="10759" width="4.5703125" style="7" customWidth="1"/>
    <col min="10760" max="10760" width="37.85546875" style="7" customWidth="1"/>
    <col min="10761" max="10762" width="9.140625" style="7"/>
    <col min="10763" max="10764" width="13.7109375" style="7" customWidth="1"/>
    <col min="10765" max="10765" width="7.5703125" style="7" customWidth="1"/>
    <col min="10766" max="10768" width="11.85546875" style="7" customWidth="1"/>
    <col min="10769" max="10769" width="12.7109375" style="7" customWidth="1"/>
    <col min="10770" max="11008" width="9.140625" style="7"/>
    <col min="11009" max="11009" width="2.7109375" style="7" customWidth="1"/>
    <col min="11010" max="11010" width="5.28515625" style="7" customWidth="1"/>
    <col min="11011" max="11013" width="9.140625" style="7"/>
    <col min="11014" max="11014" width="7.85546875" style="7" customWidth="1"/>
    <col min="11015" max="11015" width="4.5703125" style="7" customWidth="1"/>
    <col min="11016" max="11016" width="37.85546875" style="7" customWidth="1"/>
    <col min="11017" max="11018" width="9.140625" style="7"/>
    <col min="11019" max="11020" width="13.7109375" style="7" customWidth="1"/>
    <col min="11021" max="11021" width="7.5703125" style="7" customWidth="1"/>
    <col min="11022" max="11024" width="11.85546875" style="7" customWidth="1"/>
    <col min="11025" max="11025" width="12.7109375" style="7" customWidth="1"/>
    <col min="11026" max="11264" width="9.140625" style="7"/>
    <col min="11265" max="11265" width="2.7109375" style="7" customWidth="1"/>
    <col min="11266" max="11266" width="5.28515625" style="7" customWidth="1"/>
    <col min="11267" max="11269" width="9.140625" style="7"/>
    <col min="11270" max="11270" width="7.85546875" style="7" customWidth="1"/>
    <col min="11271" max="11271" width="4.5703125" style="7" customWidth="1"/>
    <col min="11272" max="11272" width="37.85546875" style="7" customWidth="1"/>
    <col min="11273" max="11274" width="9.140625" style="7"/>
    <col min="11275" max="11276" width="13.7109375" style="7" customWidth="1"/>
    <col min="11277" max="11277" width="7.5703125" style="7" customWidth="1"/>
    <col min="11278" max="11280" width="11.85546875" style="7" customWidth="1"/>
    <col min="11281" max="11281" width="12.7109375" style="7" customWidth="1"/>
    <col min="11282" max="11520" width="9.140625" style="7"/>
    <col min="11521" max="11521" width="2.7109375" style="7" customWidth="1"/>
    <col min="11522" max="11522" width="5.28515625" style="7" customWidth="1"/>
    <col min="11523" max="11525" width="9.140625" style="7"/>
    <col min="11526" max="11526" width="7.85546875" style="7" customWidth="1"/>
    <col min="11527" max="11527" width="4.5703125" style="7" customWidth="1"/>
    <col min="11528" max="11528" width="37.85546875" style="7" customWidth="1"/>
    <col min="11529" max="11530" width="9.140625" style="7"/>
    <col min="11531" max="11532" width="13.7109375" style="7" customWidth="1"/>
    <col min="11533" max="11533" width="7.5703125" style="7" customWidth="1"/>
    <col min="11534" max="11536" width="11.85546875" style="7" customWidth="1"/>
    <col min="11537" max="11537" width="12.7109375" style="7" customWidth="1"/>
    <col min="11538" max="11776" width="9.140625" style="7"/>
    <col min="11777" max="11777" width="2.7109375" style="7" customWidth="1"/>
    <col min="11778" max="11778" width="5.28515625" style="7" customWidth="1"/>
    <col min="11779" max="11781" width="9.140625" style="7"/>
    <col min="11782" max="11782" width="7.85546875" style="7" customWidth="1"/>
    <col min="11783" max="11783" width="4.5703125" style="7" customWidth="1"/>
    <col min="11784" max="11784" width="37.85546875" style="7" customWidth="1"/>
    <col min="11785" max="11786" width="9.140625" style="7"/>
    <col min="11787" max="11788" width="13.7109375" style="7" customWidth="1"/>
    <col min="11789" max="11789" width="7.5703125" style="7" customWidth="1"/>
    <col min="11790" max="11792" width="11.85546875" style="7" customWidth="1"/>
    <col min="11793" max="11793" width="12.7109375" style="7" customWidth="1"/>
    <col min="11794" max="12032" width="9.140625" style="7"/>
    <col min="12033" max="12033" width="2.7109375" style="7" customWidth="1"/>
    <col min="12034" max="12034" width="5.28515625" style="7" customWidth="1"/>
    <col min="12035" max="12037" width="9.140625" style="7"/>
    <col min="12038" max="12038" width="7.85546875" style="7" customWidth="1"/>
    <col min="12039" max="12039" width="4.5703125" style="7" customWidth="1"/>
    <col min="12040" max="12040" width="37.85546875" style="7" customWidth="1"/>
    <col min="12041" max="12042" width="9.140625" style="7"/>
    <col min="12043" max="12044" width="13.7109375" style="7" customWidth="1"/>
    <col min="12045" max="12045" width="7.5703125" style="7" customWidth="1"/>
    <col min="12046" max="12048" width="11.85546875" style="7" customWidth="1"/>
    <col min="12049" max="12049" width="12.7109375" style="7" customWidth="1"/>
    <col min="12050" max="12288" width="9.140625" style="7"/>
    <col min="12289" max="12289" width="2.7109375" style="7" customWidth="1"/>
    <col min="12290" max="12290" width="5.28515625" style="7" customWidth="1"/>
    <col min="12291" max="12293" width="9.140625" style="7"/>
    <col min="12294" max="12294" width="7.85546875" style="7" customWidth="1"/>
    <col min="12295" max="12295" width="4.5703125" style="7" customWidth="1"/>
    <col min="12296" max="12296" width="37.85546875" style="7" customWidth="1"/>
    <col min="12297" max="12298" width="9.140625" style="7"/>
    <col min="12299" max="12300" width="13.7109375" style="7" customWidth="1"/>
    <col min="12301" max="12301" width="7.5703125" style="7" customWidth="1"/>
    <col min="12302" max="12304" width="11.85546875" style="7" customWidth="1"/>
    <col min="12305" max="12305" width="12.7109375" style="7" customWidth="1"/>
    <col min="12306" max="12544" width="9.140625" style="7"/>
    <col min="12545" max="12545" width="2.7109375" style="7" customWidth="1"/>
    <col min="12546" max="12546" width="5.28515625" style="7" customWidth="1"/>
    <col min="12547" max="12549" width="9.140625" style="7"/>
    <col min="12550" max="12550" width="7.85546875" style="7" customWidth="1"/>
    <col min="12551" max="12551" width="4.5703125" style="7" customWidth="1"/>
    <col min="12552" max="12552" width="37.85546875" style="7" customWidth="1"/>
    <col min="12553" max="12554" width="9.140625" style="7"/>
    <col min="12555" max="12556" width="13.7109375" style="7" customWidth="1"/>
    <col min="12557" max="12557" width="7.5703125" style="7" customWidth="1"/>
    <col min="12558" max="12560" width="11.85546875" style="7" customWidth="1"/>
    <col min="12561" max="12561" width="12.7109375" style="7" customWidth="1"/>
    <col min="12562" max="12800" width="9.140625" style="7"/>
    <col min="12801" max="12801" width="2.7109375" style="7" customWidth="1"/>
    <col min="12802" max="12802" width="5.28515625" style="7" customWidth="1"/>
    <col min="12803" max="12805" width="9.140625" style="7"/>
    <col min="12806" max="12806" width="7.85546875" style="7" customWidth="1"/>
    <col min="12807" max="12807" width="4.5703125" style="7" customWidth="1"/>
    <col min="12808" max="12808" width="37.85546875" style="7" customWidth="1"/>
    <col min="12809" max="12810" width="9.140625" style="7"/>
    <col min="12811" max="12812" width="13.7109375" style="7" customWidth="1"/>
    <col min="12813" max="12813" width="7.5703125" style="7" customWidth="1"/>
    <col min="12814" max="12816" width="11.85546875" style="7" customWidth="1"/>
    <col min="12817" max="12817" width="12.7109375" style="7" customWidth="1"/>
    <col min="12818" max="13056" width="9.140625" style="7"/>
    <col min="13057" max="13057" width="2.7109375" style="7" customWidth="1"/>
    <col min="13058" max="13058" width="5.28515625" style="7" customWidth="1"/>
    <col min="13059" max="13061" width="9.140625" style="7"/>
    <col min="13062" max="13062" width="7.85546875" style="7" customWidth="1"/>
    <col min="13063" max="13063" width="4.5703125" style="7" customWidth="1"/>
    <col min="13064" max="13064" width="37.85546875" style="7" customWidth="1"/>
    <col min="13065" max="13066" width="9.140625" style="7"/>
    <col min="13067" max="13068" width="13.7109375" style="7" customWidth="1"/>
    <col min="13069" max="13069" width="7.5703125" style="7" customWidth="1"/>
    <col min="13070" max="13072" width="11.85546875" style="7" customWidth="1"/>
    <col min="13073" max="13073" width="12.7109375" style="7" customWidth="1"/>
    <col min="13074" max="13312" width="9.140625" style="7"/>
    <col min="13313" max="13313" width="2.7109375" style="7" customWidth="1"/>
    <col min="13314" max="13314" width="5.28515625" style="7" customWidth="1"/>
    <col min="13315" max="13317" width="9.140625" style="7"/>
    <col min="13318" max="13318" width="7.85546875" style="7" customWidth="1"/>
    <col min="13319" max="13319" width="4.5703125" style="7" customWidth="1"/>
    <col min="13320" max="13320" width="37.85546875" style="7" customWidth="1"/>
    <col min="13321" max="13322" width="9.140625" style="7"/>
    <col min="13323" max="13324" width="13.7109375" style="7" customWidth="1"/>
    <col min="13325" max="13325" width="7.5703125" style="7" customWidth="1"/>
    <col min="13326" max="13328" width="11.85546875" style="7" customWidth="1"/>
    <col min="13329" max="13329" width="12.7109375" style="7" customWidth="1"/>
    <col min="13330" max="13568" width="9.140625" style="7"/>
    <col min="13569" max="13569" width="2.7109375" style="7" customWidth="1"/>
    <col min="13570" max="13570" width="5.28515625" style="7" customWidth="1"/>
    <col min="13571" max="13573" width="9.140625" style="7"/>
    <col min="13574" max="13574" width="7.85546875" style="7" customWidth="1"/>
    <col min="13575" max="13575" width="4.5703125" style="7" customWidth="1"/>
    <col min="13576" max="13576" width="37.85546875" style="7" customWidth="1"/>
    <col min="13577" max="13578" width="9.140625" style="7"/>
    <col min="13579" max="13580" width="13.7109375" style="7" customWidth="1"/>
    <col min="13581" max="13581" width="7.5703125" style="7" customWidth="1"/>
    <col min="13582" max="13584" width="11.85546875" style="7" customWidth="1"/>
    <col min="13585" max="13585" width="12.7109375" style="7" customWidth="1"/>
    <col min="13586" max="13824" width="9.140625" style="7"/>
    <col min="13825" max="13825" width="2.7109375" style="7" customWidth="1"/>
    <col min="13826" max="13826" width="5.28515625" style="7" customWidth="1"/>
    <col min="13827" max="13829" width="9.140625" style="7"/>
    <col min="13830" max="13830" width="7.85546875" style="7" customWidth="1"/>
    <col min="13831" max="13831" width="4.5703125" style="7" customWidth="1"/>
    <col min="13832" max="13832" width="37.85546875" style="7" customWidth="1"/>
    <col min="13833" max="13834" width="9.140625" style="7"/>
    <col min="13835" max="13836" width="13.7109375" style="7" customWidth="1"/>
    <col min="13837" max="13837" width="7.5703125" style="7" customWidth="1"/>
    <col min="13838" max="13840" width="11.85546875" style="7" customWidth="1"/>
    <col min="13841" max="13841" width="12.7109375" style="7" customWidth="1"/>
    <col min="13842" max="14080" width="9.140625" style="7"/>
    <col min="14081" max="14081" width="2.7109375" style="7" customWidth="1"/>
    <col min="14082" max="14082" width="5.28515625" style="7" customWidth="1"/>
    <col min="14083" max="14085" width="9.140625" style="7"/>
    <col min="14086" max="14086" width="7.85546875" style="7" customWidth="1"/>
    <col min="14087" max="14087" width="4.5703125" style="7" customWidth="1"/>
    <col min="14088" max="14088" width="37.85546875" style="7" customWidth="1"/>
    <col min="14089" max="14090" width="9.140625" style="7"/>
    <col min="14091" max="14092" width="13.7109375" style="7" customWidth="1"/>
    <col min="14093" max="14093" width="7.5703125" style="7" customWidth="1"/>
    <col min="14094" max="14096" width="11.85546875" style="7" customWidth="1"/>
    <col min="14097" max="14097" width="12.7109375" style="7" customWidth="1"/>
    <col min="14098" max="14336" width="9.140625" style="7"/>
    <col min="14337" max="14337" width="2.7109375" style="7" customWidth="1"/>
    <col min="14338" max="14338" width="5.28515625" style="7" customWidth="1"/>
    <col min="14339" max="14341" width="9.140625" style="7"/>
    <col min="14342" max="14342" width="7.85546875" style="7" customWidth="1"/>
    <col min="14343" max="14343" width="4.5703125" style="7" customWidth="1"/>
    <col min="14344" max="14344" width="37.85546875" style="7" customWidth="1"/>
    <col min="14345" max="14346" width="9.140625" style="7"/>
    <col min="14347" max="14348" width="13.7109375" style="7" customWidth="1"/>
    <col min="14349" max="14349" width="7.5703125" style="7" customWidth="1"/>
    <col min="14350" max="14352" width="11.85546875" style="7" customWidth="1"/>
    <col min="14353" max="14353" width="12.7109375" style="7" customWidth="1"/>
    <col min="14354" max="14592" width="9.140625" style="7"/>
    <col min="14593" max="14593" width="2.7109375" style="7" customWidth="1"/>
    <col min="14594" max="14594" width="5.28515625" style="7" customWidth="1"/>
    <col min="14595" max="14597" width="9.140625" style="7"/>
    <col min="14598" max="14598" width="7.85546875" style="7" customWidth="1"/>
    <col min="14599" max="14599" width="4.5703125" style="7" customWidth="1"/>
    <col min="14600" max="14600" width="37.85546875" style="7" customWidth="1"/>
    <col min="14601" max="14602" width="9.140625" style="7"/>
    <col min="14603" max="14604" width="13.7109375" style="7" customWidth="1"/>
    <col min="14605" max="14605" width="7.5703125" style="7" customWidth="1"/>
    <col min="14606" max="14608" width="11.85546875" style="7" customWidth="1"/>
    <col min="14609" max="14609" width="12.7109375" style="7" customWidth="1"/>
    <col min="14610" max="14848" width="9.140625" style="7"/>
    <col min="14849" max="14849" width="2.7109375" style="7" customWidth="1"/>
    <col min="14850" max="14850" width="5.28515625" style="7" customWidth="1"/>
    <col min="14851" max="14853" width="9.140625" style="7"/>
    <col min="14854" max="14854" width="7.85546875" style="7" customWidth="1"/>
    <col min="14855" max="14855" width="4.5703125" style="7" customWidth="1"/>
    <col min="14856" max="14856" width="37.85546875" style="7" customWidth="1"/>
    <col min="14857" max="14858" width="9.140625" style="7"/>
    <col min="14859" max="14860" width="13.7109375" style="7" customWidth="1"/>
    <col min="14861" max="14861" width="7.5703125" style="7" customWidth="1"/>
    <col min="14862" max="14864" width="11.85546875" style="7" customWidth="1"/>
    <col min="14865" max="14865" width="12.7109375" style="7" customWidth="1"/>
    <col min="14866" max="15104" width="9.140625" style="7"/>
    <col min="15105" max="15105" width="2.7109375" style="7" customWidth="1"/>
    <col min="15106" max="15106" width="5.28515625" style="7" customWidth="1"/>
    <col min="15107" max="15109" width="9.140625" style="7"/>
    <col min="15110" max="15110" width="7.85546875" style="7" customWidth="1"/>
    <col min="15111" max="15111" width="4.5703125" style="7" customWidth="1"/>
    <col min="15112" max="15112" width="37.85546875" style="7" customWidth="1"/>
    <col min="15113" max="15114" width="9.140625" style="7"/>
    <col min="15115" max="15116" width="13.7109375" style="7" customWidth="1"/>
    <col min="15117" max="15117" width="7.5703125" style="7" customWidth="1"/>
    <col min="15118" max="15120" width="11.85546875" style="7" customWidth="1"/>
    <col min="15121" max="15121" width="12.7109375" style="7" customWidth="1"/>
    <col min="15122" max="15360" width="9.140625" style="7"/>
    <col min="15361" max="15361" width="2.7109375" style="7" customWidth="1"/>
    <col min="15362" max="15362" width="5.28515625" style="7" customWidth="1"/>
    <col min="15363" max="15365" width="9.140625" style="7"/>
    <col min="15366" max="15366" width="7.85546875" style="7" customWidth="1"/>
    <col min="15367" max="15367" width="4.5703125" style="7" customWidth="1"/>
    <col min="15368" max="15368" width="37.85546875" style="7" customWidth="1"/>
    <col min="15369" max="15370" width="9.140625" style="7"/>
    <col min="15371" max="15372" width="13.7109375" style="7" customWidth="1"/>
    <col min="15373" max="15373" width="7.5703125" style="7" customWidth="1"/>
    <col min="15374" max="15376" width="11.85546875" style="7" customWidth="1"/>
    <col min="15377" max="15377" width="12.7109375" style="7" customWidth="1"/>
    <col min="15378" max="15616" width="9.140625" style="7"/>
    <col min="15617" max="15617" width="2.7109375" style="7" customWidth="1"/>
    <col min="15618" max="15618" width="5.28515625" style="7" customWidth="1"/>
    <col min="15619" max="15621" width="9.140625" style="7"/>
    <col min="15622" max="15622" width="7.85546875" style="7" customWidth="1"/>
    <col min="15623" max="15623" width="4.5703125" style="7" customWidth="1"/>
    <col min="15624" max="15624" width="37.85546875" style="7" customWidth="1"/>
    <col min="15625" max="15626" width="9.140625" style="7"/>
    <col min="15627" max="15628" width="13.7109375" style="7" customWidth="1"/>
    <col min="15629" max="15629" width="7.5703125" style="7" customWidth="1"/>
    <col min="15630" max="15632" width="11.85546875" style="7" customWidth="1"/>
    <col min="15633" max="15633" width="12.7109375" style="7" customWidth="1"/>
    <col min="15634" max="15872" width="9.140625" style="7"/>
    <col min="15873" max="15873" width="2.7109375" style="7" customWidth="1"/>
    <col min="15874" max="15874" width="5.28515625" style="7" customWidth="1"/>
    <col min="15875" max="15877" width="9.140625" style="7"/>
    <col min="15878" max="15878" width="7.85546875" style="7" customWidth="1"/>
    <col min="15879" max="15879" width="4.5703125" style="7" customWidth="1"/>
    <col min="15880" max="15880" width="37.85546875" style="7" customWidth="1"/>
    <col min="15881" max="15882" width="9.140625" style="7"/>
    <col min="15883" max="15884" width="13.7109375" style="7" customWidth="1"/>
    <col min="15885" max="15885" width="7.5703125" style="7" customWidth="1"/>
    <col min="15886" max="15888" width="11.85546875" style="7" customWidth="1"/>
    <col min="15889" max="15889" width="12.7109375" style="7" customWidth="1"/>
    <col min="15890" max="16128" width="9.140625" style="7"/>
    <col min="16129" max="16129" width="2.7109375" style="7" customWidth="1"/>
    <col min="16130" max="16130" width="5.28515625" style="7" customWidth="1"/>
    <col min="16131" max="16133" width="9.140625" style="7"/>
    <col min="16134" max="16134" width="7.85546875" style="7" customWidth="1"/>
    <col min="16135" max="16135" width="4.5703125" style="7" customWidth="1"/>
    <col min="16136" max="16136" width="37.85546875" style="7" customWidth="1"/>
    <col min="16137" max="16138" width="9.140625" style="7"/>
    <col min="16139" max="16140" width="13.7109375" style="7" customWidth="1"/>
    <col min="16141" max="16141" width="7.5703125" style="7" customWidth="1"/>
    <col min="16142" max="16144" width="11.85546875" style="7" customWidth="1"/>
    <col min="16145" max="16145" width="12.7109375" style="7" customWidth="1"/>
    <col min="16146" max="16384" width="9.140625" style="7"/>
  </cols>
  <sheetData>
    <row r="2" spans="1:18" ht="12.75" customHeight="1" x14ac:dyDescent="0.3">
      <c r="A2" s="1"/>
      <c r="B2" s="2" t="s">
        <v>0</v>
      </c>
      <c r="C2" s="2"/>
      <c r="D2" s="3"/>
      <c r="E2" s="1"/>
      <c r="F2" s="3"/>
      <c r="G2" s="3"/>
      <c r="H2" s="4"/>
      <c r="I2" s="5"/>
      <c r="J2" s="6"/>
      <c r="K2" s="6"/>
      <c r="L2" s="6"/>
      <c r="M2" s="6"/>
      <c r="N2" s="6"/>
      <c r="O2" s="6"/>
      <c r="P2" s="6"/>
      <c r="Q2" s="6"/>
      <c r="R2" s="6"/>
    </row>
    <row r="3" spans="1:18" ht="12.75" customHeight="1" x14ac:dyDescent="0.3">
      <c r="A3" s="1"/>
      <c r="B3" s="8" t="s">
        <v>1</v>
      </c>
      <c r="C3" s="8"/>
      <c r="D3" s="3"/>
      <c r="E3" s="1"/>
      <c r="F3" s="3"/>
      <c r="G3" s="3"/>
      <c r="H3" s="4"/>
      <c r="I3" s="5"/>
      <c r="J3" s="6"/>
      <c r="K3" s="6"/>
      <c r="L3" s="6"/>
      <c r="M3" s="6"/>
      <c r="N3" s="6"/>
      <c r="O3" s="6"/>
      <c r="P3" s="6"/>
      <c r="Q3" s="6"/>
      <c r="R3" s="6"/>
    </row>
    <row r="4" spans="1:18" ht="12.75" customHeight="1" x14ac:dyDescent="0.3">
      <c r="A4" s="1"/>
      <c r="B4" s="9"/>
      <c r="C4" s="9"/>
      <c r="D4" s="1"/>
      <c r="E4" s="1"/>
      <c r="F4" s="1"/>
      <c r="G4" s="1"/>
      <c r="H4" s="1"/>
      <c r="I4" s="6"/>
      <c r="J4" s="6"/>
      <c r="K4" s="6"/>
      <c r="L4" s="6"/>
      <c r="M4" s="6"/>
      <c r="N4" s="6"/>
      <c r="O4" s="6"/>
      <c r="P4" s="6"/>
      <c r="Q4" s="6"/>
      <c r="R4" s="10"/>
    </row>
    <row r="5" spans="1:18" ht="12.75" customHeight="1" x14ac:dyDescent="0.3">
      <c r="A5" s="1"/>
      <c r="B5" s="11" t="s">
        <v>2</v>
      </c>
      <c r="C5" s="11"/>
      <c r="D5" s="1"/>
      <c r="E5" s="1"/>
      <c r="F5" s="1"/>
      <c r="G5" s="1"/>
      <c r="H5" s="1"/>
      <c r="I5" s="6"/>
      <c r="J5" s="6"/>
      <c r="K5" s="6"/>
      <c r="L5" s="6"/>
      <c r="M5" s="6"/>
      <c r="N5" s="6"/>
      <c r="O5" s="6"/>
      <c r="P5" s="6"/>
      <c r="Q5" s="6"/>
      <c r="R5" s="10"/>
    </row>
    <row r="6" spans="1:18" ht="12.75" customHeight="1" x14ac:dyDescent="0.3">
      <c r="A6" s="1"/>
      <c r="B6" s="11"/>
      <c r="C6" s="11"/>
      <c r="D6" s="1"/>
      <c r="E6" s="1"/>
      <c r="F6" s="1"/>
      <c r="G6" s="1"/>
      <c r="H6" s="1"/>
      <c r="I6" s="6"/>
      <c r="J6" s="6"/>
      <c r="K6" s="6"/>
      <c r="L6" s="6"/>
      <c r="M6" s="6"/>
      <c r="N6" s="6"/>
      <c r="O6" s="6"/>
      <c r="P6" s="6"/>
      <c r="Q6" s="6"/>
      <c r="R6" s="10"/>
    </row>
    <row r="7" spans="1:18" ht="12.75" customHeight="1" x14ac:dyDescent="0.3">
      <c r="A7" s="1"/>
      <c r="B7" s="11"/>
      <c r="C7" s="11"/>
      <c r="D7" s="1"/>
      <c r="E7" s="1"/>
      <c r="F7" s="1"/>
      <c r="G7" s="1"/>
      <c r="H7" s="1"/>
      <c r="I7" s="6"/>
      <c r="J7" s="6"/>
      <c r="K7" s="6"/>
      <c r="L7" s="6"/>
      <c r="M7" s="6"/>
      <c r="N7" s="6"/>
      <c r="O7" s="6"/>
      <c r="P7" s="6"/>
      <c r="Q7" s="6"/>
      <c r="R7" s="10"/>
    </row>
    <row r="8" spans="1:18" ht="12.75" customHeight="1" x14ac:dyDescent="0.3">
      <c r="A8" s="12"/>
      <c r="B8" s="12"/>
      <c r="C8" s="12"/>
      <c r="D8" s="12"/>
      <c r="E8" s="12"/>
      <c r="F8" s="12"/>
      <c r="G8" s="12"/>
      <c r="H8" s="12"/>
      <c r="I8" s="13" t="s">
        <v>3</v>
      </c>
      <c r="J8" s="14"/>
      <c r="K8" s="13"/>
      <c r="L8" s="13"/>
      <c r="M8" s="13"/>
      <c r="N8" s="10"/>
      <c r="O8" s="10"/>
      <c r="P8" s="10"/>
      <c r="Q8" s="10"/>
      <c r="R8" s="10"/>
    </row>
    <row r="9" spans="1:18" ht="12.75" customHeight="1" x14ac:dyDescent="0.3">
      <c r="A9" s="12"/>
      <c r="B9" s="12"/>
      <c r="C9" s="12"/>
      <c r="D9" s="12"/>
      <c r="E9" s="12"/>
      <c r="F9" s="12"/>
      <c r="G9" s="12"/>
      <c r="H9" s="12"/>
      <c r="I9" s="13" t="s">
        <v>4</v>
      </c>
      <c r="J9" s="13"/>
      <c r="K9" s="15"/>
      <c r="L9" s="15"/>
      <c r="M9" s="16"/>
      <c r="N9" s="17"/>
      <c r="O9" s="17"/>
      <c r="P9" s="15"/>
      <c r="Q9" s="10"/>
      <c r="R9" s="10"/>
    </row>
    <row r="10" spans="1:18" ht="12.75" customHeight="1" x14ac:dyDescent="0.3">
      <c r="A10" s="1"/>
      <c r="B10" s="9"/>
      <c r="C10" s="9"/>
      <c r="D10" s="1"/>
      <c r="E10" s="1"/>
      <c r="F10" s="1"/>
      <c r="G10" s="1"/>
      <c r="H10" s="1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2.75" customHeight="1" x14ac:dyDescent="0.3">
      <c r="A11" s="11"/>
      <c r="B11" s="80"/>
      <c r="C11" s="57"/>
      <c r="D11" s="129"/>
      <c r="E11" s="129"/>
      <c r="F11" s="129"/>
      <c r="G11" s="129"/>
      <c r="H11" s="58"/>
      <c r="I11" s="59"/>
      <c r="J11" s="60" t="s">
        <v>5</v>
      </c>
      <c r="K11" s="61"/>
      <c r="L11" s="62"/>
      <c r="M11" s="63"/>
      <c r="N11" s="64" t="s">
        <v>6</v>
      </c>
      <c r="O11" s="63"/>
      <c r="P11" s="65"/>
      <c r="Q11" s="62" t="s">
        <v>7</v>
      </c>
      <c r="R11" s="66"/>
    </row>
    <row r="12" spans="1:18" ht="12.75" customHeight="1" x14ac:dyDescent="0.3">
      <c r="A12" s="11"/>
      <c r="B12" s="79" t="s">
        <v>8</v>
      </c>
      <c r="C12" s="67" t="s">
        <v>9</v>
      </c>
      <c r="D12" s="68"/>
      <c r="E12" s="130" t="s">
        <v>10</v>
      </c>
      <c r="F12" s="130"/>
      <c r="G12" s="130"/>
      <c r="H12" s="130"/>
      <c r="I12" s="69" t="s">
        <v>11</v>
      </c>
      <c r="J12" s="70" t="s">
        <v>12</v>
      </c>
      <c r="K12" s="65" t="s">
        <v>13</v>
      </c>
      <c r="L12" s="65" t="s">
        <v>14</v>
      </c>
      <c r="M12" s="65" t="s">
        <v>14</v>
      </c>
      <c r="N12" s="65" t="s">
        <v>15</v>
      </c>
      <c r="O12" s="65" t="s">
        <v>16</v>
      </c>
      <c r="P12" s="65" t="s">
        <v>16</v>
      </c>
      <c r="Q12" s="71" t="s">
        <v>17</v>
      </c>
      <c r="R12" s="71" t="s">
        <v>17</v>
      </c>
    </row>
    <row r="13" spans="1:18" ht="12.75" customHeight="1" x14ac:dyDescent="0.3">
      <c r="A13" s="11"/>
      <c r="B13" s="81"/>
      <c r="C13" s="72"/>
      <c r="D13" s="73"/>
      <c r="E13" s="73"/>
      <c r="F13" s="73"/>
      <c r="G13" s="73"/>
      <c r="H13" s="73"/>
      <c r="I13" s="74"/>
      <c r="J13" s="75" t="s">
        <v>18</v>
      </c>
      <c r="K13" s="65"/>
      <c r="L13" s="65" t="s">
        <v>19</v>
      </c>
      <c r="M13" s="65" t="s">
        <v>20</v>
      </c>
      <c r="N13" s="76"/>
      <c r="O13" s="65" t="s">
        <v>19</v>
      </c>
      <c r="P13" s="77" t="s">
        <v>20</v>
      </c>
      <c r="Q13" s="78" t="s">
        <v>21</v>
      </c>
      <c r="R13" s="77" t="s">
        <v>22</v>
      </c>
    </row>
    <row r="14" spans="1:18" ht="12.75" customHeight="1" x14ac:dyDescent="0.3">
      <c r="B14" s="18">
        <f>B13+1</f>
        <v>1</v>
      </c>
      <c r="C14" s="19">
        <v>762</v>
      </c>
      <c r="D14" s="128" t="s">
        <v>23</v>
      </c>
      <c r="E14" s="128"/>
      <c r="F14" s="128"/>
      <c r="G14" s="128"/>
      <c r="H14" s="20" t="s">
        <v>24</v>
      </c>
      <c r="I14" s="21"/>
      <c r="J14" s="22">
        <v>270</v>
      </c>
      <c r="K14" s="23">
        <v>2400</v>
      </c>
      <c r="L14" s="24">
        <v>0</v>
      </c>
      <c r="M14" s="24">
        <v>0</v>
      </c>
      <c r="N14" s="25">
        <v>9.5</v>
      </c>
      <c r="O14" s="24">
        <f>PRODUCT(L14,1.095)</f>
        <v>0</v>
      </c>
      <c r="P14" s="24">
        <f>PRODUCT(M14,1.095)</f>
        <v>0</v>
      </c>
      <c r="Q14" s="26">
        <f>PRODUCT(J14,O14)</f>
        <v>0</v>
      </c>
      <c r="R14" s="26">
        <f>PRODUCT(K14,P14)</f>
        <v>0</v>
      </c>
    </row>
    <row r="15" spans="1:18" ht="12.75" customHeight="1" x14ac:dyDescent="0.3">
      <c r="B15" s="18">
        <f>B14+1</f>
        <v>2</v>
      </c>
      <c r="C15" s="19">
        <v>763</v>
      </c>
      <c r="D15" s="128" t="s">
        <v>25</v>
      </c>
      <c r="E15" s="128"/>
      <c r="F15" s="128"/>
      <c r="G15" s="128"/>
      <c r="H15" s="20" t="s">
        <v>24</v>
      </c>
      <c r="I15" s="21"/>
      <c r="J15" s="22">
        <v>2</v>
      </c>
      <c r="K15" s="23">
        <v>12</v>
      </c>
      <c r="L15" s="24">
        <v>0</v>
      </c>
      <c r="M15" s="24">
        <v>0</v>
      </c>
      <c r="N15" s="25">
        <v>9.5</v>
      </c>
      <c r="O15" s="24">
        <f t="shared" ref="O15:P44" si="0">PRODUCT(L15,1.095)</f>
        <v>0</v>
      </c>
      <c r="P15" s="24">
        <f t="shared" si="0"/>
        <v>0</v>
      </c>
      <c r="Q15" s="26">
        <f t="shared" ref="Q15:R44" si="1">PRODUCT(J15,O15)</f>
        <v>0</v>
      </c>
      <c r="R15" s="26">
        <f t="shared" si="1"/>
        <v>0</v>
      </c>
    </row>
    <row r="16" spans="1:18" ht="12.75" customHeight="1" x14ac:dyDescent="0.3">
      <c r="B16" s="18">
        <f t="shared" ref="B16:B79" si="2">B15+1</f>
        <v>3</v>
      </c>
      <c r="C16" s="19">
        <v>764</v>
      </c>
      <c r="D16" s="128" t="s">
        <v>26</v>
      </c>
      <c r="E16" s="128"/>
      <c r="F16" s="128"/>
      <c r="G16" s="128"/>
      <c r="H16" s="20" t="s">
        <v>24</v>
      </c>
      <c r="I16" s="21"/>
      <c r="J16" s="22">
        <v>80</v>
      </c>
      <c r="K16" s="23">
        <v>720</v>
      </c>
      <c r="L16" s="24">
        <v>0</v>
      </c>
      <c r="M16" s="24">
        <v>0</v>
      </c>
      <c r="N16" s="25">
        <v>9.5</v>
      </c>
      <c r="O16" s="24">
        <f t="shared" si="0"/>
        <v>0</v>
      </c>
      <c r="P16" s="24">
        <f t="shared" si="0"/>
        <v>0</v>
      </c>
      <c r="Q16" s="26">
        <f t="shared" si="1"/>
        <v>0</v>
      </c>
      <c r="R16" s="26">
        <f t="shared" si="1"/>
        <v>0</v>
      </c>
    </row>
    <row r="17" spans="2:18" ht="12.75" customHeight="1" x14ac:dyDescent="0.3">
      <c r="B17" s="18">
        <f t="shared" si="2"/>
        <v>4</v>
      </c>
      <c r="C17" s="19">
        <v>765</v>
      </c>
      <c r="D17" s="128" t="s">
        <v>27</v>
      </c>
      <c r="E17" s="128"/>
      <c r="F17" s="128"/>
      <c r="G17" s="128"/>
      <c r="H17" s="20" t="s">
        <v>24</v>
      </c>
      <c r="I17" s="21"/>
      <c r="J17" s="22">
        <v>0</v>
      </c>
      <c r="K17" s="23">
        <v>240</v>
      </c>
      <c r="L17" s="24">
        <v>0</v>
      </c>
      <c r="M17" s="24">
        <v>0</v>
      </c>
      <c r="N17" s="25">
        <v>9.5</v>
      </c>
      <c r="O17" s="24">
        <f t="shared" si="0"/>
        <v>0</v>
      </c>
      <c r="P17" s="24">
        <f t="shared" si="0"/>
        <v>0</v>
      </c>
      <c r="Q17" s="26">
        <f t="shared" si="1"/>
        <v>0</v>
      </c>
      <c r="R17" s="26">
        <f t="shared" si="1"/>
        <v>0</v>
      </c>
    </row>
    <row r="18" spans="2:18" ht="12.75" customHeight="1" x14ac:dyDescent="0.3">
      <c r="B18" s="18">
        <f t="shared" si="2"/>
        <v>5</v>
      </c>
      <c r="C18" s="19">
        <v>766</v>
      </c>
      <c r="D18" s="128" t="s">
        <v>28</v>
      </c>
      <c r="E18" s="128"/>
      <c r="F18" s="128"/>
      <c r="G18" s="128"/>
      <c r="H18" s="20" t="s">
        <v>24</v>
      </c>
      <c r="I18" s="21"/>
      <c r="J18" s="22">
        <v>0</v>
      </c>
      <c r="K18" s="23">
        <v>240</v>
      </c>
      <c r="L18" s="24">
        <v>0</v>
      </c>
      <c r="M18" s="24">
        <v>0</v>
      </c>
      <c r="N18" s="25">
        <v>9.5</v>
      </c>
      <c r="O18" s="24">
        <f t="shared" si="0"/>
        <v>0</v>
      </c>
      <c r="P18" s="24">
        <f t="shared" si="0"/>
        <v>0</v>
      </c>
      <c r="Q18" s="26">
        <f t="shared" si="1"/>
        <v>0</v>
      </c>
      <c r="R18" s="26">
        <f t="shared" si="1"/>
        <v>0</v>
      </c>
    </row>
    <row r="19" spans="2:18" ht="12.75" customHeight="1" x14ac:dyDescent="0.3">
      <c r="B19" s="18">
        <f t="shared" si="2"/>
        <v>6</v>
      </c>
      <c r="C19" s="19">
        <v>767</v>
      </c>
      <c r="D19" s="128" t="s">
        <v>29</v>
      </c>
      <c r="E19" s="128"/>
      <c r="F19" s="128"/>
      <c r="G19" s="128"/>
      <c r="H19" s="20" t="s">
        <v>24</v>
      </c>
      <c r="I19" s="21"/>
      <c r="J19" s="22">
        <v>300</v>
      </c>
      <c r="K19" s="23">
        <v>2700</v>
      </c>
      <c r="L19" s="24">
        <v>0</v>
      </c>
      <c r="M19" s="24">
        <v>0</v>
      </c>
      <c r="N19" s="25">
        <v>9.5</v>
      </c>
      <c r="O19" s="24">
        <f t="shared" si="0"/>
        <v>0</v>
      </c>
      <c r="P19" s="24">
        <f t="shared" si="0"/>
        <v>0</v>
      </c>
      <c r="Q19" s="26">
        <f t="shared" si="1"/>
        <v>0</v>
      </c>
      <c r="R19" s="26">
        <f t="shared" si="1"/>
        <v>0</v>
      </c>
    </row>
    <row r="20" spans="2:18" ht="12.75" customHeight="1" x14ac:dyDescent="0.3">
      <c r="B20" s="18">
        <f t="shared" si="2"/>
        <v>7</v>
      </c>
      <c r="C20" s="19">
        <v>768</v>
      </c>
      <c r="D20" s="128" t="s">
        <v>30</v>
      </c>
      <c r="E20" s="128"/>
      <c r="F20" s="128"/>
      <c r="G20" s="128"/>
      <c r="H20" s="20" t="s">
        <v>24</v>
      </c>
      <c r="I20" s="21"/>
      <c r="J20" s="22">
        <v>40</v>
      </c>
      <c r="K20" s="23">
        <v>360</v>
      </c>
      <c r="L20" s="24">
        <v>0</v>
      </c>
      <c r="M20" s="24">
        <v>0</v>
      </c>
      <c r="N20" s="25">
        <v>9.5</v>
      </c>
      <c r="O20" s="24">
        <f t="shared" si="0"/>
        <v>0</v>
      </c>
      <c r="P20" s="24">
        <f t="shared" si="0"/>
        <v>0</v>
      </c>
      <c r="Q20" s="26">
        <f t="shared" si="1"/>
        <v>0</v>
      </c>
      <c r="R20" s="26">
        <f t="shared" si="1"/>
        <v>0</v>
      </c>
    </row>
    <row r="21" spans="2:18" ht="12.75" customHeight="1" x14ac:dyDescent="0.3">
      <c r="B21" s="18">
        <f t="shared" si="2"/>
        <v>8</v>
      </c>
      <c r="C21" s="19">
        <v>769</v>
      </c>
      <c r="D21" s="128" t="s">
        <v>31</v>
      </c>
      <c r="E21" s="128"/>
      <c r="F21" s="128"/>
      <c r="G21" s="128"/>
      <c r="H21" s="20" t="s">
        <v>24</v>
      </c>
      <c r="I21" s="21"/>
      <c r="J21" s="22">
        <v>40</v>
      </c>
      <c r="K21" s="23">
        <v>360</v>
      </c>
      <c r="L21" s="24">
        <v>0</v>
      </c>
      <c r="M21" s="24">
        <v>0</v>
      </c>
      <c r="N21" s="25">
        <v>9.5</v>
      </c>
      <c r="O21" s="24">
        <f t="shared" si="0"/>
        <v>0</v>
      </c>
      <c r="P21" s="24">
        <f t="shared" si="0"/>
        <v>0</v>
      </c>
      <c r="Q21" s="26">
        <f t="shared" si="1"/>
        <v>0</v>
      </c>
      <c r="R21" s="26">
        <f t="shared" si="1"/>
        <v>0</v>
      </c>
    </row>
    <row r="22" spans="2:18" ht="12.75" customHeight="1" x14ac:dyDescent="0.3">
      <c r="B22" s="18">
        <f t="shared" si="2"/>
        <v>9</v>
      </c>
      <c r="C22" s="19">
        <v>770</v>
      </c>
      <c r="D22" s="128" t="s">
        <v>32</v>
      </c>
      <c r="E22" s="128"/>
      <c r="F22" s="128"/>
      <c r="G22" s="128"/>
      <c r="H22" s="20" t="s">
        <v>24</v>
      </c>
      <c r="I22" s="21"/>
      <c r="J22" s="22">
        <v>260</v>
      </c>
      <c r="K22" s="23">
        <v>2400</v>
      </c>
      <c r="L22" s="24">
        <v>0</v>
      </c>
      <c r="M22" s="24">
        <v>0</v>
      </c>
      <c r="N22" s="25">
        <v>9.5</v>
      </c>
      <c r="O22" s="24">
        <f t="shared" si="0"/>
        <v>0</v>
      </c>
      <c r="P22" s="24">
        <f t="shared" si="0"/>
        <v>0</v>
      </c>
      <c r="Q22" s="26">
        <f t="shared" si="1"/>
        <v>0</v>
      </c>
      <c r="R22" s="26">
        <f t="shared" si="1"/>
        <v>0</v>
      </c>
    </row>
    <row r="23" spans="2:18" ht="12.75" customHeight="1" x14ac:dyDescent="0.3">
      <c r="B23" s="18">
        <f t="shared" si="2"/>
        <v>10</v>
      </c>
      <c r="C23" s="19">
        <v>771</v>
      </c>
      <c r="D23" s="128" t="s">
        <v>33</v>
      </c>
      <c r="E23" s="128"/>
      <c r="F23" s="128"/>
      <c r="G23" s="128"/>
      <c r="H23" s="20" t="s">
        <v>24</v>
      </c>
      <c r="I23" s="21"/>
      <c r="J23" s="22">
        <v>800</v>
      </c>
      <c r="K23" s="23">
        <v>1500</v>
      </c>
      <c r="L23" s="24">
        <v>0</v>
      </c>
      <c r="M23" s="24">
        <v>0</v>
      </c>
      <c r="N23" s="25">
        <v>9.5</v>
      </c>
      <c r="O23" s="24">
        <f t="shared" si="0"/>
        <v>0</v>
      </c>
      <c r="P23" s="24">
        <f t="shared" si="0"/>
        <v>0</v>
      </c>
      <c r="Q23" s="26">
        <f t="shared" si="1"/>
        <v>0</v>
      </c>
      <c r="R23" s="26">
        <f t="shared" si="1"/>
        <v>0</v>
      </c>
    </row>
    <row r="24" spans="2:18" ht="12.75" customHeight="1" x14ac:dyDescent="0.3">
      <c r="B24" s="18">
        <f t="shared" si="2"/>
        <v>11</v>
      </c>
      <c r="C24" s="19">
        <v>772</v>
      </c>
      <c r="D24" s="128" t="s">
        <v>34</v>
      </c>
      <c r="E24" s="128"/>
      <c r="F24" s="128"/>
      <c r="G24" s="128"/>
      <c r="H24" s="20" t="s">
        <v>24</v>
      </c>
      <c r="I24" s="21"/>
      <c r="J24" s="22">
        <v>300</v>
      </c>
      <c r="K24" s="23">
        <v>2100</v>
      </c>
      <c r="L24" s="24">
        <v>0</v>
      </c>
      <c r="M24" s="24">
        <v>0</v>
      </c>
      <c r="N24" s="25">
        <v>9.5</v>
      </c>
      <c r="O24" s="24">
        <f t="shared" si="0"/>
        <v>0</v>
      </c>
      <c r="P24" s="24">
        <f t="shared" si="0"/>
        <v>0</v>
      </c>
      <c r="Q24" s="26">
        <f t="shared" si="1"/>
        <v>0</v>
      </c>
      <c r="R24" s="26">
        <f t="shared" si="1"/>
        <v>0</v>
      </c>
    </row>
    <row r="25" spans="2:18" ht="12.75" customHeight="1" x14ac:dyDescent="0.3">
      <c r="B25" s="18">
        <f t="shared" si="2"/>
        <v>12</v>
      </c>
      <c r="C25" s="19">
        <v>773</v>
      </c>
      <c r="D25" s="128" t="s">
        <v>35</v>
      </c>
      <c r="E25" s="128"/>
      <c r="F25" s="128"/>
      <c r="G25" s="128"/>
      <c r="H25" s="20" t="s">
        <v>24</v>
      </c>
      <c r="I25" s="21"/>
      <c r="J25" s="22">
        <v>0</v>
      </c>
      <c r="K25" s="23">
        <v>540</v>
      </c>
      <c r="L25" s="24">
        <v>0</v>
      </c>
      <c r="M25" s="24">
        <v>0</v>
      </c>
      <c r="N25" s="25">
        <v>9.5</v>
      </c>
      <c r="O25" s="24">
        <f t="shared" si="0"/>
        <v>0</v>
      </c>
      <c r="P25" s="24">
        <f t="shared" si="0"/>
        <v>0</v>
      </c>
      <c r="Q25" s="26">
        <f t="shared" si="1"/>
        <v>0</v>
      </c>
      <c r="R25" s="26">
        <f t="shared" si="1"/>
        <v>0</v>
      </c>
    </row>
    <row r="26" spans="2:18" ht="12.75" customHeight="1" x14ac:dyDescent="0.3">
      <c r="B26" s="18">
        <f t="shared" si="2"/>
        <v>13</v>
      </c>
      <c r="C26" s="19">
        <v>774</v>
      </c>
      <c r="D26" s="128" t="s">
        <v>36</v>
      </c>
      <c r="E26" s="128"/>
      <c r="F26" s="128"/>
      <c r="G26" s="128"/>
      <c r="H26" s="20" t="s">
        <v>24</v>
      </c>
      <c r="I26" s="21"/>
      <c r="J26" s="22">
        <v>0</v>
      </c>
      <c r="K26" s="23">
        <v>600</v>
      </c>
      <c r="L26" s="24">
        <v>0</v>
      </c>
      <c r="M26" s="24">
        <v>0</v>
      </c>
      <c r="N26" s="25">
        <v>9.5</v>
      </c>
      <c r="O26" s="24">
        <f t="shared" si="0"/>
        <v>0</v>
      </c>
      <c r="P26" s="24">
        <f t="shared" si="0"/>
        <v>0</v>
      </c>
      <c r="Q26" s="26">
        <f t="shared" si="1"/>
        <v>0</v>
      </c>
      <c r="R26" s="26">
        <f t="shared" si="1"/>
        <v>0</v>
      </c>
    </row>
    <row r="27" spans="2:18" ht="12.75" customHeight="1" x14ac:dyDescent="0.3">
      <c r="B27" s="18">
        <f t="shared" si="2"/>
        <v>14</v>
      </c>
      <c r="C27" s="19">
        <v>775</v>
      </c>
      <c r="D27" s="128" t="s">
        <v>37</v>
      </c>
      <c r="E27" s="128"/>
      <c r="F27" s="128"/>
      <c r="G27" s="128"/>
      <c r="H27" s="20" t="s">
        <v>24</v>
      </c>
      <c r="I27" s="21"/>
      <c r="J27" s="22">
        <v>250</v>
      </c>
      <c r="K27" s="23">
        <v>1500</v>
      </c>
      <c r="L27" s="24">
        <v>0</v>
      </c>
      <c r="M27" s="24">
        <v>0</v>
      </c>
      <c r="N27" s="25">
        <v>9.5</v>
      </c>
      <c r="O27" s="24">
        <f t="shared" si="0"/>
        <v>0</v>
      </c>
      <c r="P27" s="24">
        <f t="shared" si="0"/>
        <v>0</v>
      </c>
      <c r="Q27" s="26">
        <f t="shared" si="1"/>
        <v>0</v>
      </c>
      <c r="R27" s="26">
        <f t="shared" si="1"/>
        <v>0</v>
      </c>
    </row>
    <row r="28" spans="2:18" ht="12.75" customHeight="1" x14ac:dyDescent="0.3">
      <c r="B28" s="18">
        <f t="shared" si="2"/>
        <v>15</v>
      </c>
      <c r="C28" s="19">
        <v>776</v>
      </c>
      <c r="D28" s="128" t="s">
        <v>38</v>
      </c>
      <c r="E28" s="128"/>
      <c r="F28" s="128"/>
      <c r="G28" s="128"/>
      <c r="H28" s="20" t="s">
        <v>24</v>
      </c>
      <c r="I28" s="21"/>
      <c r="J28" s="22">
        <v>100</v>
      </c>
      <c r="K28" s="23">
        <v>600</v>
      </c>
      <c r="L28" s="24">
        <v>0</v>
      </c>
      <c r="M28" s="24">
        <v>0</v>
      </c>
      <c r="N28" s="25">
        <v>9.5</v>
      </c>
      <c r="O28" s="24">
        <f t="shared" si="0"/>
        <v>0</v>
      </c>
      <c r="P28" s="24">
        <f t="shared" si="0"/>
        <v>0</v>
      </c>
      <c r="Q28" s="26">
        <f t="shared" si="1"/>
        <v>0</v>
      </c>
      <c r="R28" s="26">
        <f t="shared" si="1"/>
        <v>0</v>
      </c>
    </row>
    <row r="29" spans="2:18" ht="12.75" customHeight="1" x14ac:dyDescent="0.3">
      <c r="B29" s="18">
        <f t="shared" si="2"/>
        <v>16</v>
      </c>
      <c r="C29" s="19">
        <v>777</v>
      </c>
      <c r="D29" s="128" t="s">
        <v>39</v>
      </c>
      <c r="E29" s="128"/>
      <c r="F29" s="128"/>
      <c r="G29" s="128"/>
      <c r="H29" s="20" t="s">
        <v>24</v>
      </c>
      <c r="I29" s="21"/>
      <c r="J29" s="22">
        <v>0</v>
      </c>
      <c r="K29" s="23">
        <v>1200</v>
      </c>
      <c r="L29" s="24">
        <v>0</v>
      </c>
      <c r="M29" s="24">
        <v>0</v>
      </c>
      <c r="N29" s="25">
        <v>9.5</v>
      </c>
      <c r="O29" s="24">
        <f t="shared" si="0"/>
        <v>0</v>
      </c>
      <c r="P29" s="24">
        <f t="shared" si="0"/>
        <v>0</v>
      </c>
      <c r="Q29" s="26">
        <f t="shared" si="1"/>
        <v>0</v>
      </c>
      <c r="R29" s="26">
        <f t="shared" si="1"/>
        <v>0</v>
      </c>
    </row>
    <row r="30" spans="2:18" ht="12.75" customHeight="1" x14ac:dyDescent="0.3">
      <c r="B30" s="18">
        <f t="shared" si="2"/>
        <v>17</v>
      </c>
      <c r="C30" s="19">
        <v>778</v>
      </c>
      <c r="D30" s="128" t="s">
        <v>40</v>
      </c>
      <c r="E30" s="128"/>
      <c r="F30" s="128"/>
      <c r="G30" s="128"/>
      <c r="H30" s="20" t="s">
        <v>24</v>
      </c>
      <c r="I30" s="21"/>
      <c r="J30" s="22">
        <v>0</v>
      </c>
      <c r="K30" s="23">
        <v>1200</v>
      </c>
      <c r="L30" s="24">
        <v>0</v>
      </c>
      <c r="M30" s="24">
        <v>0</v>
      </c>
      <c r="N30" s="25">
        <v>9.5</v>
      </c>
      <c r="O30" s="24">
        <f t="shared" si="0"/>
        <v>0</v>
      </c>
      <c r="P30" s="24">
        <f t="shared" si="0"/>
        <v>0</v>
      </c>
      <c r="Q30" s="26">
        <f t="shared" si="1"/>
        <v>0</v>
      </c>
      <c r="R30" s="26">
        <f t="shared" si="1"/>
        <v>0</v>
      </c>
    </row>
    <row r="31" spans="2:18" ht="12.75" customHeight="1" x14ac:dyDescent="0.3">
      <c r="B31" s="18">
        <f t="shared" si="2"/>
        <v>18</v>
      </c>
      <c r="C31" s="19">
        <v>779</v>
      </c>
      <c r="D31" s="128" t="s">
        <v>41</v>
      </c>
      <c r="E31" s="128"/>
      <c r="F31" s="128"/>
      <c r="G31" s="128"/>
      <c r="H31" s="20" t="s">
        <v>24</v>
      </c>
      <c r="I31" s="21"/>
      <c r="J31" s="22">
        <v>0</v>
      </c>
      <c r="K31" s="23">
        <v>360</v>
      </c>
      <c r="L31" s="24">
        <v>0</v>
      </c>
      <c r="M31" s="24">
        <v>0</v>
      </c>
      <c r="N31" s="25">
        <v>9.5</v>
      </c>
      <c r="O31" s="24">
        <f t="shared" si="0"/>
        <v>0</v>
      </c>
      <c r="P31" s="24">
        <f t="shared" si="0"/>
        <v>0</v>
      </c>
      <c r="Q31" s="26">
        <f t="shared" si="1"/>
        <v>0</v>
      </c>
      <c r="R31" s="26">
        <f t="shared" si="1"/>
        <v>0</v>
      </c>
    </row>
    <row r="32" spans="2:18" ht="12.75" customHeight="1" x14ac:dyDescent="0.3">
      <c r="B32" s="18">
        <f t="shared" si="2"/>
        <v>19</v>
      </c>
      <c r="C32" s="19">
        <v>780</v>
      </c>
      <c r="D32" s="128" t="s">
        <v>42</v>
      </c>
      <c r="E32" s="128"/>
      <c r="F32" s="128"/>
      <c r="G32" s="128"/>
      <c r="H32" s="20" t="s">
        <v>24</v>
      </c>
      <c r="I32" s="21"/>
      <c r="J32" s="22">
        <v>0</v>
      </c>
      <c r="K32" s="23">
        <v>120</v>
      </c>
      <c r="L32" s="24">
        <v>0</v>
      </c>
      <c r="M32" s="24">
        <v>0</v>
      </c>
      <c r="N32" s="25">
        <v>9.5</v>
      </c>
      <c r="O32" s="24">
        <f t="shared" si="0"/>
        <v>0</v>
      </c>
      <c r="P32" s="24">
        <f t="shared" si="0"/>
        <v>0</v>
      </c>
      <c r="Q32" s="26">
        <f t="shared" si="1"/>
        <v>0</v>
      </c>
      <c r="R32" s="26">
        <f t="shared" si="1"/>
        <v>0</v>
      </c>
    </row>
    <row r="33" spans="2:18" ht="12.75" customHeight="1" x14ac:dyDescent="0.3">
      <c r="B33" s="18">
        <f t="shared" si="2"/>
        <v>20</v>
      </c>
      <c r="C33" s="19">
        <v>781</v>
      </c>
      <c r="D33" s="128" t="s">
        <v>43</v>
      </c>
      <c r="E33" s="128"/>
      <c r="F33" s="128"/>
      <c r="G33" s="128"/>
      <c r="H33" s="20" t="s">
        <v>24</v>
      </c>
      <c r="I33" s="21"/>
      <c r="J33" s="22">
        <v>30</v>
      </c>
      <c r="K33" s="23">
        <v>300</v>
      </c>
      <c r="L33" s="24">
        <v>0</v>
      </c>
      <c r="M33" s="24">
        <v>0</v>
      </c>
      <c r="N33" s="25">
        <v>9.5</v>
      </c>
      <c r="O33" s="24">
        <f t="shared" si="0"/>
        <v>0</v>
      </c>
      <c r="P33" s="24">
        <f t="shared" si="0"/>
        <v>0</v>
      </c>
      <c r="Q33" s="26">
        <f t="shared" si="1"/>
        <v>0</v>
      </c>
      <c r="R33" s="26">
        <f t="shared" si="1"/>
        <v>0</v>
      </c>
    </row>
    <row r="34" spans="2:18" ht="12.75" customHeight="1" x14ac:dyDescent="0.3">
      <c r="B34" s="18">
        <f t="shared" si="2"/>
        <v>21</v>
      </c>
      <c r="C34" s="19">
        <v>782</v>
      </c>
      <c r="D34" s="128" t="s">
        <v>44</v>
      </c>
      <c r="E34" s="128"/>
      <c r="F34" s="128"/>
      <c r="G34" s="128"/>
      <c r="H34" s="20" t="s">
        <v>24</v>
      </c>
      <c r="I34" s="21"/>
      <c r="J34" s="22">
        <v>30</v>
      </c>
      <c r="K34" s="23">
        <v>240</v>
      </c>
      <c r="L34" s="24">
        <v>0</v>
      </c>
      <c r="M34" s="24">
        <v>0</v>
      </c>
      <c r="N34" s="25">
        <v>9.5</v>
      </c>
      <c r="O34" s="24">
        <f t="shared" si="0"/>
        <v>0</v>
      </c>
      <c r="P34" s="24">
        <f t="shared" si="0"/>
        <v>0</v>
      </c>
      <c r="Q34" s="26">
        <f t="shared" si="1"/>
        <v>0</v>
      </c>
      <c r="R34" s="26">
        <f t="shared" si="1"/>
        <v>0</v>
      </c>
    </row>
    <row r="35" spans="2:18" ht="12.75" customHeight="1" x14ac:dyDescent="0.3">
      <c r="B35" s="18">
        <f t="shared" si="2"/>
        <v>22</v>
      </c>
      <c r="C35" s="19">
        <v>783</v>
      </c>
      <c r="D35" s="128" t="s">
        <v>45</v>
      </c>
      <c r="E35" s="128"/>
      <c r="F35" s="128"/>
      <c r="G35" s="128"/>
      <c r="H35" s="20" t="s">
        <v>24</v>
      </c>
      <c r="I35" s="21"/>
      <c r="J35" s="22">
        <v>110</v>
      </c>
      <c r="K35" s="23">
        <v>1050</v>
      </c>
      <c r="L35" s="24">
        <v>0</v>
      </c>
      <c r="M35" s="24">
        <v>0</v>
      </c>
      <c r="N35" s="25">
        <v>9.5</v>
      </c>
      <c r="O35" s="24">
        <f t="shared" si="0"/>
        <v>0</v>
      </c>
      <c r="P35" s="24">
        <f t="shared" si="0"/>
        <v>0</v>
      </c>
      <c r="Q35" s="26">
        <f t="shared" si="1"/>
        <v>0</v>
      </c>
      <c r="R35" s="26">
        <f t="shared" si="1"/>
        <v>0</v>
      </c>
    </row>
    <row r="36" spans="2:18" ht="12.75" customHeight="1" x14ac:dyDescent="0.3">
      <c r="B36" s="18">
        <f t="shared" si="2"/>
        <v>23</v>
      </c>
      <c r="C36" s="19">
        <v>784</v>
      </c>
      <c r="D36" s="128" t="s">
        <v>46</v>
      </c>
      <c r="E36" s="128"/>
      <c r="F36" s="128"/>
      <c r="G36" s="128"/>
      <c r="H36" s="20" t="s">
        <v>24</v>
      </c>
      <c r="I36" s="21"/>
      <c r="J36" s="22">
        <v>1</v>
      </c>
      <c r="K36" s="23">
        <v>9</v>
      </c>
      <c r="L36" s="24">
        <v>0</v>
      </c>
      <c r="M36" s="24">
        <v>0</v>
      </c>
      <c r="N36" s="25">
        <v>9.5</v>
      </c>
      <c r="O36" s="24">
        <f t="shared" si="0"/>
        <v>0</v>
      </c>
      <c r="P36" s="24">
        <f t="shared" si="0"/>
        <v>0</v>
      </c>
      <c r="Q36" s="26">
        <f t="shared" si="1"/>
        <v>0</v>
      </c>
      <c r="R36" s="26">
        <f t="shared" si="1"/>
        <v>0</v>
      </c>
    </row>
    <row r="37" spans="2:18" ht="12.75" customHeight="1" x14ac:dyDescent="0.3">
      <c r="B37" s="18">
        <f t="shared" si="2"/>
        <v>24</v>
      </c>
      <c r="C37" s="19">
        <v>785</v>
      </c>
      <c r="D37" s="128" t="s">
        <v>47</v>
      </c>
      <c r="E37" s="128"/>
      <c r="F37" s="128"/>
      <c r="G37" s="128"/>
      <c r="H37" s="20" t="s">
        <v>24</v>
      </c>
      <c r="I37" s="21"/>
      <c r="J37" s="22">
        <v>5</v>
      </c>
      <c r="K37" s="23">
        <v>39</v>
      </c>
      <c r="L37" s="24">
        <v>0</v>
      </c>
      <c r="M37" s="24">
        <v>0</v>
      </c>
      <c r="N37" s="25">
        <v>9.5</v>
      </c>
      <c r="O37" s="24">
        <f t="shared" si="0"/>
        <v>0</v>
      </c>
      <c r="P37" s="24">
        <f t="shared" si="0"/>
        <v>0</v>
      </c>
      <c r="Q37" s="26">
        <f t="shared" si="1"/>
        <v>0</v>
      </c>
      <c r="R37" s="26">
        <f t="shared" si="1"/>
        <v>0</v>
      </c>
    </row>
    <row r="38" spans="2:18" ht="12.75" customHeight="1" x14ac:dyDescent="0.3">
      <c r="B38" s="18">
        <f t="shared" si="2"/>
        <v>25</v>
      </c>
      <c r="C38" s="19">
        <v>786</v>
      </c>
      <c r="D38" s="128" t="s">
        <v>48</v>
      </c>
      <c r="E38" s="128"/>
      <c r="F38" s="128"/>
      <c r="G38" s="128"/>
      <c r="H38" s="20" t="s">
        <v>24</v>
      </c>
      <c r="I38" s="21"/>
      <c r="J38" s="22">
        <v>5</v>
      </c>
      <c r="K38" s="23">
        <v>30</v>
      </c>
      <c r="L38" s="24">
        <v>0</v>
      </c>
      <c r="M38" s="24">
        <v>0</v>
      </c>
      <c r="N38" s="25">
        <v>9.5</v>
      </c>
      <c r="O38" s="24">
        <f t="shared" si="0"/>
        <v>0</v>
      </c>
      <c r="P38" s="24">
        <f t="shared" si="0"/>
        <v>0</v>
      </c>
      <c r="Q38" s="26">
        <f t="shared" si="1"/>
        <v>0</v>
      </c>
      <c r="R38" s="26">
        <f t="shared" si="1"/>
        <v>0</v>
      </c>
    </row>
    <row r="39" spans="2:18" ht="12.75" customHeight="1" x14ac:dyDescent="0.3">
      <c r="B39" s="18">
        <f t="shared" si="2"/>
        <v>26</v>
      </c>
      <c r="C39" s="19">
        <v>787</v>
      </c>
      <c r="D39" s="128" t="s">
        <v>49</v>
      </c>
      <c r="E39" s="128"/>
      <c r="F39" s="128"/>
      <c r="G39" s="128"/>
      <c r="H39" s="20" t="s">
        <v>24</v>
      </c>
      <c r="I39" s="21"/>
      <c r="J39" s="22">
        <v>10</v>
      </c>
      <c r="K39" s="23">
        <v>60</v>
      </c>
      <c r="L39" s="24">
        <v>0</v>
      </c>
      <c r="M39" s="24">
        <v>0</v>
      </c>
      <c r="N39" s="25">
        <v>9.5</v>
      </c>
      <c r="O39" s="24">
        <f t="shared" si="0"/>
        <v>0</v>
      </c>
      <c r="P39" s="24">
        <f t="shared" si="0"/>
        <v>0</v>
      </c>
      <c r="Q39" s="26">
        <f t="shared" si="1"/>
        <v>0</v>
      </c>
      <c r="R39" s="26">
        <f t="shared" si="1"/>
        <v>0</v>
      </c>
    </row>
    <row r="40" spans="2:18" ht="12.75" customHeight="1" x14ac:dyDescent="0.3">
      <c r="B40" s="18">
        <f t="shared" si="2"/>
        <v>27</v>
      </c>
      <c r="C40" s="19">
        <v>788</v>
      </c>
      <c r="D40" s="128" t="s">
        <v>50</v>
      </c>
      <c r="E40" s="128"/>
      <c r="F40" s="128"/>
      <c r="G40" s="128"/>
      <c r="H40" s="20" t="s">
        <v>24</v>
      </c>
      <c r="I40" s="21"/>
      <c r="J40" s="22">
        <v>7</v>
      </c>
      <c r="K40" s="23">
        <v>60</v>
      </c>
      <c r="L40" s="24">
        <v>0</v>
      </c>
      <c r="M40" s="24">
        <v>0</v>
      </c>
      <c r="N40" s="25">
        <v>9.5</v>
      </c>
      <c r="O40" s="24">
        <f t="shared" si="0"/>
        <v>0</v>
      </c>
      <c r="P40" s="24">
        <f t="shared" si="0"/>
        <v>0</v>
      </c>
      <c r="Q40" s="26">
        <f t="shared" si="1"/>
        <v>0</v>
      </c>
      <c r="R40" s="26">
        <f t="shared" si="1"/>
        <v>0</v>
      </c>
    </row>
    <row r="41" spans="2:18" ht="12.75" customHeight="1" x14ac:dyDescent="0.3">
      <c r="B41" s="18">
        <f t="shared" si="2"/>
        <v>28</v>
      </c>
      <c r="C41" s="19">
        <v>789</v>
      </c>
      <c r="D41" s="128" t="s">
        <v>51</v>
      </c>
      <c r="E41" s="128"/>
      <c r="F41" s="128"/>
      <c r="G41" s="128"/>
      <c r="H41" s="20" t="s">
        <v>24</v>
      </c>
      <c r="I41" s="21"/>
      <c r="J41" s="22">
        <v>500</v>
      </c>
      <c r="K41" s="23">
        <v>4500</v>
      </c>
      <c r="L41" s="24">
        <v>0</v>
      </c>
      <c r="M41" s="24">
        <v>0</v>
      </c>
      <c r="N41" s="25">
        <v>9.5</v>
      </c>
      <c r="O41" s="24">
        <f t="shared" si="0"/>
        <v>0</v>
      </c>
      <c r="P41" s="24">
        <f t="shared" si="0"/>
        <v>0</v>
      </c>
      <c r="Q41" s="26">
        <f t="shared" si="1"/>
        <v>0</v>
      </c>
      <c r="R41" s="26">
        <f t="shared" si="1"/>
        <v>0</v>
      </c>
    </row>
    <row r="42" spans="2:18" ht="12.75" customHeight="1" x14ac:dyDescent="0.3">
      <c r="B42" s="18">
        <f t="shared" si="2"/>
        <v>29</v>
      </c>
      <c r="C42" s="27">
        <v>790</v>
      </c>
      <c r="D42" s="131" t="s">
        <v>52</v>
      </c>
      <c r="E42" s="132"/>
      <c r="F42" s="132"/>
      <c r="G42" s="133"/>
      <c r="H42" s="20" t="s">
        <v>24</v>
      </c>
      <c r="I42" s="21"/>
      <c r="J42" s="22">
        <v>15</v>
      </c>
      <c r="K42" s="23">
        <v>135</v>
      </c>
      <c r="L42" s="24">
        <v>0</v>
      </c>
      <c r="M42" s="24">
        <v>0</v>
      </c>
      <c r="N42" s="25">
        <v>9.5</v>
      </c>
      <c r="O42" s="24">
        <f t="shared" si="0"/>
        <v>0</v>
      </c>
      <c r="P42" s="24">
        <f t="shared" si="0"/>
        <v>0</v>
      </c>
      <c r="Q42" s="26">
        <f t="shared" si="1"/>
        <v>0</v>
      </c>
      <c r="R42" s="26">
        <f t="shared" si="1"/>
        <v>0</v>
      </c>
    </row>
    <row r="43" spans="2:18" ht="12.75" customHeight="1" x14ac:dyDescent="0.3">
      <c r="B43" s="18">
        <f t="shared" si="2"/>
        <v>30</v>
      </c>
      <c r="C43" s="19">
        <v>791</v>
      </c>
      <c r="D43" s="128" t="s">
        <v>53</v>
      </c>
      <c r="E43" s="128"/>
      <c r="F43" s="128"/>
      <c r="G43" s="128"/>
      <c r="H43" s="20" t="s">
        <v>24</v>
      </c>
      <c r="I43" s="21"/>
      <c r="J43" s="22">
        <v>170</v>
      </c>
      <c r="K43" s="23">
        <v>1500</v>
      </c>
      <c r="L43" s="24">
        <v>0</v>
      </c>
      <c r="M43" s="24">
        <v>0</v>
      </c>
      <c r="N43" s="25">
        <v>9.5</v>
      </c>
      <c r="O43" s="24">
        <f t="shared" si="0"/>
        <v>0</v>
      </c>
      <c r="P43" s="24">
        <f t="shared" si="0"/>
        <v>0</v>
      </c>
      <c r="Q43" s="26">
        <f t="shared" si="1"/>
        <v>0</v>
      </c>
      <c r="R43" s="26">
        <f t="shared" si="1"/>
        <v>0</v>
      </c>
    </row>
    <row r="44" spans="2:18" ht="12.75" customHeight="1" x14ac:dyDescent="0.3">
      <c r="B44" s="18">
        <f t="shared" si="2"/>
        <v>31</v>
      </c>
      <c r="C44" s="19">
        <v>792</v>
      </c>
      <c r="D44" s="128" t="s">
        <v>54</v>
      </c>
      <c r="E44" s="128"/>
      <c r="F44" s="128"/>
      <c r="G44" s="128"/>
      <c r="H44" s="20" t="s">
        <v>24</v>
      </c>
      <c r="I44" s="21"/>
      <c r="J44" s="22">
        <v>50</v>
      </c>
      <c r="K44" s="23">
        <v>450</v>
      </c>
      <c r="L44" s="24">
        <v>0</v>
      </c>
      <c r="M44" s="24">
        <v>0</v>
      </c>
      <c r="N44" s="25">
        <v>9.5</v>
      </c>
      <c r="O44" s="24">
        <f t="shared" si="0"/>
        <v>0</v>
      </c>
      <c r="P44" s="24">
        <f t="shared" si="0"/>
        <v>0</v>
      </c>
      <c r="Q44" s="26">
        <f t="shared" si="1"/>
        <v>0</v>
      </c>
      <c r="R44" s="26">
        <f t="shared" si="1"/>
        <v>0</v>
      </c>
    </row>
    <row r="45" spans="2:18" ht="12.75" customHeight="1" x14ac:dyDescent="0.3">
      <c r="B45" s="18">
        <f t="shared" si="2"/>
        <v>32</v>
      </c>
      <c r="C45" s="19">
        <v>1037</v>
      </c>
      <c r="D45" s="128" t="s">
        <v>133</v>
      </c>
      <c r="E45" s="128"/>
      <c r="F45" s="128"/>
      <c r="G45" s="128"/>
      <c r="H45" s="20" t="s">
        <v>24</v>
      </c>
      <c r="I45" s="21"/>
      <c r="J45" s="22">
        <v>0</v>
      </c>
      <c r="K45" s="23">
        <v>210</v>
      </c>
      <c r="L45" s="24">
        <v>0</v>
      </c>
      <c r="M45" s="24">
        <v>0</v>
      </c>
      <c r="N45" s="25">
        <v>9.5</v>
      </c>
      <c r="O45" s="24">
        <f t="shared" ref="O45:O82" si="3">PRODUCT(L45,1.095)</f>
        <v>0</v>
      </c>
      <c r="P45" s="24">
        <f t="shared" ref="P45:P82" si="4">PRODUCT(M45,1.095)</f>
        <v>0</v>
      </c>
      <c r="Q45" s="26">
        <f t="shared" ref="Q45:Q82" si="5">PRODUCT(J45,O45)</f>
        <v>0</v>
      </c>
      <c r="R45" s="26">
        <f t="shared" ref="R45:R82" si="6">PRODUCT(K45,P45)</f>
        <v>0</v>
      </c>
    </row>
    <row r="46" spans="2:18" ht="12.75" customHeight="1" x14ac:dyDescent="0.3">
      <c r="B46" s="18">
        <f t="shared" si="2"/>
        <v>33</v>
      </c>
      <c r="C46" s="19">
        <v>793</v>
      </c>
      <c r="D46" s="134" t="s">
        <v>55</v>
      </c>
      <c r="E46" s="134"/>
      <c r="F46" s="134"/>
      <c r="G46" s="134"/>
      <c r="H46" s="20" t="s">
        <v>24</v>
      </c>
      <c r="I46" s="21"/>
      <c r="J46" s="22">
        <v>30</v>
      </c>
      <c r="K46" s="23">
        <v>300</v>
      </c>
      <c r="L46" s="24">
        <v>0</v>
      </c>
      <c r="M46" s="24">
        <v>0</v>
      </c>
      <c r="N46" s="25">
        <v>9.5</v>
      </c>
      <c r="O46" s="24">
        <f t="shared" si="3"/>
        <v>0</v>
      </c>
      <c r="P46" s="24">
        <f t="shared" si="4"/>
        <v>0</v>
      </c>
      <c r="Q46" s="26">
        <f t="shared" si="5"/>
        <v>0</v>
      </c>
      <c r="R46" s="26">
        <f t="shared" si="6"/>
        <v>0</v>
      </c>
    </row>
    <row r="47" spans="2:18" ht="12.75" customHeight="1" x14ac:dyDescent="0.3">
      <c r="B47" s="18">
        <f t="shared" si="2"/>
        <v>34</v>
      </c>
      <c r="C47" s="19">
        <v>794</v>
      </c>
      <c r="D47" s="128" t="s">
        <v>56</v>
      </c>
      <c r="E47" s="128"/>
      <c r="F47" s="128"/>
      <c r="G47" s="128"/>
      <c r="H47" s="20" t="s">
        <v>24</v>
      </c>
      <c r="I47" s="21"/>
      <c r="J47" s="22">
        <v>2</v>
      </c>
      <c r="K47" s="23">
        <v>15</v>
      </c>
      <c r="L47" s="24">
        <v>0</v>
      </c>
      <c r="M47" s="24">
        <v>0</v>
      </c>
      <c r="N47" s="25">
        <v>9.5</v>
      </c>
      <c r="O47" s="24">
        <f t="shared" si="3"/>
        <v>0</v>
      </c>
      <c r="P47" s="24">
        <f t="shared" si="4"/>
        <v>0</v>
      </c>
      <c r="Q47" s="26">
        <f t="shared" si="5"/>
        <v>0</v>
      </c>
      <c r="R47" s="26">
        <f t="shared" si="6"/>
        <v>0</v>
      </c>
    </row>
    <row r="48" spans="2:18" ht="12.75" customHeight="1" x14ac:dyDescent="0.3">
      <c r="B48" s="18">
        <f t="shared" si="2"/>
        <v>35</v>
      </c>
      <c r="C48" s="19">
        <v>795</v>
      </c>
      <c r="D48" s="128" t="s">
        <v>57</v>
      </c>
      <c r="E48" s="128"/>
      <c r="F48" s="128"/>
      <c r="G48" s="128"/>
      <c r="H48" s="20" t="s">
        <v>24</v>
      </c>
      <c r="I48" s="21"/>
      <c r="J48" s="22">
        <v>70</v>
      </c>
      <c r="K48" s="23">
        <v>780</v>
      </c>
      <c r="L48" s="24">
        <v>0</v>
      </c>
      <c r="M48" s="24">
        <v>0</v>
      </c>
      <c r="N48" s="25">
        <v>9.5</v>
      </c>
      <c r="O48" s="24">
        <f t="shared" si="3"/>
        <v>0</v>
      </c>
      <c r="P48" s="24">
        <f t="shared" si="4"/>
        <v>0</v>
      </c>
      <c r="Q48" s="26">
        <f t="shared" si="5"/>
        <v>0</v>
      </c>
      <c r="R48" s="26">
        <f t="shared" si="6"/>
        <v>0</v>
      </c>
    </row>
    <row r="49" spans="2:18" ht="12.75" customHeight="1" x14ac:dyDescent="0.3">
      <c r="B49" s="18">
        <f t="shared" si="2"/>
        <v>36</v>
      </c>
      <c r="C49" s="19">
        <v>796</v>
      </c>
      <c r="D49" s="128" t="s">
        <v>58</v>
      </c>
      <c r="E49" s="128"/>
      <c r="F49" s="128"/>
      <c r="G49" s="128"/>
      <c r="H49" s="20" t="s">
        <v>24</v>
      </c>
      <c r="I49" s="21"/>
      <c r="J49" s="22">
        <v>20</v>
      </c>
      <c r="K49" s="23">
        <v>180</v>
      </c>
      <c r="L49" s="24">
        <v>0</v>
      </c>
      <c r="M49" s="24">
        <v>0</v>
      </c>
      <c r="N49" s="25">
        <v>9.5</v>
      </c>
      <c r="O49" s="24">
        <f t="shared" si="3"/>
        <v>0</v>
      </c>
      <c r="P49" s="24">
        <f t="shared" si="4"/>
        <v>0</v>
      </c>
      <c r="Q49" s="26">
        <f t="shared" si="5"/>
        <v>0</v>
      </c>
      <c r="R49" s="26">
        <f t="shared" si="6"/>
        <v>0</v>
      </c>
    </row>
    <row r="50" spans="2:18" ht="12.75" customHeight="1" x14ac:dyDescent="0.3">
      <c r="B50" s="18">
        <f t="shared" si="2"/>
        <v>37</v>
      </c>
      <c r="C50" s="19">
        <v>797</v>
      </c>
      <c r="D50" s="128" t="s">
        <v>59</v>
      </c>
      <c r="E50" s="128"/>
      <c r="F50" s="128"/>
      <c r="G50" s="128"/>
      <c r="H50" s="20" t="s">
        <v>24</v>
      </c>
      <c r="I50" s="21"/>
      <c r="J50" s="22">
        <v>20</v>
      </c>
      <c r="K50" s="23">
        <v>180</v>
      </c>
      <c r="L50" s="24">
        <v>0</v>
      </c>
      <c r="M50" s="24">
        <v>0</v>
      </c>
      <c r="N50" s="25">
        <v>9.5</v>
      </c>
      <c r="O50" s="24">
        <f t="shared" si="3"/>
        <v>0</v>
      </c>
      <c r="P50" s="24">
        <f t="shared" si="4"/>
        <v>0</v>
      </c>
      <c r="Q50" s="26">
        <f t="shared" si="5"/>
        <v>0</v>
      </c>
      <c r="R50" s="26">
        <f t="shared" si="6"/>
        <v>0</v>
      </c>
    </row>
    <row r="51" spans="2:18" ht="12.75" customHeight="1" x14ac:dyDescent="0.3">
      <c r="B51" s="18">
        <f t="shared" si="2"/>
        <v>38</v>
      </c>
      <c r="C51" s="27">
        <v>798</v>
      </c>
      <c r="D51" s="131" t="s">
        <v>60</v>
      </c>
      <c r="E51" s="132"/>
      <c r="F51" s="132"/>
      <c r="G51" s="133"/>
      <c r="H51" s="20" t="s">
        <v>24</v>
      </c>
      <c r="I51" s="21"/>
      <c r="J51" s="22">
        <v>20</v>
      </c>
      <c r="K51" s="23">
        <v>180</v>
      </c>
      <c r="L51" s="24">
        <v>0</v>
      </c>
      <c r="M51" s="24">
        <v>0</v>
      </c>
      <c r="N51" s="25">
        <v>9.5</v>
      </c>
      <c r="O51" s="24">
        <f t="shared" si="3"/>
        <v>0</v>
      </c>
      <c r="P51" s="24">
        <f t="shared" si="4"/>
        <v>0</v>
      </c>
      <c r="Q51" s="26">
        <f t="shared" si="5"/>
        <v>0</v>
      </c>
      <c r="R51" s="26">
        <f t="shared" si="6"/>
        <v>0</v>
      </c>
    </row>
    <row r="52" spans="2:18" ht="12.75" customHeight="1" x14ac:dyDescent="0.3">
      <c r="B52" s="18">
        <f t="shared" si="2"/>
        <v>39</v>
      </c>
      <c r="C52" s="19">
        <v>799</v>
      </c>
      <c r="D52" s="128" t="s">
        <v>61</v>
      </c>
      <c r="E52" s="128"/>
      <c r="F52" s="128"/>
      <c r="G52" s="128"/>
      <c r="H52" s="20" t="s">
        <v>24</v>
      </c>
      <c r="I52" s="21"/>
      <c r="J52" s="22">
        <v>80</v>
      </c>
      <c r="K52" s="23">
        <v>780</v>
      </c>
      <c r="L52" s="24">
        <v>0</v>
      </c>
      <c r="M52" s="24">
        <v>0</v>
      </c>
      <c r="N52" s="25">
        <v>9.5</v>
      </c>
      <c r="O52" s="24">
        <f t="shared" si="3"/>
        <v>0</v>
      </c>
      <c r="P52" s="24">
        <f t="shared" si="4"/>
        <v>0</v>
      </c>
      <c r="Q52" s="26">
        <f t="shared" si="5"/>
        <v>0</v>
      </c>
      <c r="R52" s="26">
        <f t="shared" si="6"/>
        <v>0</v>
      </c>
    </row>
    <row r="53" spans="2:18" ht="12.75" customHeight="1" x14ac:dyDescent="0.3">
      <c r="B53" s="18">
        <f t="shared" si="2"/>
        <v>40</v>
      </c>
      <c r="C53" s="19">
        <v>800</v>
      </c>
      <c r="D53" s="128" t="s">
        <v>62</v>
      </c>
      <c r="E53" s="128"/>
      <c r="F53" s="128"/>
      <c r="G53" s="128"/>
      <c r="H53" s="20" t="s">
        <v>24</v>
      </c>
      <c r="I53" s="21"/>
      <c r="J53" s="22">
        <v>7</v>
      </c>
      <c r="K53" s="23">
        <v>60</v>
      </c>
      <c r="L53" s="24">
        <v>0</v>
      </c>
      <c r="M53" s="24">
        <v>0</v>
      </c>
      <c r="N53" s="25">
        <v>9.5</v>
      </c>
      <c r="O53" s="24">
        <f t="shared" si="3"/>
        <v>0</v>
      </c>
      <c r="P53" s="24">
        <f t="shared" si="4"/>
        <v>0</v>
      </c>
      <c r="Q53" s="26">
        <f t="shared" si="5"/>
        <v>0</v>
      </c>
      <c r="R53" s="26">
        <f t="shared" si="6"/>
        <v>0</v>
      </c>
    </row>
    <row r="54" spans="2:18" ht="12.75" customHeight="1" x14ac:dyDescent="0.3">
      <c r="B54" s="18">
        <f t="shared" si="2"/>
        <v>41</v>
      </c>
      <c r="C54" s="19">
        <v>801</v>
      </c>
      <c r="D54" s="128" t="s">
        <v>63</v>
      </c>
      <c r="E54" s="128"/>
      <c r="F54" s="128"/>
      <c r="G54" s="128"/>
      <c r="H54" s="20" t="s">
        <v>24</v>
      </c>
      <c r="I54" s="21"/>
      <c r="J54" s="22">
        <v>20</v>
      </c>
      <c r="K54" s="23">
        <v>210</v>
      </c>
      <c r="L54" s="24">
        <v>0</v>
      </c>
      <c r="M54" s="24">
        <v>0</v>
      </c>
      <c r="N54" s="25">
        <v>9.5</v>
      </c>
      <c r="O54" s="24">
        <f t="shared" si="3"/>
        <v>0</v>
      </c>
      <c r="P54" s="24">
        <f t="shared" si="4"/>
        <v>0</v>
      </c>
      <c r="Q54" s="26">
        <f t="shared" si="5"/>
        <v>0</v>
      </c>
      <c r="R54" s="26">
        <f t="shared" si="6"/>
        <v>0</v>
      </c>
    </row>
    <row r="55" spans="2:18" ht="12.75" customHeight="1" x14ac:dyDescent="0.3">
      <c r="B55" s="18">
        <f t="shared" si="2"/>
        <v>42</v>
      </c>
      <c r="C55" s="19">
        <v>802</v>
      </c>
      <c r="D55" s="128" t="s">
        <v>64</v>
      </c>
      <c r="E55" s="128"/>
      <c r="F55" s="128"/>
      <c r="G55" s="128"/>
      <c r="H55" s="20" t="s">
        <v>24</v>
      </c>
      <c r="I55" s="21"/>
      <c r="J55" s="22">
        <v>40</v>
      </c>
      <c r="K55" s="23">
        <v>360</v>
      </c>
      <c r="L55" s="24">
        <v>0</v>
      </c>
      <c r="M55" s="24">
        <v>0</v>
      </c>
      <c r="N55" s="25">
        <v>9.5</v>
      </c>
      <c r="O55" s="24">
        <f t="shared" si="3"/>
        <v>0</v>
      </c>
      <c r="P55" s="24">
        <f t="shared" si="4"/>
        <v>0</v>
      </c>
      <c r="Q55" s="26">
        <f t="shared" si="5"/>
        <v>0</v>
      </c>
      <c r="R55" s="26">
        <f t="shared" si="6"/>
        <v>0</v>
      </c>
    </row>
    <row r="56" spans="2:18" ht="12.75" customHeight="1" x14ac:dyDescent="0.3">
      <c r="B56" s="18">
        <f t="shared" si="2"/>
        <v>43</v>
      </c>
      <c r="C56" s="27">
        <v>803</v>
      </c>
      <c r="D56" s="131" t="s">
        <v>65</v>
      </c>
      <c r="E56" s="132"/>
      <c r="F56" s="132"/>
      <c r="G56" s="133"/>
      <c r="H56" s="20" t="s">
        <v>24</v>
      </c>
      <c r="I56" s="21"/>
      <c r="J56" s="22">
        <v>0</v>
      </c>
      <c r="K56" s="23">
        <v>15</v>
      </c>
      <c r="L56" s="24">
        <v>0</v>
      </c>
      <c r="M56" s="24">
        <v>0</v>
      </c>
      <c r="N56" s="25">
        <v>9.5</v>
      </c>
      <c r="O56" s="24">
        <f t="shared" si="3"/>
        <v>0</v>
      </c>
      <c r="P56" s="24">
        <f t="shared" si="4"/>
        <v>0</v>
      </c>
      <c r="Q56" s="26">
        <f t="shared" si="5"/>
        <v>0</v>
      </c>
      <c r="R56" s="26">
        <f t="shared" si="6"/>
        <v>0</v>
      </c>
    </row>
    <row r="57" spans="2:18" ht="12.75" customHeight="1" x14ac:dyDescent="0.3">
      <c r="B57" s="18">
        <f t="shared" si="2"/>
        <v>44</v>
      </c>
      <c r="C57" s="19">
        <v>804</v>
      </c>
      <c r="D57" s="128" t="s">
        <v>66</v>
      </c>
      <c r="E57" s="128"/>
      <c r="F57" s="128"/>
      <c r="G57" s="128"/>
      <c r="H57" s="20" t="s">
        <v>24</v>
      </c>
      <c r="I57" s="21"/>
      <c r="J57" s="22">
        <v>0</v>
      </c>
      <c r="K57" s="23">
        <v>1050</v>
      </c>
      <c r="L57" s="24">
        <v>0</v>
      </c>
      <c r="M57" s="24">
        <v>0</v>
      </c>
      <c r="N57" s="25">
        <v>9.5</v>
      </c>
      <c r="O57" s="24">
        <f t="shared" si="3"/>
        <v>0</v>
      </c>
      <c r="P57" s="24">
        <f t="shared" si="4"/>
        <v>0</v>
      </c>
      <c r="Q57" s="26">
        <f t="shared" si="5"/>
        <v>0</v>
      </c>
      <c r="R57" s="26">
        <f t="shared" si="6"/>
        <v>0</v>
      </c>
    </row>
    <row r="58" spans="2:18" ht="12.75" customHeight="1" x14ac:dyDescent="0.3">
      <c r="B58" s="18">
        <f t="shared" si="2"/>
        <v>45</v>
      </c>
      <c r="C58" s="19">
        <v>805</v>
      </c>
      <c r="D58" s="128" t="s">
        <v>67</v>
      </c>
      <c r="E58" s="128"/>
      <c r="F58" s="128"/>
      <c r="G58" s="128"/>
      <c r="H58" s="20" t="s">
        <v>24</v>
      </c>
      <c r="I58" s="21"/>
      <c r="J58" s="22">
        <v>650</v>
      </c>
      <c r="K58" s="23">
        <v>6000</v>
      </c>
      <c r="L58" s="24">
        <v>0</v>
      </c>
      <c r="M58" s="24">
        <v>0</v>
      </c>
      <c r="N58" s="25">
        <v>9.5</v>
      </c>
      <c r="O58" s="24">
        <f t="shared" si="3"/>
        <v>0</v>
      </c>
      <c r="P58" s="24">
        <f t="shared" si="4"/>
        <v>0</v>
      </c>
      <c r="Q58" s="26">
        <f t="shared" si="5"/>
        <v>0</v>
      </c>
      <c r="R58" s="26">
        <f t="shared" si="6"/>
        <v>0</v>
      </c>
    </row>
    <row r="59" spans="2:18" ht="12.75" customHeight="1" x14ac:dyDescent="0.3">
      <c r="B59" s="18">
        <f t="shared" si="2"/>
        <v>46</v>
      </c>
      <c r="C59" s="19">
        <v>806</v>
      </c>
      <c r="D59" s="128" t="s">
        <v>68</v>
      </c>
      <c r="E59" s="128"/>
      <c r="F59" s="128"/>
      <c r="G59" s="128"/>
      <c r="H59" s="20" t="s">
        <v>24</v>
      </c>
      <c r="I59" s="21"/>
      <c r="J59" s="22">
        <v>60</v>
      </c>
      <c r="K59" s="23">
        <v>540</v>
      </c>
      <c r="L59" s="24">
        <v>0</v>
      </c>
      <c r="M59" s="24">
        <v>0</v>
      </c>
      <c r="N59" s="25">
        <v>9.5</v>
      </c>
      <c r="O59" s="24">
        <f t="shared" si="3"/>
        <v>0</v>
      </c>
      <c r="P59" s="24">
        <f t="shared" si="4"/>
        <v>0</v>
      </c>
      <c r="Q59" s="26">
        <f t="shared" si="5"/>
        <v>0</v>
      </c>
      <c r="R59" s="26">
        <f t="shared" si="6"/>
        <v>0</v>
      </c>
    </row>
    <row r="60" spans="2:18" ht="12.75" customHeight="1" x14ac:dyDescent="0.3">
      <c r="B60" s="18">
        <f t="shared" si="2"/>
        <v>47</v>
      </c>
      <c r="C60" s="19">
        <v>807</v>
      </c>
      <c r="D60" s="128" t="s">
        <v>69</v>
      </c>
      <c r="E60" s="128"/>
      <c r="F60" s="128"/>
      <c r="G60" s="128"/>
      <c r="H60" s="20" t="s">
        <v>24</v>
      </c>
      <c r="I60" s="21"/>
      <c r="J60" s="28">
        <v>20</v>
      </c>
      <c r="K60" s="29">
        <v>240</v>
      </c>
      <c r="L60" s="24">
        <v>0</v>
      </c>
      <c r="M60" s="24">
        <v>0</v>
      </c>
      <c r="N60" s="25">
        <v>9.5</v>
      </c>
      <c r="O60" s="24">
        <f t="shared" si="3"/>
        <v>0</v>
      </c>
      <c r="P60" s="24">
        <f t="shared" si="4"/>
        <v>0</v>
      </c>
      <c r="Q60" s="26">
        <f t="shared" si="5"/>
        <v>0</v>
      </c>
      <c r="R60" s="26">
        <f t="shared" si="6"/>
        <v>0</v>
      </c>
    </row>
    <row r="61" spans="2:18" ht="12.75" customHeight="1" x14ac:dyDescent="0.3">
      <c r="B61" s="18">
        <f t="shared" si="2"/>
        <v>48</v>
      </c>
      <c r="C61" s="19">
        <v>808</v>
      </c>
      <c r="D61" s="128" t="s">
        <v>70</v>
      </c>
      <c r="E61" s="128"/>
      <c r="F61" s="128"/>
      <c r="G61" s="128"/>
      <c r="H61" s="20" t="s">
        <v>24</v>
      </c>
      <c r="I61" s="21"/>
      <c r="J61" s="28">
        <v>30</v>
      </c>
      <c r="K61" s="29">
        <v>300</v>
      </c>
      <c r="L61" s="24">
        <v>0</v>
      </c>
      <c r="M61" s="24">
        <v>0</v>
      </c>
      <c r="N61" s="25">
        <v>9.5</v>
      </c>
      <c r="O61" s="24">
        <f t="shared" si="3"/>
        <v>0</v>
      </c>
      <c r="P61" s="24">
        <f t="shared" si="4"/>
        <v>0</v>
      </c>
      <c r="Q61" s="26">
        <f t="shared" si="5"/>
        <v>0</v>
      </c>
      <c r="R61" s="26">
        <f t="shared" si="6"/>
        <v>0</v>
      </c>
    </row>
    <row r="62" spans="2:18" ht="12.75" customHeight="1" x14ac:dyDescent="0.3">
      <c r="B62" s="18">
        <f t="shared" si="2"/>
        <v>49</v>
      </c>
      <c r="C62" s="19">
        <v>809</v>
      </c>
      <c r="D62" s="128" t="s">
        <v>71</v>
      </c>
      <c r="E62" s="128"/>
      <c r="F62" s="128"/>
      <c r="G62" s="128"/>
      <c r="H62" s="20" t="s">
        <v>24</v>
      </c>
      <c r="I62" s="21"/>
      <c r="J62" s="28">
        <v>70</v>
      </c>
      <c r="K62" s="29">
        <v>600</v>
      </c>
      <c r="L62" s="24">
        <v>0</v>
      </c>
      <c r="M62" s="24">
        <v>0</v>
      </c>
      <c r="N62" s="25">
        <v>9.5</v>
      </c>
      <c r="O62" s="24">
        <f t="shared" si="3"/>
        <v>0</v>
      </c>
      <c r="P62" s="24">
        <f t="shared" si="4"/>
        <v>0</v>
      </c>
      <c r="Q62" s="26">
        <f t="shared" si="5"/>
        <v>0</v>
      </c>
      <c r="R62" s="26">
        <f t="shared" si="6"/>
        <v>0</v>
      </c>
    </row>
    <row r="63" spans="2:18" ht="12.75" customHeight="1" x14ac:dyDescent="0.3">
      <c r="B63" s="18">
        <f t="shared" si="2"/>
        <v>50</v>
      </c>
      <c r="C63" s="19">
        <v>810</v>
      </c>
      <c r="D63" s="128" t="s">
        <v>72</v>
      </c>
      <c r="E63" s="128"/>
      <c r="F63" s="128"/>
      <c r="G63" s="128"/>
      <c r="H63" s="20" t="s">
        <v>24</v>
      </c>
      <c r="I63" s="21"/>
      <c r="J63" s="28">
        <v>25</v>
      </c>
      <c r="K63" s="29">
        <v>210</v>
      </c>
      <c r="L63" s="24">
        <v>0</v>
      </c>
      <c r="M63" s="24">
        <v>0</v>
      </c>
      <c r="N63" s="25">
        <v>9.5</v>
      </c>
      <c r="O63" s="24">
        <f t="shared" si="3"/>
        <v>0</v>
      </c>
      <c r="P63" s="24">
        <f t="shared" si="4"/>
        <v>0</v>
      </c>
      <c r="Q63" s="26">
        <f t="shared" si="5"/>
        <v>0</v>
      </c>
      <c r="R63" s="26">
        <f t="shared" si="6"/>
        <v>0</v>
      </c>
    </row>
    <row r="64" spans="2:18" ht="12.75" customHeight="1" x14ac:dyDescent="0.3">
      <c r="B64" s="18">
        <f t="shared" si="2"/>
        <v>51</v>
      </c>
      <c r="C64" s="19">
        <v>811</v>
      </c>
      <c r="D64" s="128" t="s">
        <v>73</v>
      </c>
      <c r="E64" s="128"/>
      <c r="F64" s="128"/>
      <c r="G64" s="128"/>
      <c r="H64" s="20" t="s">
        <v>24</v>
      </c>
      <c r="I64" s="21"/>
      <c r="J64" s="22">
        <v>20</v>
      </c>
      <c r="K64" s="23">
        <v>210</v>
      </c>
      <c r="L64" s="24">
        <v>0</v>
      </c>
      <c r="M64" s="24">
        <v>0</v>
      </c>
      <c r="N64" s="25">
        <v>9.5</v>
      </c>
      <c r="O64" s="24">
        <f t="shared" si="3"/>
        <v>0</v>
      </c>
      <c r="P64" s="24">
        <f t="shared" si="4"/>
        <v>0</v>
      </c>
      <c r="Q64" s="26">
        <f t="shared" si="5"/>
        <v>0</v>
      </c>
      <c r="R64" s="26">
        <f t="shared" si="6"/>
        <v>0</v>
      </c>
    </row>
    <row r="65" spans="2:18" ht="12.75" customHeight="1" x14ac:dyDescent="0.3">
      <c r="B65" s="18">
        <f t="shared" si="2"/>
        <v>52</v>
      </c>
      <c r="C65" s="19">
        <v>812</v>
      </c>
      <c r="D65" s="128" t="s">
        <v>74</v>
      </c>
      <c r="E65" s="128"/>
      <c r="F65" s="128"/>
      <c r="G65" s="128"/>
      <c r="H65" s="20" t="s">
        <v>24</v>
      </c>
      <c r="I65" s="21"/>
      <c r="J65" s="28">
        <v>40</v>
      </c>
      <c r="K65" s="29">
        <v>360</v>
      </c>
      <c r="L65" s="24">
        <v>0</v>
      </c>
      <c r="M65" s="24">
        <v>0</v>
      </c>
      <c r="N65" s="25">
        <v>9.5</v>
      </c>
      <c r="O65" s="24">
        <f t="shared" si="3"/>
        <v>0</v>
      </c>
      <c r="P65" s="24">
        <f t="shared" si="4"/>
        <v>0</v>
      </c>
      <c r="Q65" s="26">
        <f t="shared" si="5"/>
        <v>0</v>
      </c>
      <c r="R65" s="26">
        <f t="shared" si="6"/>
        <v>0</v>
      </c>
    </row>
    <row r="66" spans="2:18" ht="12.75" customHeight="1" x14ac:dyDescent="0.3">
      <c r="B66" s="18">
        <f t="shared" si="2"/>
        <v>53</v>
      </c>
      <c r="C66" s="19">
        <v>813</v>
      </c>
      <c r="D66" s="138" t="s">
        <v>75</v>
      </c>
      <c r="E66" s="138"/>
      <c r="F66" s="138"/>
      <c r="G66" s="138"/>
      <c r="H66" s="20" t="s">
        <v>24</v>
      </c>
      <c r="I66" s="21"/>
      <c r="J66" s="28">
        <v>0</v>
      </c>
      <c r="K66" s="29">
        <v>30</v>
      </c>
      <c r="L66" s="24">
        <v>0</v>
      </c>
      <c r="M66" s="24">
        <v>0</v>
      </c>
      <c r="N66" s="25">
        <v>9.5</v>
      </c>
      <c r="O66" s="24">
        <f t="shared" si="3"/>
        <v>0</v>
      </c>
      <c r="P66" s="24">
        <f t="shared" si="4"/>
        <v>0</v>
      </c>
      <c r="Q66" s="26">
        <f t="shared" si="5"/>
        <v>0</v>
      </c>
      <c r="R66" s="26">
        <f t="shared" si="6"/>
        <v>0</v>
      </c>
    </row>
    <row r="67" spans="2:18" ht="12.75" customHeight="1" x14ac:dyDescent="0.3">
      <c r="B67" s="18">
        <f t="shared" si="2"/>
        <v>54</v>
      </c>
      <c r="C67" s="19">
        <v>814</v>
      </c>
      <c r="D67" s="138" t="s">
        <v>76</v>
      </c>
      <c r="E67" s="138"/>
      <c r="F67" s="138"/>
      <c r="G67" s="138"/>
      <c r="H67" s="20" t="s">
        <v>24</v>
      </c>
      <c r="I67" s="21"/>
      <c r="J67" s="28">
        <v>10</v>
      </c>
      <c r="K67" s="29">
        <v>90</v>
      </c>
      <c r="L67" s="24">
        <v>0</v>
      </c>
      <c r="M67" s="24">
        <v>0</v>
      </c>
      <c r="N67" s="25">
        <v>9.5</v>
      </c>
      <c r="O67" s="24">
        <f t="shared" si="3"/>
        <v>0</v>
      </c>
      <c r="P67" s="24">
        <f t="shared" si="4"/>
        <v>0</v>
      </c>
      <c r="Q67" s="26">
        <f t="shared" si="5"/>
        <v>0</v>
      </c>
      <c r="R67" s="26">
        <f t="shared" si="6"/>
        <v>0</v>
      </c>
    </row>
    <row r="68" spans="2:18" ht="12.75" customHeight="1" x14ac:dyDescent="0.3">
      <c r="B68" s="18">
        <f t="shared" si="2"/>
        <v>55</v>
      </c>
      <c r="C68" s="19">
        <v>815</v>
      </c>
      <c r="D68" s="138" t="s">
        <v>77</v>
      </c>
      <c r="E68" s="138"/>
      <c r="F68" s="138"/>
      <c r="G68" s="138"/>
      <c r="H68" s="20" t="s">
        <v>24</v>
      </c>
      <c r="I68" s="21"/>
      <c r="J68" s="28">
        <v>0</v>
      </c>
      <c r="K68" s="29">
        <v>30</v>
      </c>
      <c r="L68" s="24">
        <v>0</v>
      </c>
      <c r="M68" s="24">
        <v>0</v>
      </c>
      <c r="N68" s="25">
        <v>9.5</v>
      </c>
      <c r="O68" s="24">
        <f t="shared" si="3"/>
        <v>0</v>
      </c>
      <c r="P68" s="24">
        <f t="shared" si="4"/>
        <v>0</v>
      </c>
      <c r="Q68" s="26">
        <f t="shared" si="5"/>
        <v>0</v>
      </c>
      <c r="R68" s="26">
        <f t="shared" si="6"/>
        <v>0</v>
      </c>
    </row>
    <row r="69" spans="2:18" ht="12.75" customHeight="1" x14ac:dyDescent="0.3">
      <c r="B69" s="18">
        <f t="shared" si="2"/>
        <v>56</v>
      </c>
      <c r="C69" s="19">
        <v>816</v>
      </c>
      <c r="D69" s="138" t="s">
        <v>78</v>
      </c>
      <c r="E69" s="138"/>
      <c r="F69" s="138"/>
      <c r="G69" s="138"/>
      <c r="H69" s="20" t="s">
        <v>24</v>
      </c>
      <c r="I69" s="21"/>
      <c r="J69" s="28">
        <v>50</v>
      </c>
      <c r="K69" s="29">
        <v>450</v>
      </c>
      <c r="L69" s="24">
        <v>0</v>
      </c>
      <c r="M69" s="24">
        <v>0</v>
      </c>
      <c r="N69" s="25">
        <v>9.5</v>
      </c>
      <c r="O69" s="24">
        <f t="shared" si="3"/>
        <v>0</v>
      </c>
      <c r="P69" s="24">
        <f t="shared" si="4"/>
        <v>0</v>
      </c>
      <c r="Q69" s="26">
        <f t="shared" si="5"/>
        <v>0</v>
      </c>
      <c r="R69" s="26">
        <f t="shared" si="6"/>
        <v>0</v>
      </c>
    </row>
    <row r="70" spans="2:18" ht="12.75" customHeight="1" x14ac:dyDescent="0.3">
      <c r="B70" s="18">
        <f t="shared" si="2"/>
        <v>57</v>
      </c>
      <c r="C70" s="19">
        <v>817</v>
      </c>
      <c r="D70" s="128" t="s">
        <v>79</v>
      </c>
      <c r="E70" s="128"/>
      <c r="F70" s="128"/>
      <c r="G70" s="128"/>
      <c r="H70" s="20" t="s">
        <v>24</v>
      </c>
      <c r="I70" s="21"/>
      <c r="J70" s="22">
        <v>0</v>
      </c>
      <c r="K70" s="23">
        <v>60</v>
      </c>
      <c r="L70" s="24">
        <v>0</v>
      </c>
      <c r="M70" s="24">
        <v>0</v>
      </c>
      <c r="N70" s="25">
        <v>9.5</v>
      </c>
      <c r="O70" s="24">
        <f t="shared" si="3"/>
        <v>0</v>
      </c>
      <c r="P70" s="24">
        <f t="shared" si="4"/>
        <v>0</v>
      </c>
      <c r="Q70" s="26">
        <f t="shared" si="5"/>
        <v>0</v>
      </c>
      <c r="R70" s="26">
        <f t="shared" si="6"/>
        <v>0</v>
      </c>
    </row>
    <row r="71" spans="2:18" ht="12.75" customHeight="1" x14ac:dyDescent="0.3">
      <c r="B71" s="18">
        <f t="shared" si="2"/>
        <v>58</v>
      </c>
      <c r="C71" s="19">
        <v>818</v>
      </c>
      <c r="D71" s="128" t="s">
        <v>80</v>
      </c>
      <c r="E71" s="128"/>
      <c r="F71" s="128"/>
      <c r="G71" s="128"/>
      <c r="H71" s="20" t="s">
        <v>24</v>
      </c>
      <c r="I71" s="21"/>
      <c r="J71" s="22">
        <v>0</v>
      </c>
      <c r="K71" s="23">
        <v>15</v>
      </c>
      <c r="L71" s="24">
        <v>0</v>
      </c>
      <c r="M71" s="24">
        <v>0</v>
      </c>
      <c r="N71" s="25">
        <v>9.5</v>
      </c>
      <c r="O71" s="24">
        <f t="shared" si="3"/>
        <v>0</v>
      </c>
      <c r="P71" s="24">
        <f t="shared" si="4"/>
        <v>0</v>
      </c>
      <c r="Q71" s="26">
        <f t="shared" si="5"/>
        <v>0</v>
      </c>
      <c r="R71" s="26">
        <f t="shared" si="6"/>
        <v>0</v>
      </c>
    </row>
    <row r="72" spans="2:18" ht="12.75" customHeight="1" x14ac:dyDescent="0.3">
      <c r="B72" s="18">
        <f t="shared" si="2"/>
        <v>59</v>
      </c>
      <c r="C72" s="19">
        <v>819</v>
      </c>
      <c r="D72" s="128" t="s">
        <v>81</v>
      </c>
      <c r="E72" s="128"/>
      <c r="F72" s="128"/>
      <c r="G72" s="128"/>
      <c r="H72" s="20" t="s">
        <v>24</v>
      </c>
      <c r="I72" s="21"/>
      <c r="J72" s="22">
        <v>17</v>
      </c>
      <c r="K72" s="23">
        <v>150</v>
      </c>
      <c r="L72" s="24">
        <v>0</v>
      </c>
      <c r="M72" s="24">
        <v>0</v>
      </c>
      <c r="N72" s="25">
        <v>9.5</v>
      </c>
      <c r="O72" s="24">
        <f t="shared" si="3"/>
        <v>0</v>
      </c>
      <c r="P72" s="24">
        <f t="shared" si="4"/>
        <v>0</v>
      </c>
      <c r="Q72" s="26">
        <f t="shared" si="5"/>
        <v>0</v>
      </c>
      <c r="R72" s="26">
        <f t="shared" si="6"/>
        <v>0</v>
      </c>
    </row>
    <row r="73" spans="2:18" ht="12.75" customHeight="1" x14ac:dyDescent="0.3">
      <c r="B73" s="18">
        <f t="shared" si="2"/>
        <v>60</v>
      </c>
      <c r="C73" s="19">
        <v>820</v>
      </c>
      <c r="D73" s="128" t="s">
        <v>82</v>
      </c>
      <c r="E73" s="128"/>
      <c r="F73" s="128"/>
      <c r="G73" s="128"/>
      <c r="H73" s="20" t="s">
        <v>24</v>
      </c>
      <c r="I73" s="21"/>
      <c r="J73" s="22">
        <v>17</v>
      </c>
      <c r="K73" s="23">
        <v>150</v>
      </c>
      <c r="L73" s="24">
        <v>0</v>
      </c>
      <c r="M73" s="24">
        <v>0</v>
      </c>
      <c r="N73" s="25">
        <v>9.5</v>
      </c>
      <c r="O73" s="24">
        <f t="shared" si="3"/>
        <v>0</v>
      </c>
      <c r="P73" s="24">
        <f t="shared" si="4"/>
        <v>0</v>
      </c>
      <c r="Q73" s="26">
        <f t="shared" si="5"/>
        <v>0</v>
      </c>
      <c r="R73" s="26">
        <f t="shared" si="6"/>
        <v>0</v>
      </c>
    </row>
    <row r="74" spans="2:18" ht="12.75" customHeight="1" x14ac:dyDescent="0.3">
      <c r="B74" s="18">
        <f t="shared" si="2"/>
        <v>61</v>
      </c>
      <c r="C74" s="19">
        <v>821</v>
      </c>
      <c r="D74" s="128" t="s">
        <v>83</v>
      </c>
      <c r="E74" s="128"/>
      <c r="F74" s="128"/>
      <c r="G74" s="128"/>
      <c r="H74" s="20" t="s">
        <v>24</v>
      </c>
      <c r="I74" s="21"/>
      <c r="J74" s="22">
        <v>17</v>
      </c>
      <c r="K74" s="23">
        <v>150</v>
      </c>
      <c r="L74" s="24">
        <v>0</v>
      </c>
      <c r="M74" s="24">
        <v>0</v>
      </c>
      <c r="N74" s="25">
        <v>9.5</v>
      </c>
      <c r="O74" s="24">
        <f t="shared" si="3"/>
        <v>0</v>
      </c>
      <c r="P74" s="24">
        <f t="shared" si="4"/>
        <v>0</v>
      </c>
      <c r="Q74" s="26">
        <f t="shared" si="5"/>
        <v>0</v>
      </c>
      <c r="R74" s="26">
        <f t="shared" si="6"/>
        <v>0</v>
      </c>
    </row>
    <row r="75" spans="2:18" ht="12.75" customHeight="1" x14ac:dyDescent="0.3">
      <c r="B75" s="18">
        <f t="shared" si="2"/>
        <v>62</v>
      </c>
      <c r="C75" s="19">
        <v>822</v>
      </c>
      <c r="D75" s="139" t="s">
        <v>84</v>
      </c>
      <c r="E75" s="139"/>
      <c r="F75" s="139"/>
      <c r="G75" s="139"/>
      <c r="H75" s="30" t="s">
        <v>24</v>
      </c>
      <c r="I75" s="21"/>
      <c r="J75" s="31">
        <v>10</v>
      </c>
      <c r="K75" s="31">
        <v>90</v>
      </c>
      <c r="L75" s="24">
        <v>0</v>
      </c>
      <c r="M75" s="24">
        <v>0</v>
      </c>
      <c r="N75" s="25">
        <v>9.5</v>
      </c>
      <c r="O75" s="24">
        <f t="shared" si="3"/>
        <v>0</v>
      </c>
      <c r="P75" s="24">
        <f t="shared" si="4"/>
        <v>0</v>
      </c>
      <c r="Q75" s="26">
        <f t="shared" si="5"/>
        <v>0</v>
      </c>
      <c r="R75" s="26">
        <f t="shared" si="6"/>
        <v>0</v>
      </c>
    </row>
    <row r="76" spans="2:18" ht="12.75" customHeight="1" x14ac:dyDescent="0.3">
      <c r="B76" s="18">
        <f t="shared" si="2"/>
        <v>63</v>
      </c>
      <c r="C76" s="27">
        <v>823</v>
      </c>
      <c r="D76" s="135" t="s">
        <v>85</v>
      </c>
      <c r="E76" s="136"/>
      <c r="F76" s="136"/>
      <c r="G76" s="137"/>
      <c r="H76" s="30" t="s">
        <v>24</v>
      </c>
      <c r="I76" s="21"/>
      <c r="J76" s="31">
        <v>4</v>
      </c>
      <c r="K76" s="31">
        <v>30</v>
      </c>
      <c r="L76" s="24">
        <v>0</v>
      </c>
      <c r="M76" s="24">
        <v>0</v>
      </c>
      <c r="N76" s="25">
        <v>9.5</v>
      </c>
      <c r="O76" s="24">
        <f t="shared" si="3"/>
        <v>0</v>
      </c>
      <c r="P76" s="24">
        <f t="shared" si="4"/>
        <v>0</v>
      </c>
      <c r="Q76" s="26">
        <f t="shared" si="5"/>
        <v>0</v>
      </c>
      <c r="R76" s="26">
        <f t="shared" si="6"/>
        <v>0</v>
      </c>
    </row>
    <row r="77" spans="2:18" ht="12.75" customHeight="1" x14ac:dyDescent="0.3">
      <c r="B77" s="18">
        <f t="shared" si="2"/>
        <v>64</v>
      </c>
      <c r="C77" s="27">
        <v>824</v>
      </c>
      <c r="D77" s="135" t="s">
        <v>86</v>
      </c>
      <c r="E77" s="136"/>
      <c r="F77" s="136"/>
      <c r="G77" s="137"/>
      <c r="H77" s="30" t="s">
        <v>24</v>
      </c>
      <c r="I77" s="21"/>
      <c r="J77" s="31">
        <v>5</v>
      </c>
      <c r="K77" s="31">
        <v>45</v>
      </c>
      <c r="L77" s="24">
        <v>0</v>
      </c>
      <c r="M77" s="24">
        <v>0</v>
      </c>
      <c r="N77" s="25">
        <v>9.5</v>
      </c>
      <c r="O77" s="24">
        <f t="shared" si="3"/>
        <v>0</v>
      </c>
      <c r="P77" s="24">
        <f t="shared" si="4"/>
        <v>0</v>
      </c>
      <c r="Q77" s="26">
        <f t="shared" si="5"/>
        <v>0</v>
      </c>
      <c r="R77" s="26">
        <f t="shared" si="6"/>
        <v>0</v>
      </c>
    </row>
    <row r="78" spans="2:18" ht="12.75" customHeight="1" x14ac:dyDescent="0.3">
      <c r="B78" s="18">
        <f t="shared" si="2"/>
        <v>65</v>
      </c>
      <c r="C78" s="27">
        <v>825</v>
      </c>
      <c r="D78" s="135" t="s">
        <v>87</v>
      </c>
      <c r="E78" s="136"/>
      <c r="F78" s="136"/>
      <c r="G78" s="137"/>
      <c r="H78" s="30" t="s">
        <v>24</v>
      </c>
      <c r="I78" s="21"/>
      <c r="J78" s="31">
        <v>2</v>
      </c>
      <c r="K78" s="31">
        <v>15</v>
      </c>
      <c r="L78" s="24">
        <v>0</v>
      </c>
      <c r="M78" s="24">
        <v>0</v>
      </c>
      <c r="N78" s="25">
        <v>9.5</v>
      </c>
      <c r="O78" s="24">
        <f t="shared" si="3"/>
        <v>0</v>
      </c>
      <c r="P78" s="24">
        <f t="shared" si="4"/>
        <v>0</v>
      </c>
      <c r="Q78" s="26">
        <f t="shared" si="5"/>
        <v>0</v>
      </c>
      <c r="R78" s="26">
        <f t="shared" si="6"/>
        <v>0</v>
      </c>
    </row>
    <row r="79" spans="2:18" ht="12.75" customHeight="1" x14ac:dyDescent="0.3">
      <c r="B79" s="18">
        <f t="shared" si="2"/>
        <v>66</v>
      </c>
      <c r="C79" s="27">
        <v>826</v>
      </c>
      <c r="D79" s="135" t="s">
        <v>88</v>
      </c>
      <c r="E79" s="136"/>
      <c r="F79" s="136"/>
      <c r="G79" s="137"/>
      <c r="H79" s="30" t="s">
        <v>24</v>
      </c>
      <c r="I79" s="21"/>
      <c r="J79" s="31">
        <v>7</v>
      </c>
      <c r="K79" s="31">
        <v>60</v>
      </c>
      <c r="L79" s="24">
        <v>0</v>
      </c>
      <c r="M79" s="24">
        <v>0</v>
      </c>
      <c r="N79" s="25">
        <v>9.5</v>
      </c>
      <c r="O79" s="24">
        <f t="shared" si="3"/>
        <v>0</v>
      </c>
      <c r="P79" s="24">
        <f t="shared" si="4"/>
        <v>0</v>
      </c>
      <c r="Q79" s="26">
        <f t="shared" si="5"/>
        <v>0</v>
      </c>
      <c r="R79" s="26">
        <f t="shared" si="6"/>
        <v>0</v>
      </c>
    </row>
    <row r="80" spans="2:18" ht="12.75" customHeight="1" x14ac:dyDescent="0.3">
      <c r="B80" s="18">
        <f t="shared" ref="B80:B82" si="7">B79+1</f>
        <v>67</v>
      </c>
      <c r="C80" s="27">
        <v>827</v>
      </c>
      <c r="D80" s="135" t="s">
        <v>89</v>
      </c>
      <c r="E80" s="136"/>
      <c r="F80" s="136"/>
      <c r="G80" s="137"/>
      <c r="H80" s="30" t="s">
        <v>24</v>
      </c>
      <c r="I80" s="21"/>
      <c r="J80" s="31">
        <v>7</v>
      </c>
      <c r="K80" s="31">
        <v>60</v>
      </c>
      <c r="L80" s="24">
        <v>0</v>
      </c>
      <c r="M80" s="24">
        <v>0</v>
      </c>
      <c r="N80" s="25">
        <v>9.5</v>
      </c>
      <c r="O80" s="24">
        <f t="shared" si="3"/>
        <v>0</v>
      </c>
      <c r="P80" s="24">
        <f t="shared" si="4"/>
        <v>0</v>
      </c>
      <c r="Q80" s="26">
        <f t="shared" si="5"/>
        <v>0</v>
      </c>
      <c r="R80" s="26">
        <f t="shared" si="6"/>
        <v>0</v>
      </c>
    </row>
    <row r="81" spans="2:18" ht="12.75" customHeight="1" x14ac:dyDescent="0.3">
      <c r="B81" s="18">
        <f t="shared" si="7"/>
        <v>68</v>
      </c>
      <c r="C81" s="27">
        <v>828</v>
      </c>
      <c r="D81" s="135" t="s">
        <v>90</v>
      </c>
      <c r="E81" s="136"/>
      <c r="F81" s="136"/>
      <c r="G81" s="137"/>
      <c r="H81" s="30" t="s">
        <v>24</v>
      </c>
      <c r="I81" s="21"/>
      <c r="J81" s="31">
        <v>8</v>
      </c>
      <c r="K81" s="31">
        <v>75</v>
      </c>
      <c r="L81" s="24">
        <v>0</v>
      </c>
      <c r="M81" s="24">
        <v>0</v>
      </c>
      <c r="N81" s="25">
        <v>9.5</v>
      </c>
      <c r="O81" s="24">
        <f t="shared" si="3"/>
        <v>0</v>
      </c>
      <c r="P81" s="24">
        <f t="shared" si="4"/>
        <v>0</v>
      </c>
      <c r="Q81" s="26">
        <f t="shared" si="5"/>
        <v>0</v>
      </c>
      <c r="R81" s="26">
        <f t="shared" si="6"/>
        <v>0</v>
      </c>
    </row>
    <row r="82" spans="2:18" ht="12.75" customHeight="1" x14ac:dyDescent="0.3">
      <c r="B82" s="18">
        <f t="shared" si="7"/>
        <v>69</v>
      </c>
      <c r="C82" s="27">
        <v>829</v>
      </c>
      <c r="D82" s="135" t="s">
        <v>91</v>
      </c>
      <c r="E82" s="136"/>
      <c r="F82" s="136"/>
      <c r="G82" s="137"/>
      <c r="H82" s="30" t="s">
        <v>24</v>
      </c>
      <c r="I82" s="21"/>
      <c r="J82" s="31">
        <v>5</v>
      </c>
      <c r="K82" s="31">
        <v>45</v>
      </c>
      <c r="L82" s="24">
        <v>0</v>
      </c>
      <c r="M82" s="24">
        <v>0</v>
      </c>
      <c r="N82" s="25">
        <v>9.5</v>
      </c>
      <c r="O82" s="24">
        <f t="shared" si="3"/>
        <v>0</v>
      </c>
      <c r="P82" s="24">
        <f t="shared" si="4"/>
        <v>0</v>
      </c>
      <c r="Q82" s="26">
        <f t="shared" si="5"/>
        <v>0</v>
      </c>
      <c r="R82" s="26">
        <f t="shared" si="6"/>
        <v>0</v>
      </c>
    </row>
    <row r="83" spans="2:18" ht="12.75" customHeight="1" x14ac:dyDescent="0.3">
      <c r="B83" s="82"/>
      <c r="C83" s="83"/>
      <c r="D83" s="140" t="s">
        <v>92</v>
      </c>
      <c r="E83" s="141"/>
      <c r="F83" s="141"/>
      <c r="G83" s="142"/>
      <c r="H83" s="84"/>
      <c r="I83" s="84"/>
      <c r="J83" s="84"/>
      <c r="K83" s="84"/>
      <c r="L83" s="84"/>
      <c r="M83" s="84"/>
      <c r="N83" s="84"/>
      <c r="O83" s="84"/>
      <c r="P83" s="84"/>
      <c r="Q83" s="85">
        <f>SUM(Q14:Q82)</f>
        <v>0</v>
      </c>
      <c r="R83" s="86">
        <f>SUM(R14:R82)</f>
        <v>0</v>
      </c>
    </row>
    <row r="84" spans="2:18" ht="12.75" customHeight="1" x14ac:dyDescent="0.3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</row>
    <row r="85" spans="2:18" ht="12.75" customHeight="1" x14ac:dyDescent="0.3">
      <c r="B85" s="32" t="s">
        <v>93</v>
      </c>
      <c r="C85" s="32"/>
      <c r="D85" s="32"/>
      <c r="E85" s="32"/>
      <c r="F85" s="32"/>
      <c r="G85" s="32"/>
      <c r="H85" s="32"/>
      <c r="I85" s="32"/>
      <c r="J85" s="32"/>
      <c r="K85" s="32"/>
      <c r="L85" s="33"/>
      <c r="M85" s="33"/>
      <c r="N85" s="33"/>
      <c r="O85" s="33"/>
      <c r="P85" s="33"/>
      <c r="Q85" s="33"/>
      <c r="R85" s="33"/>
    </row>
    <row r="86" spans="2:18" ht="12.75" customHeight="1" x14ac:dyDescent="0.3">
      <c r="B86" s="32" t="s">
        <v>94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</row>
    <row r="87" spans="2:18" ht="12.75" customHeight="1" x14ac:dyDescent="0.3">
      <c r="B87" s="32" t="s">
        <v>95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</row>
    <row r="88" spans="2:18" ht="12.75" customHeight="1" x14ac:dyDescent="0.3">
      <c r="B88" s="33" t="s">
        <v>96</v>
      </c>
      <c r="C88" s="33"/>
      <c r="D88" s="33"/>
      <c r="E88" s="33"/>
      <c r="F88" s="33"/>
      <c r="G88" s="33"/>
      <c r="H88" s="33"/>
      <c r="I88" s="33"/>
      <c r="J88" s="33"/>
      <c r="K88" s="32"/>
      <c r="L88" s="32"/>
      <c r="M88" s="32"/>
      <c r="N88" s="32"/>
      <c r="O88" s="32"/>
      <c r="P88" s="32"/>
      <c r="Q88" s="32"/>
      <c r="R88" s="32"/>
    </row>
    <row r="89" spans="2:18" ht="12.75" customHeight="1" x14ac:dyDescent="0.3">
      <c r="B89" s="34" t="s">
        <v>97</v>
      </c>
      <c r="C89" s="34"/>
      <c r="D89" s="34"/>
      <c r="E89" s="34"/>
      <c r="F89" s="34"/>
      <c r="G89" s="35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</row>
    <row r="90" spans="2:18" ht="12.75" customHeight="1" x14ac:dyDescent="0.3">
      <c r="B90" s="36" t="s">
        <v>98</v>
      </c>
      <c r="C90" s="36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</row>
    <row r="91" spans="2:18" ht="12.75" customHeight="1" x14ac:dyDescent="0.3">
      <c r="B91" s="36"/>
      <c r="C91" s="36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2:18" ht="12.75" customHeight="1" x14ac:dyDescent="0.3">
      <c r="B92" s="36" t="s">
        <v>99</v>
      </c>
      <c r="C92" s="36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2:18" ht="12.75" customHeight="1" x14ac:dyDescent="0.3">
      <c r="B93" s="36" t="s">
        <v>100</v>
      </c>
      <c r="C93" s="36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</row>
    <row r="94" spans="2:18" ht="12.75" customHeight="1" x14ac:dyDescent="0.3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</row>
    <row r="95" spans="2:18" ht="12.75" customHeight="1" x14ac:dyDescent="0.3">
      <c r="B95" s="32" t="s">
        <v>101</v>
      </c>
      <c r="C95" s="32"/>
      <c r="D95" s="32"/>
      <c r="E95" s="32"/>
      <c r="F95" s="32"/>
      <c r="G95" s="32"/>
      <c r="H95" s="32"/>
      <c r="I95" s="37" t="s">
        <v>102</v>
      </c>
      <c r="J95" s="32"/>
      <c r="K95" s="32"/>
      <c r="L95" s="32"/>
      <c r="M95" s="32"/>
      <c r="N95" s="32" t="s">
        <v>103</v>
      </c>
      <c r="O95" s="32"/>
      <c r="P95" s="32"/>
      <c r="Q95" s="32"/>
      <c r="R95" s="32"/>
    </row>
  </sheetData>
  <sheetProtection algorithmName="SHA-512" hashValue="FxLH0Sm+/a1q5kIRVqM7kGU6NdYoO2sB9vt062u99ECy27DOgTthfobkBkPf3fKA7SkDWUWmasYeuy4p+fjzAA==" saltValue="u1rsIGi7tFTgQBSwnuwU4Q==" spinCount="100000" sheet="1" objects="1" scenarios="1"/>
  <protectedRanges>
    <protectedRange sqref="E95" name="Range4"/>
    <protectedRange sqref="L14:M82" name="Range3"/>
    <protectedRange sqref="I14:I82" name="Range2"/>
    <protectedRange sqref="E5:F6" name="Range1"/>
  </protectedRanges>
  <mergeCells count="72">
    <mergeCell ref="D83:G83"/>
    <mergeCell ref="D60:G60"/>
    <mergeCell ref="D79:G79"/>
    <mergeCell ref="D80:G80"/>
    <mergeCell ref="D81:G81"/>
    <mergeCell ref="D82:G82"/>
    <mergeCell ref="D61:G61"/>
    <mergeCell ref="D62:G62"/>
    <mergeCell ref="D63:G63"/>
    <mergeCell ref="D64:G64"/>
    <mergeCell ref="D65:G65"/>
    <mergeCell ref="D55:G55"/>
    <mergeCell ref="D56:G56"/>
    <mergeCell ref="D57:G57"/>
    <mergeCell ref="D58:G58"/>
    <mergeCell ref="D59:G59"/>
    <mergeCell ref="D51:G51"/>
    <mergeCell ref="D52:G52"/>
    <mergeCell ref="D53:G53"/>
    <mergeCell ref="D77:G77"/>
    <mergeCell ref="D78:G78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66:G66"/>
    <mergeCell ref="D54:G54"/>
    <mergeCell ref="D48:G48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6:G46"/>
    <mergeCell ref="D47:G47"/>
    <mergeCell ref="D45:G45"/>
    <mergeCell ref="D49:G49"/>
    <mergeCell ref="D50:G50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6" orientation="landscape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tabSelected="1" topLeftCell="A4" zoomScaleNormal="100" workbookViewId="0">
      <selection activeCell="I17" sqref="I17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202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38">
        <v>1</v>
      </c>
      <c r="C11" s="39">
        <v>839</v>
      </c>
      <c r="D11" s="143" t="s">
        <v>203</v>
      </c>
      <c r="E11" s="143"/>
      <c r="F11" s="143"/>
      <c r="G11" s="143"/>
      <c r="H11" s="25" t="s">
        <v>24</v>
      </c>
      <c r="I11" s="41"/>
      <c r="J11" s="23">
        <v>60</v>
      </c>
      <c r="K11" s="42">
        <v>0</v>
      </c>
      <c r="L11" s="25">
        <v>9.5</v>
      </c>
      <c r="M11" s="24">
        <f>PRODUCT(K11,1.095)</f>
        <v>0</v>
      </c>
      <c r="N11" s="26">
        <f>PRODUCT(J11,M11)</f>
        <v>0</v>
      </c>
    </row>
    <row r="12" spans="2:14" ht="15" customHeight="1" x14ac:dyDescent="0.3">
      <c r="B12" s="38">
        <f t="shared" ref="B12:B25" si="0">B11+1</f>
        <v>2</v>
      </c>
      <c r="C12" s="39">
        <v>840</v>
      </c>
      <c r="D12" s="143" t="s">
        <v>204</v>
      </c>
      <c r="E12" s="143"/>
      <c r="F12" s="143"/>
      <c r="G12" s="143"/>
      <c r="H12" s="25" t="s">
        <v>24</v>
      </c>
      <c r="I12" s="41"/>
      <c r="J12" s="23">
        <v>60</v>
      </c>
      <c r="K12" s="42">
        <v>0</v>
      </c>
      <c r="L12" s="25">
        <v>9.5</v>
      </c>
      <c r="M12" s="24">
        <f t="shared" ref="M12:M25" si="1">PRODUCT(K12,1.095)</f>
        <v>0</v>
      </c>
      <c r="N12" s="26">
        <f t="shared" ref="N12:N25" si="2">PRODUCT(J12,M12)</f>
        <v>0</v>
      </c>
    </row>
    <row r="13" spans="2:14" ht="15" customHeight="1" x14ac:dyDescent="0.3">
      <c r="B13" s="38">
        <f t="shared" si="0"/>
        <v>3</v>
      </c>
      <c r="C13" s="44">
        <v>841</v>
      </c>
      <c r="D13" s="143" t="s">
        <v>205</v>
      </c>
      <c r="E13" s="143"/>
      <c r="F13" s="143"/>
      <c r="G13" s="143"/>
      <c r="H13" s="25" t="s">
        <v>24</v>
      </c>
      <c r="I13" s="41"/>
      <c r="J13" s="23">
        <v>60</v>
      </c>
      <c r="K13" s="42">
        <v>0</v>
      </c>
      <c r="L13" s="49">
        <v>9.5</v>
      </c>
      <c r="M13" s="50">
        <f t="shared" si="1"/>
        <v>0</v>
      </c>
      <c r="N13" s="51">
        <f t="shared" si="2"/>
        <v>0</v>
      </c>
    </row>
    <row r="14" spans="2:14" ht="15" customHeight="1" x14ac:dyDescent="0.3">
      <c r="B14" s="38">
        <f t="shared" si="0"/>
        <v>4</v>
      </c>
      <c r="C14" s="44">
        <v>842</v>
      </c>
      <c r="D14" s="143" t="s">
        <v>206</v>
      </c>
      <c r="E14" s="143"/>
      <c r="F14" s="143"/>
      <c r="G14" s="143"/>
      <c r="H14" s="25" t="s">
        <v>24</v>
      </c>
      <c r="I14" s="41"/>
      <c r="J14" s="23">
        <v>60</v>
      </c>
      <c r="K14" s="42">
        <v>0</v>
      </c>
      <c r="L14" s="49">
        <v>9.5</v>
      </c>
      <c r="M14" s="50">
        <f t="shared" si="1"/>
        <v>0</v>
      </c>
      <c r="N14" s="51">
        <f t="shared" si="2"/>
        <v>0</v>
      </c>
    </row>
    <row r="15" spans="2:14" ht="15" customHeight="1" x14ac:dyDescent="0.3">
      <c r="B15" s="38">
        <f t="shared" si="0"/>
        <v>5</v>
      </c>
      <c r="C15" s="44">
        <v>843</v>
      </c>
      <c r="D15" s="143" t="s">
        <v>207</v>
      </c>
      <c r="E15" s="143"/>
      <c r="F15" s="143"/>
      <c r="G15" s="143"/>
      <c r="H15" s="25" t="s">
        <v>24</v>
      </c>
      <c r="I15" s="41"/>
      <c r="J15" s="23">
        <v>300</v>
      </c>
      <c r="K15" s="42">
        <v>0</v>
      </c>
      <c r="L15" s="49">
        <v>9.5</v>
      </c>
      <c r="M15" s="50">
        <f t="shared" si="1"/>
        <v>0</v>
      </c>
      <c r="N15" s="51">
        <f t="shared" si="2"/>
        <v>0</v>
      </c>
    </row>
    <row r="16" spans="2:14" ht="15" customHeight="1" x14ac:dyDescent="0.3">
      <c r="B16" s="38">
        <f t="shared" si="0"/>
        <v>6</v>
      </c>
      <c r="C16" s="39">
        <v>844</v>
      </c>
      <c r="D16" s="143" t="s">
        <v>208</v>
      </c>
      <c r="E16" s="143"/>
      <c r="F16" s="143"/>
      <c r="G16" s="143"/>
      <c r="H16" s="25" t="s">
        <v>24</v>
      </c>
      <c r="I16" s="41"/>
      <c r="J16" s="23">
        <v>150</v>
      </c>
      <c r="K16" s="42">
        <v>0</v>
      </c>
      <c r="L16" s="25">
        <v>9.5</v>
      </c>
      <c r="M16" s="24">
        <f t="shared" si="1"/>
        <v>0</v>
      </c>
      <c r="N16" s="26">
        <f t="shared" si="2"/>
        <v>0</v>
      </c>
    </row>
    <row r="17" spans="2:14" ht="15" customHeight="1" x14ac:dyDescent="0.3">
      <c r="B17" s="38">
        <f t="shared" si="0"/>
        <v>7</v>
      </c>
      <c r="C17" s="39">
        <v>845</v>
      </c>
      <c r="D17" s="143" t="s">
        <v>209</v>
      </c>
      <c r="E17" s="143"/>
      <c r="F17" s="143"/>
      <c r="G17" s="143"/>
      <c r="H17" s="25" t="s">
        <v>24</v>
      </c>
      <c r="I17" s="41"/>
      <c r="J17" s="23">
        <v>60</v>
      </c>
      <c r="K17" s="42">
        <v>0</v>
      </c>
      <c r="L17" s="25">
        <v>9.5</v>
      </c>
      <c r="M17" s="24">
        <f t="shared" si="1"/>
        <v>0</v>
      </c>
      <c r="N17" s="26">
        <f t="shared" si="2"/>
        <v>0</v>
      </c>
    </row>
    <row r="18" spans="2:14" ht="15" customHeight="1" x14ac:dyDescent="0.3">
      <c r="B18" s="38">
        <f t="shared" si="0"/>
        <v>8</v>
      </c>
      <c r="C18" s="39">
        <v>846</v>
      </c>
      <c r="D18" s="143" t="s">
        <v>210</v>
      </c>
      <c r="E18" s="143"/>
      <c r="F18" s="143"/>
      <c r="G18" s="143"/>
      <c r="H18" s="25" t="s">
        <v>24</v>
      </c>
      <c r="I18" s="41"/>
      <c r="J18" s="23">
        <v>30</v>
      </c>
      <c r="K18" s="42">
        <v>0</v>
      </c>
      <c r="L18" s="25">
        <v>9.5</v>
      </c>
      <c r="M18" s="24">
        <f t="shared" si="1"/>
        <v>0</v>
      </c>
      <c r="N18" s="26">
        <f t="shared" si="2"/>
        <v>0</v>
      </c>
    </row>
    <row r="19" spans="2:14" ht="15" customHeight="1" x14ac:dyDescent="0.3">
      <c r="B19" s="38">
        <f t="shared" si="0"/>
        <v>9</v>
      </c>
      <c r="C19" s="39">
        <v>847</v>
      </c>
      <c r="D19" s="143" t="s">
        <v>211</v>
      </c>
      <c r="E19" s="143"/>
      <c r="F19" s="143"/>
      <c r="G19" s="143"/>
      <c r="H19" s="25" t="s">
        <v>24</v>
      </c>
      <c r="I19" s="41"/>
      <c r="J19" s="23">
        <v>120</v>
      </c>
      <c r="K19" s="42">
        <v>0</v>
      </c>
      <c r="L19" s="25">
        <v>9.5</v>
      </c>
      <c r="M19" s="24">
        <f t="shared" si="1"/>
        <v>0</v>
      </c>
      <c r="N19" s="26">
        <f t="shared" si="2"/>
        <v>0</v>
      </c>
    </row>
    <row r="20" spans="2:14" ht="15" customHeight="1" x14ac:dyDescent="0.3">
      <c r="B20" s="38">
        <f t="shared" si="0"/>
        <v>10</v>
      </c>
      <c r="C20" s="39">
        <v>849</v>
      </c>
      <c r="D20" s="143" t="s">
        <v>212</v>
      </c>
      <c r="E20" s="143"/>
      <c r="F20" s="143"/>
      <c r="G20" s="143"/>
      <c r="H20" s="25" t="s">
        <v>24</v>
      </c>
      <c r="I20" s="41"/>
      <c r="J20" s="23">
        <v>30</v>
      </c>
      <c r="K20" s="42">
        <v>0</v>
      </c>
      <c r="L20" s="25">
        <v>9.5</v>
      </c>
      <c r="M20" s="24">
        <f t="shared" si="1"/>
        <v>0</v>
      </c>
      <c r="N20" s="26">
        <f t="shared" si="2"/>
        <v>0</v>
      </c>
    </row>
    <row r="21" spans="2:14" ht="15" customHeight="1" x14ac:dyDescent="0.3">
      <c r="B21" s="38">
        <f t="shared" si="0"/>
        <v>11</v>
      </c>
      <c r="C21" s="39">
        <v>850</v>
      </c>
      <c r="D21" s="104" t="s">
        <v>213</v>
      </c>
      <c r="E21" s="105" t="s">
        <v>214</v>
      </c>
      <c r="F21" s="105" t="s">
        <v>214</v>
      </c>
      <c r="G21" s="106" t="s">
        <v>214</v>
      </c>
      <c r="H21" s="25" t="s">
        <v>24</v>
      </c>
      <c r="I21" s="41"/>
      <c r="J21" s="23">
        <v>360</v>
      </c>
      <c r="K21" s="42">
        <v>0</v>
      </c>
      <c r="L21" s="25">
        <v>9.5</v>
      </c>
      <c r="M21" s="24">
        <f t="shared" si="1"/>
        <v>0</v>
      </c>
      <c r="N21" s="26">
        <f t="shared" si="2"/>
        <v>0</v>
      </c>
    </row>
    <row r="22" spans="2:14" ht="15" customHeight="1" x14ac:dyDescent="0.3">
      <c r="B22" s="38">
        <f t="shared" si="0"/>
        <v>12</v>
      </c>
      <c r="C22" s="39">
        <v>851</v>
      </c>
      <c r="D22" s="110" t="s">
        <v>215</v>
      </c>
      <c r="E22" s="144"/>
      <c r="F22" s="144"/>
      <c r="G22" s="145"/>
      <c r="H22" s="25" t="s">
        <v>24</v>
      </c>
      <c r="I22" s="41"/>
      <c r="J22" s="23">
        <v>120</v>
      </c>
      <c r="K22" s="42">
        <v>0</v>
      </c>
      <c r="L22" s="25">
        <v>9.5</v>
      </c>
      <c r="M22" s="24">
        <f t="shared" si="1"/>
        <v>0</v>
      </c>
      <c r="N22" s="26">
        <f t="shared" si="2"/>
        <v>0</v>
      </c>
    </row>
    <row r="23" spans="2:14" ht="15" customHeight="1" x14ac:dyDescent="0.3">
      <c r="B23" s="38">
        <f t="shared" si="0"/>
        <v>13</v>
      </c>
      <c r="C23" s="39">
        <v>852</v>
      </c>
      <c r="D23" s="110" t="s">
        <v>216</v>
      </c>
      <c r="E23" s="144" t="s">
        <v>217</v>
      </c>
      <c r="F23" s="144" t="s">
        <v>217</v>
      </c>
      <c r="G23" s="145" t="s">
        <v>217</v>
      </c>
      <c r="H23" s="25" t="s">
        <v>24</v>
      </c>
      <c r="I23" s="41"/>
      <c r="J23" s="23">
        <v>390</v>
      </c>
      <c r="K23" s="42">
        <v>0</v>
      </c>
      <c r="L23" s="25">
        <v>9.5</v>
      </c>
      <c r="M23" s="24">
        <f t="shared" si="1"/>
        <v>0</v>
      </c>
      <c r="N23" s="26">
        <f t="shared" si="2"/>
        <v>0</v>
      </c>
    </row>
    <row r="24" spans="2:14" ht="15" customHeight="1" x14ac:dyDescent="0.3">
      <c r="B24" s="38">
        <f t="shared" si="0"/>
        <v>14</v>
      </c>
      <c r="C24" s="39">
        <v>853</v>
      </c>
      <c r="D24" s="110" t="s">
        <v>390</v>
      </c>
      <c r="E24" s="144"/>
      <c r="F24" s="144"/>
      <c r="G24" s="145"/>
      <c r="H24" s="25" t="s">
        <v>24</v>
      </c>
      <c r="I24" s="41"/>
      <c r="J24" s="23">
        <v>150</v>
      </c>
      <c r="K24" s="42">
        <v>0</v>
      </c>
      <c r="L24" s="25">
        <v>9.5</v>
      </c>
      <c r="M24" s="24">
        <f t="shared" si="1"/>
        <v>0</v>
      </c>
      <c r="N24" s="26">
        <f t="shared" si="2"/>
        <v>0</v>
      </c>
    </row>
    <row r="25" spans="2:14" ht="15" customHeight="1" x14ac:dyDescent="0.3">
      <c r="B25" s="38">
        <f t="shared" si="0"/>
        <v>15</v>
      </c>
      <c r="C25" s="39">
        <v>854</v>
      </c>
      <c r="D25" s="110" t="s">
        <v>391</v>
      </c>
      <c r="E25" s="144" t="s">
        <v>217</v>
      </c>
      <c r="F25" s="144" t="s">
        <v>217</v>
      </c>
      <c r="G25" s="145" t="s">
        <v>217</v>
      </c>
      <c r="H25" s="25" t="s">
        <v>24</v>
      </c>
      <c r="I25" s="41"/>
      <c r="J25" s="23">
        <v>1320</v>
      </c>
      <c r="K25" s="42">
        <v>0</v>
      </c>
      <c r="L25" s="25">
        <v>9.5</v>
      </c>
      <c r="M25" s="24">
        <f t="shared" si="1"/>
        <v>0</v>
      </c>
      <c r="N25" s="26">
        <f t="shared" si="2"/>
        <v>0</v>
      </c>
    </row>
    <row r="26" spans="2:14" s="32" customFormat="1" ht="12.75" customHeight="1" x14ac:dyDescent="0.3">
      <c r="B26" s="82"/>
      <c r="C26" s="82"/>
      <c r="D26" s="109" t="s">
        <v>218</v>
      </c>
      <c r="E26" s="109"/>
      <c r="F26" s="109"/>
      <c r="G26" s="109"/>
      <c r="H26" s="84"/>
      <c r="I26" s="84"/>
      <c r="J26" s="84"/>
      <c r="K26" s="84"/>
      <c r="L26" s="84"/>
      <c r="M26" s="84"/>
      <c r="N26" s="86">
        <f>SUM(N11:N25)</f>
        <v>0</v>
      </c>
    </row>
    <row r="27" spans="2:14" s="32" customFormat="1" ht="12.75" customHeight="1" x14ac:dyDescent="0.3"/>
    <row r="28" spans="2:14" s="32" customFormat="1" ht="12.75" customHeight="1" x14ac:dyDescent="0.3">
      <c r="B28" s="52" t="s">
        <v>93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2:14" s="32" customFormat="1" ht="12.75" customHeight="1" x14ac:dyDescent="0.3">
      <c r="B29" s="52" t="s">
        <v>94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2:14" s="32" customFormat="1" ht="12.75" customHeight="1" x14ac:dyDescent="0.3">
      <c r="B30" s="52" t="s">
        <v>95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2:14" s="32" customFormat="1" ht="12.75" customHeight="1" x14ac:dyDescent="0.3">
      <c r="B31" s="53" t="s">
        <v>219</v>
      </c>
      <c r="C31" s="53"/>
      <c r="D31" s="53"/>
      <c r="E31" s="53"/>
      <c r="F31" s="53"/>
      <c r="G31" s="53"/>
      <c r="H31" s="53"/>
      <c r="I31" s="53"/>
      <c r="J31" s="52"/>
      <c r="K31" s="52"/>
      <c r="L31" s="52"/>
    </row>
    <row r="32" spans="2:14" s="32" customFormat="1" ht="12.75" customHeight="1" x14ac:dyDescent="0.3">
      <c r="B32" s="54"/>
      <c r="C32" s="53"/>
      <c r="D32" s="53"/>
      <c r="E32" s="53"/>
      <c r="F32" s="53"/>
      <c r="G32" s="53"/>
      <c r="H32" s="53"/>
      <c r="I32" s="53"/>
      <c r="J32" s="52"/>
      <c r="K32" s="52"/>
      <c r="L32" s="52"/>
    </row>
    <row r="33" spans="2:12" s="32" customFormat="1" ht="12.75" customHeight="1" x14ac:dyDescent="0.3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2:12" s="32" customFormat="1" ht="12.75" customHeight="1" x14ac:dyDescent="0.3">
      <c r="B34" s="55" t="s">
        <v>101</v>
      </c>
      <c r="C34" s="55"/>
      <c r="D34" s="55"/>
      <c r="E34" s="55"/>
      <c r="F34" s="55"/>
      <c r="G34" s="55"/>
      <c r="H34" s="56" t="s">
        <v>102</v>
      </c>
      <c r="I34" s="55"/>
      <c r="J34" s="55"/>
      <c r="K34" s="55" t="s">
        <v>103</v>
      </c>
      <c r="L34" s="55"/>
    </row>
  </sheetData>
  <sheetProtection algorithmName="SHA-512" hashValue="bcXGfFGMIK+suDTqso7NPsw8EBS1JfGIRcu3zf3qLb/ut4ZTIPr0rvPGakVH+oPbgz1h8BoDIrht2bZsOfSPuQ==" saltValue="XSihNoFKDEUuItCKr+LS4g==" spinCount="100000" sheet="1" objects="1" scenarios="1"/>
  <protectedRanges>
    <protectedRange sqref="D4:D5" name="Range1"/>
  </protectedRanges>
  <mergeCells count="17">
    <mergeCell ref="D15:G15"/>
    <mergeCell ref="D10:G10"/>
    <mergeCell ref="D11:G11"/>
    <mergeCell ref="D12:G12"/>
    <mergeCell ref="D13:G13"/>
    <mergeCell ref="D14:G14"/>
    <mergeCell ref="D26:G26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opLeftCell="A10" zoomScaleNormal="100" workbookViewId="0">
      <selection activeCell="D19" sqref="D19:G19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105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38">
        <v>1</v>
      </c>
      <c r="C11" s="39">
        <v>855</v>
      </c>
      <c r="D11" s="147" t="s">
        <v>110</v>
      </c>
      <c r="E11" s="147"/>
      <c r="F11" s="147"/>
      <c r="G11" s="147"/>
      <c r="H11" s="40" t="s">
        <v>111</v>
      </c>
      <c r="I11" s="41"/>
      <c r="J11" s="31">
        <v>1800</v>
      </c>
      <c r="K11" s="42">
        <v>0</v>
      </c>
      <c r="L11" s="25">
        <v>9.5</v>
      </c>
      <c r="M11" s="24">
        <f t="shared" ref="M11:M30" si="0">PRODUCT(K11,1.095)</f>
        <v>0</v>
      </c>
      <c r="N11" s="26">
        <f t="shared" ref="N11:N30" si="1">PRODUCT(J11,M11)</f>
        <v>0</v>
      </c>
    </row>
    <row r="12" spans="2:14" ht="15" customHeight="1" x14ac:dyDescent="0.3">
      <c r="B12" s="43">
        <f t="shared" ref="B12:B30" si="2">B11+1</f>
        <v>2</v>
      </c>
      <c r="C12" s="44">
        <v>856</v>
      </c>
      <c r="D12" s="147" t="s">
        <v>134</v>
      </c>
      <c r="E12" s="147"/>
      <c r="F12" s="147"/>
      <c r="G12" s="147"/>
      <c r="H12" s="45" t="s">
        <v>111</v>
      </c>
      <c r="I12" s="46"/>
      <c r="J12" s="47">
        <v>15000</v>
      </c>
      <c r="K12" s="42">
        <v>6</v>
      </c>
      <c r="L12" s="49">
        <v>9.5</v>
      </c>
      <c r="M12" s="50">
        <f t="shared" si="0"/>
        <v>6.57</v>
      </c>
      <c r="N12" s="51">
        <f t="shared" si="1"/>
        <v>98550</v>
      </c>
    </row>
    <row r="13" spans="2:14" ht="15" customHeight="1" x14ac:dyDescent="0.3">
      <c r="B13" s="43">
        <f t="shared" si="2"/>
        <v>3</v>
      </c>
      <c r="C13" s="44">
        <v>857</v>
      </c>
      <c r="D13" s="147" t="s">
        <v>112</v>
      </c>
      <c r="E13" s="147"/>
      <c r="F13" s="147"/>
      <c r="G13" s="147"/>
      <c r="H13" s="45" t="s">
        <v>111</v>
      </c>
      <c r="I13" s="46"/>
      <c r="J13" s="47">
        <v>15000</v>
      </c>
      <c r="K13" s="42">
        <v>0</v>
      </c>
      <c r="L13" s="49">
        <v>9.5</v>
      </c>
      <c r="M13" s="50">
        <f t="shared" si="0"/>
        <v>0</v>
      </c>
      <c r="N13" s="51">
        <f t="shared" si="1"/>
        <v>0</v>
      </c>
    </row>
    <row r="14" spans="2:14" ht="15" customHeight="1" x14ac:dyDescent="0.3">
      <c r="B14" s="43">
        <f t="shared" si="2"/>
        <v>4</v>
      </c>
      <c r="C14" s="44">
        <v>858</v>
      </c>
      <c r="D14" s="147" t="s">
        <v>113</v>
      </c>
      <c r="E14" s="147"/>
      <c r="F14" s="147"/>
      <c r="G14" s="147"/>
      <c r="H14" s="45" t="s">
        <v>111</v>
      </c>
      <c r="I14" s="46"/>
      <c r="J14" s="47">
        <v>15000</v>
      </c>
      <c r="K14" s="42">
        <v>0</v>
      </c>
      <c r="L14" s="49">
        <v>9.5</v>
      </c>
      <c r="M14" s="50">
        <f t="shared" si="0"/>
        <v>0</v>
      </c>
      <c r="N14" s="51">
        <f t="shared" si="1"/>
        <v>0</v>
      </c>
    </row>
    <row r="15" spans="2:14" ht="15" customHeight="1" x14ac:dyDescent="0.3">
      <c r="B15" s="38">
        <f t="shared" si="2"/>
        <v>5</v>
      </c>
      <c r="C15" s="39">
        <v>859</v>
      </c>
      <c r="D15" s="147" t="s">
        <v>114</v>
      </c>
      <c r="E15" s="147"/>
      <c r="F15" s="147"/>
      <c r="G15" s="147"/>
      <c r="H15" s="40" t="s">
        <v>111</v>
      </c>
      <c r="I15" s="46"/>
      <c r="J15" s="31">
        <v>4500</v>
      </c>
      <c r="K15" s="42">
        <v>0</v>
      </c>
      <c r="L15" s="25">
        <v>9.5</v>
      </c>
      <c r="M15" s="24">
        <f t="shared" si="0"/>
        <v>0</v>
      </c>
      <c r="N15" s="26">
        <f t="shared" si="1"/>
        <v>0</v>
      </c>
    </row>
    <row r="16" spans="2:14" ht="15" customHeight="1" x14ac:dyDescent="0.3">
      <c r="B16" s="38">
        <f t="shared" si="2"/>
        <v>6</v>
      </c>
      <c r="C16" s="39">
        <v>860</v>
      </c>
      <c r="D16" s="147" t="s">
        <v>115</v>
      </c>
      <c r="E16" s="147"/>
      <c r="F16" s="147"/>
      <c r="G16" s="147"/>
      <c r="H16" s="40" t="s">
        <v>111</v>
      </c>
      <c r="I16" s="46"/>
      <c r="J16" s="31">
        <v>4500</v>
      </c>
      <c r="K16" s="42">
        <v>0</v>
      </c>
      <c r="L16" s="25">
        <v>9.5</v>
      </c>
      <c r="M16" s="24">
        <f t="shared" si="0"/>
        <v>0</v>
      </c>
      <c r="N16" s="26">
        <f t="shared" si="1"/>
        <v>0</v>
      </c>
    </row>
    <row r="17" spans="2:14" ht="15" customHeight="1" x14ac:dyDescent="0.3">
      <c r="B17" s="38">
        <f t="shared" si="2"/>
        <v>7</v>
      </c>
      <c r="C17" s="39">
        <v>861</v>
      </c>
      <c r="D17" s="147" t="s">
        <v>116</v>
      </c>
      <c r="E17" s="147"/>
      <c r="F17" s="147"/>
      <c r="G17" s="147"/>
      <c r="H17" s="40" t="s">
        <v>111</v>
      </c>
      <c r="I17" s="46"/>
      <c r="J17" s="31">
        <v>7500</v>
      </c>
      <c r="K17" s="42">
        <v>0</v>
      </c>
      <c r="L17" s="25">
        <v>9.5</v>
      </c>
      <c r="M17" s="24">
        <f t="shared" si="0"/>
        <v>0</v>
      </c>
      <c r="N17" s="26">
        <f t="shared" si="1"/>
        <v>0</v>
      </c>
    </row>
    <row r="18" spans="2:14" ht="15" customHeight="1" x14ac:dyDescent="0.3">
      <c r="B18" s="38">
        <f t="shared" si="2"/>
        <v>8</v>
      </c>
      <c r="C18" s="39">
        <v>862</v>
      </c>
      <c r="D18" s="148" t="s">
        <v>425</v>
      </c>
      <c r="E18" s="148"/>
      <c r="F18" s="148"/>
      <c r="G18" s="148"/>
      <c r="H18" s="40" t="s">
        <v>111</v>
      </c>
      <c r="I18" s="46"/>
      <c r="J18" s="31">
        <v>15000</v>
      </c>
      <c r="K18" s="42">
        <v>0</v>
      </c>
      <c r="L18" s="25">
        <v>9.5</v>
      </c>
      <c r="M18" s="24">
        <f t="shared" si="0"/>
        <v>0</v>
      </c>
      <c r="N18" s="26">
        <f t="shared" si="1"/>
        <v>0</v>
      </c>
    </row>
    <row r="19" spans="2:14" ht="15" customHeight="1" x14ac:dyDescent="0.3">
      <c r="B19" s="38">
        <f t="shared" si="2"/>
        <v>9</v>
      </c>
      <c r="C19" s="39">
        <v>863</v>
      </c>
      <c r="D19" s="146" t="s">
        <v>117</v>
      </c>
      <c r="E19" s="146"/>
      <c r="F19" s="146"/>
      <c r="G19" s="146"/>
      <c r="H19" s="40" t="s">
        <v>111</v>
      </c>
      <c r="I19" s="46"/>
      <c r="J19" s="31">
        <v>1800</v>
      </c>
      <c r="K19" s="42">
        <v>0</v>
      </c>
      <c r="L19" s="25">
        <v>9.5</v>
      </c>
      <c r="M19" s="24">
        <f t="shared" si="0"/>
        <v>0</v>
      </c>
      <c r="N19" s="26">
        <f t="shared" si="1"/>
        <v>0</v>
      </c>
    </row>
    <row r="20" spans="2:14" ht="15" customHeight="1" x14ac:dyDescent="0.3">
      <c r="B20" s="38">
        <f t="shared" si="2"/>
        <v>10</v>
      </c>
      <c r="C20" s="39">
        <v>864</v>
      </c>
      <c r="D20" s="146" t="s">
        <v>118</v>
      </c>
      <c r="E20" s="146"/>
      <c r="F20" s="146"/>
      <c r="G20" s="146"/>
      <c r="H20" s="40" t="s">
        <v>111</v>
      </c>
      <c r="I20" s="46"/>
      <c r="J20" s="31">
        <v>15000</v>
      </c>
      <c r="K20" s="42">
        <v>0</v>
      </c>
      <c r="L20" s="25">
        <v>9.5</v>
      </c>
      <c r="M20" s="24">
        <f t="shared" si="0"/>
        <v>0</v>
      </c>
      <c r="N20" s="26">
        <f t="shared" si="1"/>
        <v>0</v>
      </c>
    </row>
    <row r="21" spans="2:14" ht="15" customHeight="1" x14ac:dyDescent="0.3">
      <c r="B21" s="38">
        <f t="shared" si="2"/>
        <v>11</v>
      </c>
      <c r="C21" s="39">
        <v>865</v>
      </c>
      <c r="D21" s="146" t="s">
        <v>119</v>
      </c>
      <c r="E21" s="146"/>
      <c r="F21" s="146"/>
      <c r="G21" s="146"/>
      <c r="H21" s="40" t="s">
        <v>111</v>
      </c>
      <c r="I21" s="46"/>
      <c r="J21" s="31">
        <v>15000</v>
      </c>
      <c r="K21" s="42">
        <v>0</v>
      </c>
      <c r="L21" s="25">
        <v>9.5</v>
      </c>
      <c r="M21" s="24">
        <f t="shared" si="0"/>
        <v>0</v>
      </c>
      <c r="N21" s="26">
        <f t="shared" si="1"/>
        <v>0</v>
      </c>
    </row>
    <row r="22" spans="2:14" ht="15" customHeight="1" x14ac:dyDescent="0.3">
      <c r="B22" s="38">
        <f t="shared" si="2"/>
        <v>12</v>
      </c>
      <c r="C22" s="39">
        <v>866</v>
      </c>
      <c r="D22" s="146" t="s">
        <v>120</v>
      </c>
      <c r="E22" s="146"/>
      <c r="F22" s="146"/>
      <c r="G22" s="146"/>
      <c r="H22" s="40" t="s">
        <v>111</v>
      </c>
      <c r="I22" s="46"/>
      <c r="J22" s="31">
        <v>1800</v>
      </c>
      <c r="K22" s="42">
        <v>0</v>
      </c>
      <c r="L22" s="25">
        <v>9.5</v>
      </c>
      <c r="M22" s="24">
        <f t="shared" si="0"/>
        <v>0</v>
      </c>
      <c r="N22" s="26">
        <f t="shared" si="1"/>
        <v>0</v>
      </c>
    </row>
    <row r="23" spans="2:14" ht="15" customHeight="1" x14ac:dyDescent="0.3">
      <c r="B23" s="38">
        <f t="shared" si="2"/>
        <v>13</v>
      </c>
      <c r="C23" s="39">
        <v>867</v>
      </c>
      <c r="D23" s="146" t="s">
        <v>121</v>
      </c>
      <c r="E23" s="146"/>
      <c r="F23" s="146"/>
      <c r="G23" s="146"/>
      <c r="H23" s="40" t="s">
        <v>111</v>
      </c>
      <c r="I23" s="46"/>
      <c r="J23" s="31">
        <v>150</v>
      </c>
      <c r="K23" s="42">
        <v>0</v>
      </c>
      <c r="L23" s="25">
        <v>9.5</v>
      </c>
      <c r="M23" s="24">
        <f t="shared" si="0"/>
        <v>0</v>
      </c>
      <c r="N23" s="26">
        <f t="shared" si="1"/>
        <v>0</v>
      </c>
    </row>
    <row r="24" spans="2:14" ht="15" customHeight="1" x14ac:dyDescent="0.3">
      <c r="B24" s="38">
        <f t="shared" si="2"/>
        <v>14</v>
      </c>
      <c r="C24" s="39">
        <v>868</v>
      </c>
      <c r="D24" s="146" t="s">
        <v>122</v>
      </c>
      <c r="E24" s="146"/>
      <c r="F24" s="146"/>
      <c r="G24" s="146"/>
      <c r="H24" s="40" t="s">
        <v>111</v>
      </c>
      <c r="I24" s="46"/>
      <c r="J24" s="31">
        <v>150</v>
      </c>
      <c r="K24" s="42">
        <v>0</v>
      </c>
      <c r="L24" s="25">
        <v>9.5</v>
      </c>
      <c r="M24" s="24">
        <f t="shared" si="0"/>
        <v>0</v>
      </c>
      <c r="N24" s="26">
        <f t="shared" si="1"/>
        <v>0</v>
      </c>
    </row>
    <row r="25" spans="2:14" ht="15" customHeight="1" x14ac:dyDescent="0.3">
      <c r="B25" s="38">
        <f t="shared" si="2"/>
        <v>15</v>
      </c>
      <c r="C25" s="39">
        <v>869</v>
      </c>
      <c r="D25" s="146" t="s">
        <v>123</v>
      </c>
      <c r="E25" s="146"/>
      <c r="F25" s="146"/>
      <c r="G25" s="146"/>
      <c r="H25" s="40" t="s">
        <v>111</v>
      </c>
      <c r="I25" s="46"/>
      <c r="J25" s="31">
        <v>150</v>
      </c>
      <c r="K25" s="42">
        <v>0</v>
      </c>
      <c r="L25" s="25">
        <v>9.5</v>
      </c>
      <c r="M25" s="24">
        <f t="shared" si="0"/>
        <v>0</v>
      </c>
      <c r="N25" s="26">
        <f t="shared" si="1"/>
        <v>0</v>
      </c>
    </row>
    <row r="26" spans="2:14" ht="15" customHeight="1" x14ac:dyDescent="0.3">
      <c r="B26" s="43">
        <f t="shared" si="2"/>
        <v>16</v>
      </c>
      <c r="C26" s="44">
        <v>870</v>
      </c>
      <c r="D26" s="146" t="s">
        <v>124</v>
      </c>
      <c r="E26" s="146"/>
      <c r="F26" s="146"/>
      <c r="G26" s="146"/>
      <c r="H26" s="40" t="s">
        <v>111</v>
      </c>
      <c r="I26" s="46"/>
      <c r="J26" s="31">
        <v>600</v>
      </c>
      <c r="K26" s="42">
        <v>0</v>
      </c>
      <c r="L26" s="49">
        <v>9.5</v>
      </c>
      <c r="M26" s="50">
        <f t="shared" si="0"/>
        <v>0</v>
      </c>
      <c r="N26" s="51">
        <f t="shared" si="1"/>
        <v>0</v>
      </c>
    </row>
    <row r="27" spans="2:14" ht="15" customHeight="1" x14ac:dyDescent="0.3">
      <c r="B27" s="43">
        <f t="shared" si="2"/>
        <v>17</v>
      </c>
      <c r="C27" s="44">
        <v>871</v>
      </c>
      <c r="D27" s="148" t="s">
        <v>125</v>
      </c>
      <c r="E27" s="148"/>
      <c r="F27" s="148"/>
      <c r="G27" s="148"/>
      <c r="H27" s="40" t="s">
        <v>111</v>
      </c>
      <c r="I27" s="46"/>
      <c r="J27" s="31">
        <v>4800</v>
      </c>
      <c r="K27" s="42">
        <v>0</v>
      </c>
      <c r="L27" s="49">
        <v>9.5</v>
      </c>
      <c r="M27" s="50">
        <f t="shared" si="0"/>
        <v>0</v>
      </c>
      <c r="N27" s="51">
        <f t="shared" si="1"/>
        <v>0</v>
      </c>
    </row>
    <row r="28" spans="2:14" ht="15" customHeight="1" x14ac:dyDescent="0.3">
      <c r="B28" s="43">
        <f t="shared" si="2"/>
        <v>18</v>
      </c>
      <c r="C28" s="44">
        <v>872</v>
      </c>
      <c r="D28" s="149" t="s">
        <v>126</v>
      </c>
      <c r="E28" s="150" t="s">
        <v>127</v>
      </c>
      <c r="F28" s="150" t="s">
        <v>127</v>
      </c>
      <c r="G28" s="151" t="s">
        <v>127</v>
      </c>
      <c r="H28" s="40" t="s">
        <v>111</v>
      </c>
      <c r="I28" s="46"/>
      <c r="J28" s="31">
        <v>7500</v>
      </c>
      <c r="K28" s="42">
        <v>0</v>
      </c>
      <c r="L28" s="49">
        <v>9.5</v>
      </c>
      <c r="M28" s="50">
        <f t="shared" si="0"/>
        <v>0</v>
      </c>
      <c r="N28" s="51">
        <f t="shared" si="1"/>
        <v>0</v>
      </c>
    </row>
    <row r="29" spans="2:14" ht="15" customHeight="1" x14ac:dyDescent="0.3">
      <c r="B29" s="43">
        <f t="shared" si="2"/>
        <v>19</v>
      </c>
      <c r="C29" s="44">
        <v>873</v>
      </c>
      <c r="D29" s="149" t="s">
        <v>128</v>
      </c>
      <c r="E29" s="150"/>
      <c r="F29" s="150"/>
      <c r="G29" s="151"/>
      <c r="H29" s="40" t="s">
        <v>111</v>
      </c>
      <c r="I29" s="46"/>
      <c r="J29" s="31">
        <v>1500</v>
      </c>
      <c r="K29" s="42">
        <v>0</v>
      </c>
      <c r="L29" s="49">
        <v>9.5</v>
      </c>
      <c r="M29" s="50">
        <f t="shared" si="0"/>
        <v>0</v>
      </c>
      <c r="N29" s="51">
        <f t="shared" si="1"/>
        <v>0</v>
      </c>
    </row>
    <row r="30" spans="2:14" ht="15" customHeight="1" x14ac:dyDescent="0.3">
      <c r="B30" s="43">
        <f t="shared" si="2"/>
        <v>20</v>
      </c>
      <c r="C30" s="44">
        <v>874</v>
      </c>
      <c r="D30" s="149" t="s">
        <v>129</v>
      </c>
      <c r="E30" s="150"/>
      <c r="F30" s="150"/>
      <c r="G30" s="151"/>
      <c r="H30" s="40" t="s">
        <v>111</v>
      </c>
      <c r="I30" s="46"/>
      <c r="J30" s="31">
        <v>1500</v>
      </c>
      <c r="K30" s="42">
        <v>0</v>
      </c>
      <c r="L30" s="49">
        <v>9.5</v>
      </c>
      <c r="M30" s="50">
        <f t="shared" si="0"/>
        <v>0</v>
      </c>
      <c r="N30" s="51">
        <f t="shared" si="1"/>
        <v>0</v>
      </c>
    </row>
    <row r="31" spans="2:14" s="32" customFormat="1" ht="12.75" customHeight="1" x14ac:dyDescent="0.3">
      <c r="B31" s="82"/>
      <c r="C31" s="82"/>
      <c r="D31" s="109" t="s">
        <v>130</v>
      </c>
      <c r="E31" s="109"/>
      <c r="F31" s="109"/>
      <c r="G31" s="109"/>
      <c r="H31" s="84"/>
      <c r="I31" s="84"/>
      <c r="J31" s="84"/>
      <c r="K31" s="84"/>
      <c r="L31" s="84"/>
      <c r="M31" s="84"/>
      <c r="N31" s="86">
        <f>SUM(N11:N30)</f>
        <v>98550</v>
      </c>
    </row>
    <row r="32" spans="2:14" s="32" customFormat="1" ht="12.75" customHeight="1" x14ac:dyDescent="0.3"/>
    <row r="33" spans="2:12" s="32" customFormat="1" ht="12.75" customHeight="1" x14ac:dyDescent="0.3">
      <c r="B33" s="52" t="s">
        <v>93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2:12" s="32" customFormat="1" ht="12.75" customHeight="1" x14ac:dyDescent="0.3">
      <c r="B34" s="52" t="s">
        <v>94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5" spans="2:12" s="32" customFormat="1" ht="12.75" customHeight="1" x14ac:dyDescent="0.3">
      <c r="B35" s="52" t="s">
        <v>95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2:12" s="32" customFormat="1" ht="12.75" customHeight="1" x14ac:dyDescent="0.3">
      <c r="B36" s="52" t="s">
        <v>131</v>
      </c>
      <c r="C36" s="52"/>
      <c r="D36" s="52"/>
      <c r="E36" s="52"/>
      <c r="F36" s="52"/>
      <c r="G36" s="52"/>
      <c r="H36" s="53"/>
      <c r="I36" s="53"/>
      <c r="J36" s="52"/>
      <c r="K36" s="52"/>
      <c r="L36" s="52"/>
    </row>
    <row r="37" spans="2:12" s="32" customFormat="1" ht="12.75" customHeight="1" x14ac:dyDescent="0.3">
      <c r="B37" s="54" t="s">
        <v>132</v>
      </c>
      <c r="C37" s="53"/>
      <c r="D37" s="53"/>
      <c r="E37" s="53"/>
      <c r="F37" s="53"/>
      <c r="I37" s="53"/>
      <c r="J37" s="52"/>
      <c r="K37" s="52"/>
      <c r="L37" s="52"/>
    </row>
    <row r="38" spans="2:12" s="32" customFormat="1" ht="12.75" customHeight="1" x14ac:dyDescent="0.3"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2:12" s="32" customFormat="1" ht="12.75" customHeight="1" x14ac:dyDescent="0.3">
      <c r="B39" s="55" t="s">
        <v>101</v>
      </c>
      <c r="C39" s="55"/>
      <c r="D39" s="55"/>
      <c r="E39" s="55"/>
      <c r="F39" s="55"/>
      <c r="G39" s="55"/>
      <c r="H39" s="56" t="s">
        <v>102</v>
      </c>
      <c r="I39" s="55"/>
      <c r="J39" s="55"/>
      <c r="K39" s="55" t="s">
        <v>103</v>
      </c>
      <c r="L39" s="55"/>
    </row>
  </sheetData>
  <sheetProtection algorithmName="SHA-512" hashValue="QLWfGjKYqlr43xw9jtD00tpjuXVLrfIDxgOc6TrcGUk6T6Venc1y9WdEt6XC3veN/6TZW9MlLcRxZrpZrXSexw==" saltValue="BE456Xd7Vf/V+QloziHEyQ==" spinCount="100000" sheet="1" objects="1" scenarios="1"/>
  <protectedRanges>
    <protectedRange sqref="D4:D5" name="Range1"/>
  </protectedRanges>
  <mergeCells count="22"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27:G27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6"/>
  <sheetViews>
    <sheetView topLeftCell="A58" zoomScaleNormal="100" workbookViewId="0">
      <selection activeCell="I19" sqref="I19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250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38">
        <v>1</v>
      </c>
      <c r="C11" s="39">
        <v>875</v>
      </c>
      <c r="D11" s="143" t="s">
        <v>251</v>
      </c>
      <c r="E11" s="143"/>
      <c r="F11" s="143"/>
      <c r="G11" s="143"/>
      <c r="H11" s="93" t="s">
        <v>111</v>
      </c>
      <c r="I11" s="21"/>
      <c r="J11" s="95">
        <v>900</v>
      </c>
      <c r="K11" s="42">
        <v>0</v>
      </c>
      <c r="L11" s="25">
        <v>9.5</v>
      </c>
      <c r="M11" s="24">
        <f>PRODUCT(K11,1.095)</f>
        <v>0</v>
      </c>
      <c r="N11" s="26">
        <f>PRODUCT(J11,M11)</f>
        <v>0</v>
      </c>
    </row>
    <row r="12" spans="2:14" ht="15" customHeight="1" x14ac:dyDescent="0.3">
      <c r="B12" s="38">
        <f t="shared" ref="B12:B75" si="0">B11+1</f>
        <v>2</v>
      </c>
      <c r="C12" s="39">
        <v>876</v>
      </c>
      <c r="D12" s="143" t="s">
        <v>402</v>
      </c>
      <c r="E12" s="143"/>
      <c r="F12" s="143"/>
      <c r="G12" s="143"/>
      <c r="H12" s="93" t="s">
        <v>24</v>
      </c>
      <c r="I12" s="21"/>
      <c r="J12" s="95">
        <v>30</v>
      </c>
      <c r="K12" s="42">
        <v>0</v>
      </c>
      <c r="L12" s="25">
        <v>9.5</v>
      </c>
      <c r="M12" s="24">
        <f t="shared" ref="M12:M73" si="1">PRODUCT(K12,1.095)</f>
        <v>0</v>
      </c>
      <c r="N12" s="26">
        <f t="shared" ref="N12:N73" si="2">PRODUCT(J12,M12)</f>
        <v>0</v>
      </c>
    </row>
    <row r="13" spans="2:14" ht="15" customHeight="1" x14ac:dyDescent="0.3">
      <c r="B13" s="38">
        <f t="shared" si="0"/>
        <v>3</v>
      </c>
      <c r="C13" s="44">
        <v>877</v>
      </c>
      <c r="D13" s="143" t="s">
        <v>252</v>
      </c>
      <c r="E13" s="143"/>
      <c r="F13" s="143"/>
      <c r="G13" s="143"/>
      <c r="H13" s="93" t="s">
        <v>111</v>
      </c>
      <c r="I13" s="21"/>
      <c r="J13" s="95">
        <v>90</v>
      </c>
      <c r="K13" s="42">
        <v>0</v>
      </c>
      <c r="L13" s="25">
        <v>9.5</v>
      </c>
      <c r="M13" s="24">
        <f t="shared" si="1"/>
        <v>0</v>
      </c>
      <c r="N13" s="26">
        <f t="shared" si="2"/>
        <v>0</v>
      </c>
    </row>
    <row r="14" spans="2:14" ht="15" customHeight="1" x14ac:dyDescent="0.3">
      <c r="B14" s="38">
        <f t="shared" si="0"/>
        <v>4</v>
      </c>
      <c r="C14" s="44">
        <v>878</v>
      </c>
      <c r="D14" s="143" t="s">
        <v>253</v>
      </c>
      <c r="E14" s="143"/>
      <c r="F14" s="143"/>
      <c r="G14" s="143"/>
      <c r="H14" s="93" t="s">
        <v>24</v>
      </c>
      <c r="I14" s="21"/>
      <c r="J14" s="95">
        <v>690</v>
      </c>
      <c r="K14" s="42">
        <v>0</v>
      </c>
      <c r="L14" s="25">
        <v>9.5</v>
      </c>
      <c r="M14" s="24">
        <f t="shared" si="1"/>
        <v>0</v>
      </c>
      <c r="N14" s="26">
        <f t="shared" si="2"/>
        <v>0</v>
      </c>
    </row>
    <row r="15" spans="2:14" ht="15" customHeight="1" x14ac:dyDescent="0.3">
      <c r="B15" s="38">
        <f t="shared" si="0"/>
        <v>5</v>
      </c>
      <c r="C15" s="44">
        <v>879</v>
      </c>
      <c r="D15" s="143" t="s">
        <v>254</v>
      </c>
      <c r="E15" s="143"/>
      <c r="F15" s="143"/>
      <c r="G15" s="143"/>
      <c r="H15" s="93" t="s">
        <v>111</v>
      </c>
      <c r="I15" s="21"/>
      <c r="J15" s="95">
        <v>600</v>
      </c>
      <c r="K15" s="42">
        <v>0</v>
      </c>
      <c r="L15" s="25">
        <v>9.5</v>
      </c>
      <c r="M15" s="24">
        <f t="shared" si="1"/>
        <v>0</v>
      </c>
      <c r="N15" s="26">
        <f t="shared" si="2"/>
        <v>0</v>
      </c>
    </row>
    <row r="16" spans="2:14" ht="15" customHeight="1" x14ac:dyDescent="0.3">
      <c r="B16" s="38">
        <f t="shared" si="0"/>
        <v>6</v>
      </c>
      <c r="C16" s="39">
        <v>880</v>
      </c>
      <c r="D16" s="143" t="s">
        <v>255</v>
      </c>
      <c r="E16" s="143"/>
      <c r="F16" s="143"/>
      <c r="G16" s="143"/>
      <c r="H16" s="93" t="s">
        <v>24</v>
      </c>
      <c r="I16" s="21"/>
      <c r="J16" s="95">
        <v>150</v>
      </c>
      <c r="K16" s="42">
        <v>0</v>
      </c>
      <c r="L16" s="25">
        <v>9.5</v>
      </c>
      <c r="M16" s="24">
        <f t="shared" si="1"/>
        <v>0</v>
      </c>
      <c r="N16" s="26">
        <f t="shared" si="2"/>
        <v>0</v>
      </c>
    </row>
    <row r="17" spans="2:14" ht="15" customHeight="1" x14ac:dyDescent="0.3">
      <c r="B17" s="38">
        <f t="shared" si="0"/>
        <v>7</v>
      </c>
      <c r="C17" s="39">
        <v>881</v>
      </c>
      <c r="D17" s="143" t="s">
        <v>256</v>
      </c>
      <c r="E17" s="143"/>
      <c r="F17" s="143"/>
      <c r="G17" s="143"/>
      <c r="H17" s="93" t="s">
        <v>111</v>
      </c>
      <c r="I17" s="21"/>
      <c r="J17" s="95">
        <v>30</v>
      </c>
      <c r="K17" s="42">
        <v>0</v>
      </c>
      <c r="L17" s="25">
        <v>9.5</v>
      </c>
      <c r="M17" s="24">
        <f t="shared" si="1"/>
        <v>0</v>
      </c>
      <c r="N17" s="26">
        <f t="shared" si="2"/>
        <v>0</v>
      </c>
    </row>
    <row r="18" spans="2:14" ht="15" customHeight="1" x14ac:dyDescent="0.3">
      <c r="B18" s="38">
        <f t="shared" si="0"/>
        <v>8</v>
      </c>
      <c r="C18" s="39">
        <v>882</v>
      </c>
      <c r="D18" s="143" t="s">
        <v>257</v>
      </c>
      <c r="E18" s="143"/>
      <c r="F18" s="143"/>
      <c r="G18" s="143"/>
      <c r="H18" s="93" t="s">
        <v>111</v>
      </c>
      <c r="I18" s="21"/>
      <c r="J18" s="95">
        <v>48</v>
      </c>
      <c r="K18" s="42">
        <v>0</v>
      </c>
      <c r="L18" s="25">
        <v>9.5</v>
      </c>
      <c r="M18" s="24">
        <f t="shared" si="1"/>
        <v>0</v>
      </c>
      <c r="N18" s="26">
        <f t="shared" si="2"/>
        <v>0</v>
      </c>
    </row>
    <row r="19" spans="2:14" ht="15" customHeight="1" x14ac:dyDescent="0.3">
      <c r="B19" s="38">
        <f t="shared" si="0"/>
        <v>9</v>
      </c>
      <c r="C19" s="39">
        <v>883</v>
      </c>
      <c r="D19" s="143" t="s">
        <v>258</v>
      </c>
      <c r="E19" s="143"/>
      <c r="F19" s="143"/>
      <c r="G19" s="143"/>
      <c r="H19" s="93" t="s">
        <v>111</v>
      </c>
      <c r="I19" s="21"/>
      <c r="J19" s="95">
        <v>30</v>
      </c>
      <c r="K19" s="42">
        <v>0</v>
      </c>
      <c r="L19" s="25">
        <v>9.5</v>
      </c>
      <c r="M19" s="24">
        <f t="shared" si="1"/>
        <v>0</v>
      </c>
      <c r="N19" s="26">
        <f t="shared" si="2"/>
        <v>0</v>
      </c>
    </row>
    <row r="20" spans="2:14" ht="15" customHeight="1" x14ac:dyDescent="0.3">
      <c r="B20" s="38">
        <f t="shared" si="0"/>
        <v>10</v>
      </c>
      <c r="C20" s="39">
        <v>884</v>
      </c>
      <c r="D20" s="171" t="s">
        <v>259</v>
      </c>
      <c r="E20" s="171"/>
      <c r="F20" s="171"/>
      <c r="G20" s="171"/>
      <c r="H20" s="93" t="s">
        <v>111</v>
      </c>
      <c r="I20" s="21"/>
      <c r="J20" s="95">
        <v>180</v>
      </c>
      <c r="K20" s="42">
        <v>0</v>
      </c>
      <c r="L20" s="25">
        <v>9.5</v>
      </c>
      <c r="M20" s="24">
        <f t="shared" si="1"/>
        <v>0</v>
      </c>
      <c r="N20" s="26">
        <f t="shared" si="2"/>
        <v>0</v>
      </c>
    </row>
    <row r="21" spans="2:14" ht="15" customHeight="1" x14ac:dyDescent="0.3">
      <c r="B21" s="38">
        <f t="shared" si="0"/>
        <v>11</v>
      </c>
      <c r="C21" s="39">
        <v>885</v>
      </c>
      <c r="D21" s="174" t="s">
        <v>260</v>
      </c>
      <c r="E21" s="174"/>
      <c r="F21" s="174"/>
      <c r="G21" s="174"/>
      <c r="H21" s="93" t="s">
        <v>111</v>
      </c>
      <c r="I21" s="21"/>
      <c r="J21" s="95">
        <v>240</v>
      </c>
      <c r="K21" s="42">
        <v>0</v>
      </c>
      <c r="L21" s="25">
        <v>9.5</v>
      </c>
      <c r="M21" s="24">
        <f t="shared" si="1"/>
        <v>0</v>
      </c>
      <c r="N21" s="26">
        <f t="shared" si="2"/>
        <v>0</v>
      </c>
    </row>
    <row r="22" spans="2:14" ht="15" customHeight="1" x14ac:dyDescent="0.3">
      <c r="B22" s="38">
        <f t="shared" si="0"/>
        <v>12</v>
      </c>
      <c r="C22" s="39">
        <v>886</v>
      </c>
      <c r="D22" s="143" t="s">
        <v>261</v>
      </c>
      <c r="E22" s="143"/>
      <c r="F22" s="143"/>
      <c r="G22" s="143"/>
      <c r="H22" s="93" t="s">
        <v>111</v>
      </c>
      <c r="I22" s="21"/>
      <c r="J22" s="95">
        <v>600</v>
      </c>
      <c r="K22" s="42">
        <v>0</v>
      </c>
      <c r="L22" s="25">
        <v>9.5</v>
      </c>
      <c r="M22" s="24">
        <f t="shared" si="1"/>
        <v>0</v>
      </c>
      <c r="N22" s="26">
        <f t="shared" si="2"/>
        <v>0</v>
      </c>
    </row>
    <row r="23" spans="2:14" ht="15" customHeight="1" x14ac:dyDescent="0.3">
      <c r="B23" s="38">
        <f t="shared" si="0"/>
        <v>13</v>
      </c>
      <c r="C23" s="39">
        <v>887</v>
      </c>
      <c r="D23" s="174" t="s">
        <v>262</v>
      </c>
      <c r="E23" s="174"/>
      <c r="F23" s="174"/>
      <c r="G23" s="174"/>
      <c r="H23" s="93" t="s">
        <v>111</v>
      </c>
      <c r="I23" s="21"/>
      <c r="J23" s="95">
        <v>90</v>
      </c>
      <c r="K23" s="42">
        <v>0</v>
      </c>
      <c r="L23" s="25">
        <v>9.5</v>
      </c>
      <c r="M23" s="24">
        <f t="shared" si="1"/>
        <v>0</v>
      </c>
      <c r="N23" s="26">
        <f t="shared" si="2"/>
        <v>0</v>
      </c>
    </row>
    <row r="24" spans="2:14" ht="15" customHeight="1" x14ac:dyDescent="0.3">
      <c r="B24" s="38">
        <f t="shared" si="0"/>
        <v>14</v>
      </c>
      <c r="C24" s="39">
        <v>888</v>
      </c>
      <c r="D24" s="143" t="s">
        <v>403</v>
      </c>
      <c r="E24" s="143"/>
      <c r="F24" s="143"/>
      <c r="G24" s="143"/>
      <c r="H24" s="93" t="s">
        <v>263</v>
      </c>
      <c r="I24" s="21"/>
      <c r="J24" s="95">
        <v>30</v>
      </c>
      <c r="K24" s="42">
        <v>0</v>
      </c>
      <c r="L24" s="25">
        <v>9.5</v>
      </c>
      <c r="M24" s="24">
        <f t="shared" si="1"/>
        <v>0</v>
      </c>
      <c r="N24" s="26">
        <f t="shared" si="2"/>
        <v>0</v>
      </c>
    </row>
    <row r="25" spans="2:14" ht="15" customHeight="1" x14ac:dyDescent="0.3">
      <c r="B25" s="38">
        <f t="shared" si="0"/>
        <v>15</v>
      </c>
      <c r="C25" s="39">
        <v>890</v>
      </c>
      <c r="D25" s="143" t="s">
        <v>264</v>
      </c>
      <c r="E25" s="143"/>
      <c r="F25" s="143"/>
      <c r="G25" s="143"/>
      <c r="H25" s="93" t="s">
        <v>111</v>
      </c>
      <c r="I25" s="21"/>
      <c r="J25" s="95">
        <v>60</v>
      </c>
      <c r="K25" s="42">
        <v>0</v>
      </c>
      <c r="L25" s="25">
        <v>9.5</v>
      </c>
      <c r="M25" s="24">
        <f t="shared" si="1"/>
        <v>0</v>
      </c>
      <c r="N25" s="26">
        <f t="shared" si="2"/>
        <v>0</v>
      </c>
    </row>
    <row r="26" spans="2:14" ht="15" customHeight="1" x14ac:dyDescent="0.3">
      <c r="B26" s="38">
        <f t="shared" si="0"/>
        <v>16</v>
      </c>
      <c r="C26" s="44">
        <v>891</v>
      </c>
      <c r="D26" s="143" t="s">
        <v>265</v>
      </c>
      <c r="E26" s="143"/>
      <c r="F26" s="143"/>
      <c r="G26" s="143"/>
      <c r="H26" s="93" t="s">
        <v>111</v>
      </c>
      <c r="I26" s="21"/>
      <c r="J26" s="95">
        <v>60</v>
      </c>
      <c r="K26" s="42">
        <v>0</v>
      </c>
      <c r="L26" s="25">
        <v>9.5</v>
      </c>
      <c r="M26" s="24">
        <f t="shared" si="1"/>
        <v>0</v>
      </c>
      <c r="N26" s="26">
        <f t="shared" si="2"/>
        <v>0</v>
      </c>
    </row>
    <row r="27" spans="2:14" ht="15" customHeight="1" x14ac:dyDescent="0.3">
      <c r="B27" s="38">
        <f t="shared" si="0"/>
        <v>17</v>
      </c>
      <c r="C27" s="44">
        <v>892</v>
      </c>
      <c r="D27" s="104" t="s">
        <v>266</v>
      </c>
      <c r="E27" s="105" t="s">
        <v>267</v>
      </c>
      <c r="F27" s="105" t="s">
        <v>267</v>
      </c>
      <c r="G27" s="106" t="s">
        <v>267</v>
      </c>
      <c r="H27" s="93" t="s">
        <v>111</v>
      </c>
      <c r="I27" s="21"/>
      <c r="J27" s="95">
        <v>60</v>
      </c>
      <c r="K27" s="42">
        <v>0</v>
      </c>
      <c r="L27" s="25">
        <v>9.5</v>
      </c>
      <c r="M27" s="24">
        <f t="shared" si="1"/>
        <v>0</v>
      </c>
      <c r="N27" s="26">
        <f t="shared" si="2"/>
        <v>0</v>
      </c>
    </row>
    <row r="28" spans="2:14" ht="15" customHeight="1" x14ac:dyDescent="0.3">
      <c r="B28" s="38">
        <f t="shared" si="0"/>
        <v>18</v>
      </c>
      <c r="C28" s="44">
        <v>893</v>
      </c>
      <c r="D28" s="143" t="s">
        <v>268</v>
      </c>
      <c r="E28" s="143"/>
      <c r="F28" s="143"/>
      <c r="G28" s="143"/>
      <c r="H28" s="93" t="s">
        <v>24</v>
      </c>
      <c r="I28" s="21"/>
      <c r="J28" s="95">
        <v>150</v>
      </c>
      <c r="K28" s="42">
        <v>0</v>
      </c>
      <c r="L28" s="25">
        <v>9.5</v>
      </c>
      <c r="M28" s="24">
        <f t="shared" si="1"/>
        <v>0</v>
      </c>
      <c r="N28" s="26">
        <f t="shared" si="2"/>
        <v>0</v>
      </c>
    </row>
    <row r="29" spans="2:14" ht="15" customHeight="1" x14ac:dyDescent="0.3">
      <c r="B29" s="38">
        <f t="shared" si="0"/>
        <v>19</v>
      </c>
      <c r="C29" s="44">
        <v>894</v>
      </c>
      <c r="D29" s="143" t="s">
        <v>269</v>
      </c>
      <c r="E29" s="143"/>
      <c r="F29" s="143"/>
      <c r="G29" s="143"/>
      <c r="H29" s="93" t="s">
        <v>111</v>
      </c>
      <c r="I29" s="21"/>
      <c r="J29" s="95">
        <v>3000</v>
      </c>
      <c r="K29" s="42">
        <v>0</v>
      </c>
      <c r="L29" s="25">
        <v>9.5</v>
      </c>
      <c r="M29" s="24">
        <f t="shared" si="1"/>
        <v>0</v>
      </c>
      <c r="N29" s="26">
        <f t="shared" si="2"/>
        <v>0</v>
      </c>
    </row>
    <row r="30" spans="2:14" ht="15" customHeight="1" x14ac:dyDescent="0.3">
      <c r="B30" s="38">
        <f t="shared" si="0"/>
        <v>20</v>
      </c>
      <c r="C30" s="44">
        <v>895</v>
      </c>
      <c r="D30" s="143" t="s">
        <v>270</v>
      </c>
      <c r="E30" s="143"/>
      <c r="F30" s="143"/>
      <c r="G30" s="143"/>
      <c r="H30" s="93" t="s">
        <v>111</v>
      </c>
      <c r="I30" s="21"/>
      <c r="J30" s="95">
        <v>450</v>
      </c>
      <c r="K30" s="42">
        <v>0</v>
      </c>
      <c r="L30" s="25">
        <v>9.5</v>
      </c>
      <c r="M30" s="24">
        <f t="shared" si="1"/>
        <v>0</v>
      </c>
      <c r="N30" s="26">
        <f t="shared" si="2"/>
        <v>0</v>
      </c>
    </row>
    <row r="31" spans="2:14" ht="15" customHeight="1" x14ac:dyDescent="0.3">
      <c r="B31" s="38">
        <f t="shared" si="0"/>
        <v>21</v>
      </c>
      <c r="C31" s="39">
        <v>896</v>
      </c>
      <c r="D31" s="171" t="s">
        <v>271</v>
      </c>
      <c r="E31" s="171"/>
      <c r="F31" s="171"/>
      <c r="G31" s="171"/>
      <c r="H31" s="93" t="s">
        <v>111</v>
      </c>
      <c r="I31" s="21"/>
      <c r="J31" s="95">
        <v>7200</v>
      </c>
      <c r="K31" s="42">
        <v>0</v>
      </c>
      <c r="L31" s="25">
        <v>9.5</v>
      </c>
      <c r="M31" s="24">
        <f t="shared" si="1"/>
        <v>0</v>
      </c>
      <c r="N31" s="26">
        <f t="shared" si="2"/>
        <v>0</v>
      </c>
    </row>
    <row r="32" spans="2:14" ht="15" customHeight="1" x14ac:dyDescent="0.3">
      <c r="B32" s="38">
        <f t="shared" si="0"/>
        <v>22</v>
      </c>
      <c r="C32" s="39">
        <v>897</v>
      </c>
      <c r="D32" s="143" t="s">
        <v>272</v>
      </c>
      <c r="E32" s="143"/>
      <c r="F32" s="143"/>
      <c r="G32" s="143"/>
      <c r="H32" s="93" t="s">
        <v>111</v>
      </c>
      <c r="I32" s="21"/>
      <c r="J32" s="95">
        <v>300</v>
      </c>
      <c r="K32" s="42">
        <v>0</v>
      </c>
      <c r="L32" s="25">
        <v>9.5</v>
      </c>
      <c r="M32" s="24">
        <f t="shared" si="1"/>
        <v>0</v>
      </c>
      <c r="N32" s="26">
        <f t="shared" si="2"/>
        <v>0</v>
      </c>
    </row>
    <row r="33" spans="2:14" ht="12.95" customHeight="1" x14ac:dyDescent="0.3">
      <c r="B33" s="38">
        <f t="shared" si="0"/>
        <v>23</v>
      </c>
      <c r="C33" s="39">
        <v>898</v>
      </c>
      <c r="D33" s="143" t="s">
        <v>273</v>
      </c>
      <c r="E33" s="143"/>
      <c r="F33" s="143"/>
      <c r="G33" s="143"/>
      <c r="H33" s="93" t="s">
        <v>111</v>
      </c>
      <c r="I33" s="21"/>
      <c r="J33" s="95">
        <v>150</v>
      </c>
      <c r="K33" s="42">
        <v>0</v>
      </c>
      <c r="L33" s="25">
        <v>9.5</v>
      </c>
      <c r="M33" s="24">
        <f t="shared" si="1"/>
        <v>0</v>
      </c>
      <c r="N33" s="26">
        <f t="shared" si="2"/>
        <v>0</v>
      </c>
    </row>
    <row r="34" spans="2:14" ht="12.95" customHeight="1" x14ac:dyDescent="0.3">
      <c r="B34" s="38">
        <f t="shared" si="0"/>
        <v>24</v>
      </c>
      <c r="C34" s="39">
        <v>899</v>
      </c>
      <c r="D34" s="143" t="s">
        <v>274</v>
      </c>
      <c r="E34" s="143"/>
      <c r="F34" s="143"/>
      <c r="G34" s="143"/>
      <c r="H34" s="93" t="s">
        <v>111</v>
      </c>
      <c r="I34" s="21"/>
      <c r="J34" s="95">
        <v>1800</v>
      </c>
      <c r="K34" s="42">
        <v>0</v>
      </c>
      <c r="L34" s="25">
        <v>9.5</v>
      </c>
      <c r="M34" s="24">
        <f t="shared" si="1"/>
        <v>0</v>
      </c>
      <c r="N34" s="26">
        <f t="shared" si="2"/>
        <v>0</v>
      </c>
    </row>
    <row r="35" spans="2:14" ht="15" customHeight="1" x14ac:dyDescent="0.3">
      <c r="B35" s="38">
        <f t="shared" si="0"/>
        <v>25</v>
      </c>
      <c r="C35" s="39">
        <v>900</v>
      </c>
      <c r="D35" s="143" t="s">
        <v>275</v>
      </c>
      <c r="E35" s="143"/>
      <c r="F35" s="143"/>
      <c r="G35" s="143"/>
      <c r="H35" s="93" t="s">
        <v>111</v>
      </c>
      <c r="I35" s="21"/>
      <c r="J35" s="95">
        <v>30</v>
      </c>
      <c r="K35" s="42">
        <v>0</v>
      </c>
      <c r="L35" s="25">
        <v>9.5</v>
      </c>
      <c r="M35" s="24">
        <f t="shared" si="1"/>
        <v>0</v>
      </c>
      <c r="N35" s="26">
        <f t="shared" si="2"/>
        <v>0</v>
      </c>
    </row>
    <row r="36" spans="2:14" ht="15" customHeight="1" x14ac:dyDescent="0.3">
      <c r="B36" s="38">
        <f t="shared" si="0"/>
        <v>26</v>
      </c>
      <c r="C36" s="39">
        <v>901</v>
      </c>
      <c r="D36" s="143" t="s">
        <v>276</v>
      </c>
      <c r="E36" s="143"/>
      <c r="F36" s="143"/>
      <c r="G36" s="143"/>
      <c r="H36" s="93" t="s">
        <v>263</v>
      </c>
      <c r="I36" s="21"/>
      <c r="J36" s="95">
        <v>225</v>
      </c>
      <c r="K36" s="42">
        <v>0</v>
      </c>
      <c r="L36" s="25">
        <v>9.5</v>
      </c>
      <c r="M36" s="24">
        <f t="shared" si="1"/>
        <v>0</v>
      </c>
      <c r="N36" s="26">
        <f t="shared" si="2"/>
        <v>0</v>
      </c>
    </row>
    <row r="37" spans="2:14" ht="15" customHeight="1" x14ac:dyDescent="0.3">
      <c r="B37" s="38">
        <f t="shared" si="0"/>
        <v>27</v>
      </c>
      <c r="C37" s="39">
        <v>902</v>
      </c>
      <c r="D37" s="143" t="s">
        <v>277</v>
      </c>
      <c r="E37" s="143"/>
      <c r="F37" s="143"/>
      <c r="G37" s="143"/>
      <c r="H37" s="93" t="s">
        <v>111</v>
      </c>
      <c r="I37" s="21"/>
      <c r="J37" s="95">
        <v>30</v>
      </c>
      <c r="K37" s="42">
        <v>0</v>
      </c>
      <c r="L37" s="25">
        <v>9.5</v>
      </c>
      <c r="M37" s="24">
        <f t="shared" si="1"/>
        <v>0</v>
      </c>
      <c r="N37" s="26">
        <f t="shared" si="2"/>
        <v>0</v>
      </c>
    </row>
    <row r="38" spans="2:14" ht="12.75" customHeight="1" x14ac:dyDescent="0.3">
      <c r="B38" s="38">
        <f t="shared" si="0"/>
        <v>28</v>
      </c>
      <c r="C38" s="39">
        <v>903</v>
      </c>
      <c r="D38" s="143" t="s">
        <v>278</v>
      </c>
      <c r="E38" s="143"/>
      <c r="F38" s="143"/>
      <c r="G38" s="143"/>
      <c r="H38" s="93" t="s">
        <v>111</v>
      </c>
      <c r="I38" s="21"/>
      <c r="J38" s="95">
        <v>300</v>
      </c>
      <c r="K38" s="42">
        <v>0</v>
      </c>
      <c r="L38" s="25">
        <v>9.5</v>
      </c>
      <c r="M38" s="24">
        <f t="shared" si="1"/>
        <v>0</v>
      </c>
      <c r="N38" s="26">
        <f t="shared" si="2"/>
        <v>0</v>
      </c>
    </row>
    <row r="39" spans="2:14" ht="12.75" customHeight="1" x14ac:dyDescent="0.3">
      <c r="B39" s="38">
        <f t="shared" si="0"/>
        <v>29</v>
      </c>
      <c r="C39" s="39">
        <v>904</v>
      </c>
      <c r="D39" s="143" t="s">
        <v>279</v>
      </c>
      <c r="E39" s="143"/>
      <c r="F39" s="143"/>
      <c r="G39" s="143"/>
      <c r="H39" s="93" t="s">
        <v>111</v>
      </c>
      <c r="I39" s="21"/>
      <c r="J39" s="95">
        <v>150</v>
      </c>
      <c r="K39" s="42">
        <v>0</v>
      </c>
      <c r="L39" s="25">
        <v>9.5</v>
      </c>
      <c r="M39" s="24">
        <f t="shared" si="1"/>
        <v>0</v>
      </c>
      <c r="N39" s="26">
        <f t="shared" si="2"/>
        <v>0</v>
      </c>
    </row>
    <row r="40" spans="2:14" ht="12.95" customHeight="1" x14ac:dyDescent="0.3">
      <c r="B40" s="38">
        <f t="shared" si="0"/>
        <v>30</v>
      </c>
      <c r="C40" s="39">
        <v>905</v>
      </c>
      <c r="D40" s="143" t="s">
        <v>280</v>
      </c>
      <c r="E40" s="143"/>
      <c r="F40" s="143"/>
      <c r="G40" s="143"/>
      <c r="H40" s="93" t="s">
        <v>188</v>
      </c>
      <c r="I40" s="21"/>
      <c r="J40" s="95">
        <v>30</v>
      </c>
      <c r="K40" s="42">
        <v>0</v>
      </c>
      <c r="L40" s="25">
        <v>9.5</v>
      </c>
      <c r="M40" s="24">
        <f t="shared" si="1"/>
        <v>0</v>
      </c>
      <c r="N40" s="26">
        <f t="shared" si="2"/>
        <v>0</v>
      </c>
    </row>
    <row r="41" spans="2:14" ht="12.75" customHeight="1" x14ac:dyDescent="0.3">
      <c r="B41" s="38">
        <f t="shared" si="0"/>
        <v>31</v>
      </c>
      <c r="C41" s="39">
        <v>906</v>
      </c>
      <c r="D41" s="104" t="s">
        <v>420</v>
      </c>
      <c r="E41" s="107"/>
      <c r="F41" s="107"/>
      <c r="G41" s="108"/>
      <c r="H41" s="93" t="s">
        <v>188</v>
      </c>
      <c r="I41" s="21"/>
      <c r="J41" s="95">
        <v>30</v>
      </c>
      <c r="K41" s="42">
        <v>0</v>
      </c>
      <c r="L41" s="25">
        <v>9.5</v>
      </c>
      <c r="M41" s="24">
        <f t="shared" si="1"/>
        <v>0</v>
      </c>
      <c r="N41" s="26">
        <f t="shared" si="2"/>
        <v>0</v>
      </c>
    </row>
    <row r="42" spans="2:14" ht="12.75" customHeight="1" x14ac:dyDescent="0.3">
      <c r="B42" s="38">
        <f t="shared" si="0"/>
        <v>32</v>
      </c>
      <c r="C42" s="39">
        <v>907</v>
      </c>
      <c r="D42" s="104" t="s">
        <v>419</v>
      </c>
      <c r="E42" s="107"/>
      <c r="F42" s="107"/>
      <c r="G42" s="108"/>
      <c r="H42" s="93" t="s">
        <v>188</v>
      </c>
      <c r="I42" s="21"/>
      <c r="J42" s="95">
        <v>30</v>
      </c>
      <c r="K42" s="42">
        <v>0</v>
      </c>
      <c r="L42" s="25">
        <v>9.5</v>
      </c>
      <c r="M42" s="24">
        <f t="shared" si="1"/>
        <v>0</v>
      </c>
      <c r="N42" s="26">
        <f t="shared" si="2"/>
        <v>0</v>
      </c>
    </row>
    <row r="43" spans="2:14" ht="12.75" customHeight="1" x14ac:dyDescent="0.3">
      <c r="B43" s="38">
        <f t="shared" si="0"/>
        <v>33</v>
      </c>
      <c r="C43" s="39">
        <v>908</v>
      </c>
      <c r="D43" s="104" t="s">
        <v>281</v>
      </c>
      <c r="E43" s="107"/>
      <c r="F43" s="107"/>
      <c r="G43" s="108"/>
      <c r="H43" s="93" t="s">
        <v>24</v>
      </c>
      <c r="I43" s="21"/>
      <c r="J43" s="95">
        <v>60</v>
      </c>
      <c r="K43" s="42">
        <v>0</v>
      </c>
      <c r="L43" s="25">
        <v>9.5</v>
      </c>
      <c r="M43" s="24">
        <f t="shared" si="1"/>
        <v>0</v>
      </c>
      <c r="N43" s="26">
        <f t="shared" si="2"/>
        <v>0</v>
      </c>
    </row>
    <row r="44" spans="2:14" ht="12.75" customHeight="1" x14ac:dyDescent="0.3">
      <c r="B44" s="38">
        <f t="shared" si="0"/>
        <v>34</v>
      </c>
      <c r="C44" s="39">
        <v>909</v>
      </c>
      <c r="D44" s="104" t="s">
        <v>282</v>
      </c>
      <c r="E44" s="107"/>
      <c r="F44" s="107"/>
      <c r="G44" s="108"/>
      <c r="H44" s="93" t="s">
        <v>24</v>
      </c>
      <c r="I44" s="21"/>
      <c r="J44" s="95">
        <v>60</v>
      </c>
      <c r="K44" s="42">
        <v>0</v>
      </c>
      <c r="L44" s="25">
        <v>9.5</v>
      </c>
      <c r="M44" s="24">
        <f t="shared" si="1"/>
        <v>0</v>
      </c>
      <c r="N44" s="26">
        <f t="shared" si="2"/>
        <v>0</v>
      </c>
    </row>
    <row r="45" spans="2:14" ht="12.75" customHeight="1" x14ac:dyDescent="0.3">
      <c r="B45" s="38">
        <f t="shared" si="0"/>
        <v>35</v>
      </c>
      <c r="C45" s="39">
        <v>910</v>
      </c>
      <c r="D45" s="143" t="s">
        <v>404</v>
      </c>
      <c r="E45" s="143"/>
      <c r="F45" s="143"/>
      <c r="G45" s="143"/>
      <c r="H45" s="93" t="s">
        <v>263</v>
      </c>
      <c r="I45" s="21"/>
      <c r="J45" s="95">
        <v>600</v>
      </c>
      <c r="K45" s="42">
        <v>0</v>
      </c>
      <c r="L45" s="25">
        <v>9.5</v>
      </c>
      <c r="M45" s="24">
        <f t="shared" si="1"/>
        <v>0</v>
      </c>
      <c r="N45" s="26">
        <f t="shared" si="2"/>
        <v>0</v>
      </c>
    </row>
    <row r="46" spans="2:14" ht="12.75" customHeight="1" x14ac:dyDescent="0.3">
      <c r="B46" s="38">
        <f t="shared" si="0"/>
        <v>36</v>
      </c>
      <c r="C46" s="39">
        <v>911</v>
      </c>
      <c r="D46" s="171" t="s">
        <v>283</v>
      </c>
      <c r="E46" s="171"/>
      <c r="F46" s="171"/>
      <c r="G46" s="171"/>
      <c r="H46" s="93" t="s">
        <v>24</v>
      </c>
      <c r="I46" s="21"/>
      <c r="J46" s="95">
        <v>90</v>
      </c>
      <c r="K46" s="42">
        <v>0</v>
      </c>
      <c r="L46" s="25">
        <v>9.5</v>
      </c>
      <c r="M46" s="24">
        <f t="shared" si="1"/>
        <v>0</v>
      </c>
      <c r="N46" s="26">
        <f t="shared" si="2"/>
        <v>0</v>
      </c>
    </row>
    <row r="47" spans="2:14" ht="12.75" customHeight="1" x14ac:dyDescent="0.3">
      <c r="B47" s="38">
        <f t="shared" si="0"/>
        <v>37</v>
      </c>
      <c r="C47" s="39">
        <v>912</v>
      </c>
      <c r="D47" s="171" t="s">
        <v>284</v>
      </c>
      <c r="E47" s="171"/>
      <c r="F47" s="171"/>
      <c r="G47" s="171"/>
      <c r="H47" s="93" t="s">
        <v>24</v>
      </c>
      <c r="I47" s="21"/>
      <c r="J47" s="95">
        <v>90</v>
      </c>
      <c r="K47" s="42">
        <v>0</v>
      </c>
      <c r="L47" s="25">
        <v>9.5</v>
      </c>
      <c r="M47" s="24">
        <f t="shared" si="1"/>
        <v>0</v>
      </c>
      <c r="N47" s="26">
        <f t="shared" si="2"/>
        <v>0</v>
      </c>
    </row>
    <row r="48" spans="2:14" ht="12.75" customHeight="1" x14ac:dyDescent="0.3">
      <c r="B48" s="38">
        <f t="shared" si="0"/>
        <v>38</v>
      </c>
      <c r="C48" s="39">
        <v>913</v>
      </c>
      <c r="D48" s="172" t="s">
        <v>285</v>
      </c>
      <c r="E48" s="172"/>
      <c r="F48" s="172"/>
      <c r="G48" s="172"/>
      <c r="H48" s="93" t="s">
        <v>24</v>
      </c>
      <c r="I48" s="21"/>
      <c r="J48" s="95">
        <v>30</v>
      </c>
      <c r="K48" s="42">
        <v>0</v>
      </c>
      <c r="L48" s="25">
        <v>9.5</v>
      </c>
      <c r="M48" s="24">
        <f t="shared" si="1"/>
        <v>0</v>
      </c>
      <c r="N48" s="26">
        <f t="shared" si="2"/>
        <v>0</v>
      </c>
    </row>
    <row r="49" spans="2:14" ht="12.75" customHeight="1" x14ac:dyDescent="0.3">
      <c r="B49" s="38">
        <f t="shared" si="0"/>
        <v>39</v>
      </c>
      <c r="C49" s="39">
        <v>914</v>
      </c>
      <c r="D49" s="173" t="s">
        <v>405</v>
      </c>
      <c r="E49" s="173"/>
      <c r="F49" s="173"/>
      <c r="G49" s="173"/>
      <c r="H49" s="93" t="s">
        <v>111</v>
      </c>
      <c r="I49" s="21"/>
      <c r="J49" s="95">
        <v>45</v>
      </c>
      <c r="K49" s="42">
        <v>0</v>
      </c>
      <c r="L49" s="25">
        <v>9.5</v>
      </c>
      <c r="M49" s="24">
        <f t="shared" si="1"/>
        <v>0</v>
      </c>
      <c r="N49" s="26">
        <f t="shared" si="2"/>
        <v>0</v>
      </c>
    </row>
    <row r="50" spans="2:14" ht="12.75" customHeight="1" x14ac:dyDescent="0.3">
      <c r="B50" s="38">
        <f t="shared" si="0"/>
        <v>40</v>
      </c>
      <c r="C50" s="39">
        <v>915</v>
      </c>
      <c r="D50" s="143" t="s">
        <v>406</v>
      </c>
      <c r="E50" s="143"/>
      <c r="F50" s="143"/>
      <c r="G50" s="143"/>
      <c r="H50" s="93" t="s">
        <v>111</v>
      </c>
      <c r="I50" s="21"/>
      <c r="J50" s="95">
        <v>90</v>
      </c>
      <c r="K50" s="42">
        <v>0</v>
      </c>
      <c r="L50" s="25">
        <v>9.5</v>
      </c>
      <c r="M50" s="24">
        <f t="shared" si="1"/>
        <v>0</v>
      </c>
      <c r="N50" s="26">
        <f t="shared" si="2"/>
        <v>0</v>
      </c>
    </row>
    <row r="51" spans="2:14" ht="12.75" customHeight="1" x14ac:dyDescent="0.3">
      <c r="B51" s="38">
        <f t="shared" si="0"/>
        <v>41</v>
      </c>
      <c r="C51" s="39">
        <v>916</v>
      </c>
      <c r="D51" s="143" t="s">
        <v>407</v>
      </c>
      <c r="E51" s="143"/>
      <c r="F51" s="143"/>
      <c r="G51" s="143"/>
      <c r="H51" s="93" t="s">
        <v>111</v>
      </c>
      <c r="I51" s="21"/>
      <c r="J51" s="95">
        <v>90</v>
      </c>
      <c r="K51" s="42">
        <v>0</v>
      </c>
      <c r="L51" s="25">
        <v>9.5</v>
      </c>
      <c r="M51" s="24">
        <f t="shared" si="1"/>
        <v>0</v>
      </c>
      <c r="N51" s="26">
        <f t="shared" si="2"/>
        <v>0</v>
      </c>
    </row>
    <row r="52" spans="2:14" ht="12.75" customHeight="1" x14ac:dyDescent="0.3">
      <c r="B52" s="38">
        <f t="shared" si="0"/>
        <v>42</v>
      </c>
      <c r="C52" s="39">
        <v>917</v>
      </c>
      <c r="D52" s="170" t="s">
        <v>286</v>
      </c>
      <c r="E52" s="170"/>
      <c r="F52" s="170"/>
      <c r="G52" s="170"/>
      <c r="H52" s="93" t="s">
        <v>111</v>
      </c>
      <c r="I52" s="21"/>
      <c r="J52" s="95">
        <v>30</v>
      </c>
      <c r="K52" s="42">
        <v>0</v>
      </c>
      <c r="L52" s="25">
        <v>9.5</v>
      </c>
      <c r="M52" s="24">
        <f t="shared" si="1"/>
        <v>0</v>
      </c>
      <c r="N52" s="26">
        <f t="shared" si="2"/>
        <v>0</v>
      </c>
    </row>
    <row r="53" spans="2:14" ht="12.75" customHeight="1" x14ac:dyDescent="0.3">
      <c r="B53" s="38">
        <f t="shared" si="0"/>
        <v>43</v>
      </c>
      <c r="C53" s="39">
        <v>918</v>
      </c>
      <c r="D53" s="104" t="s">
        <v>287</v>
      </c>
      <c r="E53" s="105"/>
      <c r="F53" s="105"/>
      <c r="G53" s="106"/>
      <c r="H53" s="93" t="s">
        <v>111</v>
      </c>
      <c r="I53" s="21"/>
      <c r="J53" s="95">
        <v>420</v>
      </c>
      <c r="K53" s="42">
        <v>0</v>
      </c>
      <c r="L53" s="25">
        <v>9.5</v>
      </c>
      <c r="M53" s="24">
        <f t="shared" si="1"/>
        <v>0</v>
      </c>
      <c r="N53" s="26">
        <f t="shared" si="2"/>
        <v>0</v>
      </c>
    </row>
    <row r="54" spans="2:14" ht="12.75" customHeight="1" x14ac:dyDescent="0.3">
      <c r="B54" s="38">
        <f t="shared" si="0"/>
        <v>44</v>
      </c>
      <c r="C54" s="39">
        <v>919</v>
      </c>
      <c r="D54" s="143" t="s">
        <v>426</v>
      </c>
      <c r="E54" s="143"/>
      <c r="F54" s="143"/>
      <c r="G54" s="143"/>
      <c r="H54" s="93" t="s">
        <v>111</v>
      </c>
      <c r="I54" s="21"/>
      <c r="J54" s="95">
        <v>420</v>
      </c>
      <c r="K54" s="42">
        <v>0</v>
      </c>
      <c r="L54" s="25">
        <v>9.5</v>
      </c>
      <c r="M54" s="24">
        <f t="shared" si="1"/>
        <v>0</v>
      </c>
      <c r="N54" s="26">
        <f t="shared" si="2"/>
        <v>0</v>
      </c>
    </row>
    <row r="55" spans="2:14" ht="12.75" customHeight="1" x14ac:dyDescent="0.3">
      <c r="B55" s="38">
        <f t="shared" si="0"/>
        <v>45</v>
      </c>
      <c r="C55" s="39">
        <v>920</v>
      </c>
      <c r="D55" s="143" t="s">
        <v>401</v>
      </c>
      <c r="E55" s="143"/>
      <c r="F55" s="143"/>
      <c r="G55" s="143"/>
      <c r="H55" s="93" t="s">
        <v>24</v>
      </c>
      <c r="I55" s="21"/>
      <c r="J55" s="95">
        <v>210</v>
      </c>
      <c r="K55" s="42">
        <v>0</v>
      </c>
      <c r="L55" s="25">
        <v>9.5</v>
      </c>
      <c r="M55" s="24">
        <f t="shared" si="1"/>
        <v>0</v>
      </c>
      <c r="N55" s="26">
        <f t="shared" si="2"/>
        <v>0</v>
      </c>
    </row>
    <row r="56" spans="2:14" ht="12.75" customHeight="1" x14ac:dyDescent="0.3">
      <c r="B56" s="38">
        <f t="shared" si="0"/>
        <v>46</v>
      </c>
      <c r="C56" s="39">
        <v>921</v>
      </c>
      <c r="D56" s="104" t="s">
        <v>288</v>
      </c>
      <c r="E56" s="107"/>
      <c r="F56" s="107"/>
      <c r="G56" s="108"/>
      <c r="H56" s="93" t="s">
        <v>111</v>
      </c>
      <c r="I56" s="21"/>
      <c r="J56" s="95">
        <v>300</v>
      </c>
      <c r="K56" s="42">
        <v>0</v>
      </c>
      <c r="L56" s="25">
        <v>9.5</v>
      </c>
      <c r="M56" s="24">
        <f t="shared" si="1"/>
        <v>0</v>
      </c>
      <c r="N56" s="26">
        <f t="shared" si="2"/>
        <v>0</v>
      </c>
    </row>
    <row r="57" spans="2:14" ht="12.75" customHeight="1" x14ac:dyDescent="0.3">
      <c r="B57" s="38">
        <f t="shared" si="0"/>
        <v>47</v>
      </c>
      <c r="C57" s="39">
        <v>922</v>
      </c>
      <c r="D57" s="104" t="s">
        <v>408</v>
      </c>
      <c r="E57" s="107"/>
      <c r="F57" s="107"/>
      <c r="G57" s="108"/>
      <c r="H57" s="93" t="s">
        <v>24</v>
      </c>
      <c r="I57" s="21"/>
      <c r="J57" s="95">
        <v>60</v>
      </c>
      <c r="K57" s="42">
        <v>0</v>
      </c>
      <c r="L57" s="25">
        <v>9.5</v>
      </c>
      <c r="M57" s="24">
        <f t="shared" si="1"/>
        <v>0</v>
      </c>
      <c r="N57" s="26">
        <f t="shared" si="2"/>
        <v>0</v>
      </c>
    </row>
    <row r="58" spans="2:14" ht="12.75" customHeight="1" x14ac:dyDescent="0.3">
      <c r="B58" s="38">
        <f t="shared" si="0"/>
        <v>48</v>
      </c>
      <c r="C58" s="39">
        <v>924</v>
      </c>
      <c r="D58" s="143" t="s">
        <v>289</v>
      </c>
      <c r="E58" s="143"/>
      <c r="F58" s="143"/>
      <c r="G58" s="143"/>
      <c r="H58" s="93" t="s">
        <v>111</v>
      </c>
      <c r="I58" s="21"/>
      <c r="J58" s="95">
        <v>60</v>
      </c>
      <c r="K58" s="42">
        <v>0</v>
      </c>
      <c r="L58" s="25">
        <v>9.5</v>
      </c>
      <c r="M58" s="24">
        <f t="shared" si="1"/>
        <v>0</v>
      </c>
      <c r="N58" s="26">
        <f t="shared" si="2"/>
        <v>0</v>
      </c>
    </row>
    <row r="59" spans="2:14" ht="12.75" customHeight="1" x14ac:dyDescent="0.3">
      <c r="B59" s="38">
        <f t="shared" si="0"/>
        <v>49</v>
      </c>
      <c r="C59" s="39">
        <v>925</v>
      </c>
      <c r="D59" s="143" t="s">
        <v>290</v>
      </c>
      <c r="E59" s="143"/>
      <c r="F59" s="143"/>
      <c r="G59" s="143"/>
      <c r="H59" s="93" t="s">
        <v>24</v>
      </c>
      <c r="I59" s="21"/>
      <c r="J59" s="95">
        <v>15</v>
      </c>
      <c r="K59" s="42">
        <v>0</v>
      </c>
      <c r="L59" s="25">
        <v>9.5</v>
      </c>
      <c r="M59" s="24">
        <f t="shared" si="1"/>
        <v>0</v>
      </c>
      <c r="N59" s="26">
        <f t="shared" si="2"/>
        <v>0</v>
      </c>
    </row>
    <row r="60" spans="2:14" ht="12.75" customHeight="1" x14ac:dyDescent="0.3">
      <c r="B60" s="38">
        <f t="shared" si="0"/>
        <v>50</v>
      </c>
      <c r="C60" s="39">
        <v>926</v>
      </c>
      <c r="D60" s="171" t="s">
        <v>291</v>
      </c>
      <c r="E60" s="171"/>
      <c r="F60" s="171"/>
      <c r="G60" s="171"/>
      <c r="H60" s="93" t="s">
        <v>263</v>
      </c>
      <c r="I60" s="21"/>
      <c r="J60" s="95">
        <v>18</v>
      </c>
      <c r="K60" s="42">
        <v>0</v>
      </c>
      <c r="L60" s="25">
        <v>22</v>
      </c>
      <c r="M60" s="24">
        <f>PRODUCT(K60,1.22)</f>
        <v>0</v>
      </c>
      <c r="N60" s="26">
        <f t="shared" si="2"/>
        <v>0</v>
      </c>
    </row>
    <row r="61" spans="2:14" ht="12.75" customHeight="1" x14ac:dyDescent="0.3">
      <c r="B61" s="38">
        <f t="shared" si="0"/>
        <v>51</v>
      </c>
      <c r="C61" s="39">
        <v>927</v>
      </c>
      <c r="D61" s="164" t="s">
        <v>409</v>
      </c>
      <c r="E61" s="165"/>
      <c r="F61" s="165"/>
      <c r="G61" s="166"/>
      <c r="H61" s="92" t="s">
        <v>24</v>
      </c>
      <c r="I61" s="21"/>
      <c r="J61" s="95">
        <v>120</v>
      </c>
      <c r="K61" s="42">
        <v>0</v>
      </c>
      <c r="L61" s="25">
        <v>9.5</v>
      </c>
      <c r="M61" s="24">
        <f t="shared" si="1"/>
        <v>0</v>
      </c>
      <c r="N61" s="26">
        <f t="shared" si="2"/>
        <v>0</v>
      </c>
    </row>
    <row r="62" spans="2:14" ht="12.75" customHeight="1" x14ac:dyDescent="0.3">
      <c r="B62" s="38">
        <f t="shared" si="0"/>
        <v>52</v>
      </c>
      <c r="C62" s="39">
        <v>928</v>
      </c>
      <c r="D62" s="161" t="s">
        <v>292</v>
      </c>
      <c r="E62" s="162"/>
      <c r="F62" s="162"/>
      <c r="G62" s="163"/>
      <c r="H62" s="93" t="s">
        <v>24</v>
      </c>
      <c r="I62" s="21"/>
      <c r="J62" s="95">
        <v>30</v>
      </c>
      <c r="K62" s="42">
        <v>0</v>
      </c>
      <c r="L62" s="25">
        <v>9.5</v>
      </c>
      <c r="M62" s="24">
        <f t="shared" si="1"/>
        <v>0</v>
      </c>
      <c r="N62" s="26">
        <f t="shared" si="2"/>
        <v>0</v>
      </c>
    </row>
    <row r="63" spans="2:14" ht="12.75" customHeight="1" x14ac:dyDescent="0.3">
      <c r="B63" s="38">
        <f t="shared" si="0"/>
        <v>53</v>
      </c>
      <c r="C63" s="39">
        <v>929</v>
      </c>
      <c r="D63" s="161" t="s">
        <v>293</v>
      </c>
      <c r="E63" s="162"/>
      <c r="F63" s="162"/>
      <c r="G63" s="163"/>
      <c r="H63" s="93" t="s">
        <v>24</v>
      </c>
      <c r="I63" s="21"/>
      <c r="J63" s="95">
        <v>30</v>
      </c>
      <c r="K63" s="42">
        <v>0</v>
      </c>
      <c r="L63" s="25">
        <v>9.5</v>
      </c>
      <c r="M63" s="24">
        <f t="shared" si="1"/>
        <v>0</v>
      </c>
      <c r="N63" s="26">
        <f t="shared" si="2"/>
        <v>0</v>
      </c>
    </row>
    <row r="64" spans="2:14" ht="12.75" customHeight="1" x14ac:dyDescent="0.3">
      <c r="B64" s="38">
        <f t="shared" si="0"/>
        <v>54</v>
      </c>
      <c r="C64" s="39">
        <v>930</v>
      </c>
      <c r="D64" s="161" t="s">
        <v>294</v>
      </c>
      <c r="E64" s="162"/>
      <c r="F64" s="162"/>
      <c r="G64" s="163"/>
      <c r="H64" s="93" t="s">
        <v>24</v>
      </c>
      <c r="I64" s="21"/>
      <c r="J64" s="95">
        <v>30</v>
      </c>
      <c r="K64" s="42">
        <v>0</v>
      </c>
      <c r="L64" s="25">
        <v>9.5</v>
      </c>
      <c r="M64" s="24">
        <f t="shared" si="1"/>
        <v>0</v>
      </c>
      <c r="N64" s="26">
        <f t="shared" si="2"/>
        <v>0</v>
      </c>
    </row>
    <row r="65" spans="2:14" ht="12.75" customHeight="1" x14ac:dyDescent="0.3">
      <c r="B65" s="38">
        <f t="shared" si="0"/>
        <v>55</v>
      </c>
      <c r="C65" s="39">
        <v>931</v>
      </c>
      <c r="D65" s="161" t="s">
        <v>421</v>
      </c>
      <c r="E65" s="162"/>
      <c r="F65" s="162"/>
      <c r="G65" s="163"/>
      <c r="H65" s="96" t="s">
        <v>111</v>
      </c>
      <c r="I65" s="21"/>
      <c r="J65" s="95">
        <v>1200</v>
      </c>
      <c r="K65" s="42">
        <v>0</v>
      </c>
      <c r="L65" s="25">
        <v>9.5</v>
      </c>
      <c r="M65" s="24">
        <f t="shared" si="1"/>
        <v>0</v>
      </c>
      <c r="N65" s="26">
        <f t="shared" si="2"/>
        <v>0</v>
      </c>
    </row>
    <row r="66" spans="2:14" ht="12.75" customHeight="1" x14ac:dyDescent="0.3">
      <c r="B66" s="38">
        <f t="shared" si="0"/>
        <v>56</v>
      </c>
      <c r="C66" s="39">
        <v>932</v>
      </c>
      <c r="D66" s="164" t="s">
        <v>422</v>
      </c>
      <c r="E66" s="165"/>
      <c r="F66" s="165"/>
      <c r="G66" s="166"/>
      <c r="H66" s="97" t="s">
        <v>24</v>
      </c>
      <c r="I66" s="21"/>
      <c r="J66" s="95">
        <v>150</v>
      </c>
      <c r="K66" s="42">
        <v>0</v>
      </c>
      <c r="L66" s="25">
        <v>9.5</v>
      </c>
      <c r="M66" s="24">
        <f t="shared" si="1"/>
        <v>0</v>
      </c>
      <c r="N66" s="26">
        <f t="shared" si="2"/>
        <v>0</v>
      </c>
    </row>
    <row r="67" spans="2:14" ht="12.75" customHeight="1" x14ac:dyDescent="0.3">
      <c r="B67" s="38">
        <f t="shared" si="0"/>
        <v>57</v>
      </c>
      <c r="C67" s="39">
        <v>933</v>
      </c>
      <c r="D67" s="167" t="s">
        <v>295</v>
      </c>
      <c r="E67" s="168"/>
      <c r="F67" s="168"/>
      <c r="G67" s="169"/>
      <c r="H67" s="98" t="s">
        <v>111</v>
      </c>
      <c r="I67" s="21"/>
      <c r="J67" s="95">
        <v>4800</v>
      </c>
      <c r="K67" s="42">
        <v>0</v>
      </c>
      <c r="L67" s="25">
        <v>9.5</v>
      </c>
      <c r="M67" s="24">
        <f t="shared" si="1"/>
        <v>0</v>
      </c>
      <c r="N67" s="26">
        <f t="shared" si="2"/>
        <v>0</v>
      </c>
    </row>
    <row r="68" spans="2:14" ht="12.75" customHeight="1" x14ac:dyDescent="0.3">
      <c r="B68" s="38">
        <f t="shared" si="0"/>
        <v>58</v>
      </c>
      <c r="C68" s="39">
        <v>934</v>
      </c>
      <c r="D68" s="104" t="s">
        <v>296</v>
      </c>
      <c r="E68" s="105"/>
      <c r="F68" s="105"/>
      <c r="G68" s="106"/>
      <c r="H68" s="93" t="s">
        <v>24</v>
      </c>
      <c r="I68" s="21"/>
      <c r="J68" s="23">
        <v>6</v>
      </c>
      <c r="K68" s="42">
        <v>0</v>
      </c>
      <c r="L68" s="25">
        <v>9.5</v>
      </c>
      <c r="M68" s="24">
        <f t="shared" si="1"/>
        <v>0</v>
      </c>
      <c r="N68" s="26">
        <f t="shared" si="2"/>
        <v>0</v>
      </c>
    </row>
    <row r="69" spans="2:14" ht="12.75" customHeight="1" x14ac:dyDescent="0.3">
      <c r="B69" s="38">
        <f t="shared" si="0"/>
        <v>59</v>
      </c>
      <c r="C69" s="39">
        <v>935</v>
      </c>
      <c r="D69" s="104" t="s">
        <v>297</v>
      </c>
      <c r="E69" s="105"/>
      <c r="F69" s="105"/>
      <c r="G69" s="106"/>
      <c r="H69" s="93" t="s">
        <v>24</v>
      </c>
      <c r="I69" s="21"/>
      <c r="J69" s="23">
        <v>12</v>
      </c>
      <c r="K69" s="42">
        <v>0</v>
      </c>
      <c r="L69" s="25">
        <v>9.5</v>
      </c>
      <c r="M69" s="24">
        <f t="shared" si="1"/>
        <v>0</v>
      </c>
      <c r="N69" s="26">
        <f t="shared" si="2"/>
        <v>0</v>
      </c>
    </row>
    <row r="70" spans="2:14" ht="12.75" customHeight="1" x14ac:dyDescent="0.3">
      <c r="B70" s="38">
        <f t="shared" si="0"/>
        <v>60</v>
      </c>
      <c r="C70" s="39">
        <v>936</v>
      </c>
      <c r="D70" s="104" t="s">
        <v>298</v>
      </c>
      <c r="E70" s="105"/>
      <c r="F70" s="105"/>
      <c r="G70" s="106"/>
      <c r="H70" s="93" t="s">
        <v>24</v>
      </c>
      <c r="I70" s="21"/>
      <c r="J70" s="23">
        <v>3</v>
      </c>
      <c r="K70" s="42">
        <v>0</v>
      </c>
      <c r="L70" s="25">
        <v>9.5</v>
      </c>
      <c r="M70" s="24">
        <f t="shared" si="1"/>
        <v>0</v>
      </c>
      <c r="N70" s="26">
        <f t="shared" si="2"/>
        <v>0</v>
      </c>
    </row>
    <row r="71" spans="2:14" ht="12.75" customHeight="1" x14ac:dyDescent="0.3">
      <c r="B71" s="38">
        <f t="shared" si="0"/>
        <v>61</v>
      </c>
      <c r="C71" s="39">
        <v>937</v>
      </c>
      <c r="D71" s="152" t="s">
        <v>299</v>
      </c>
      <c r="E71" s="153"/>
      <c r="F71" s="153"/>
      <c r="G71" s="154"/>
      <c r="H71" s="93" t="s">
        <v>24</v>
      </c>
      <c r="I71" s="21"/>
      <c r="J71" s="23">
        <v>3</v>
      </c>
      <c r="K71" s="42">
        <v>0</v>
      </c>
      <c r="L71" s="25">
        <v>9.5</v>
      </c>
      <c r="M71" s="24">
        <f t="shared" si="1"/>
        <v>0</v>
      </c>
      <c r="N71" s="26">
        <f t="shared" si="2"/>
        <v>0</v>
      </c>
    </row>
    <row r="72" spans="2:14" ht="12.75" customHeight="1" x14ac:dyDescent="0.3">
      <c r="B72" s="38">
        <f t="shared" si="0"/>
        <v>62</v>
      </c>
      <c r="C72" s="39">
        <v>938</v>
      </c>
      <c r="D72" s="152" t="s">
        <v>300</v>
      </c>
      <c r="E72" s="153"/>
      <c r="F72" s="153"/>
      <c r="G72" s="154"/>
      <c r="H72" s="93" t="s">
        <v>111</v>
      </c>
      <c r="I72" s="21"/>
      <c r="J72" s="23">
        <v>15</v>
      </c>
      <c r="K72" s="42">
        <v>0</v>
      </c>
      <c r="L72" s="25">
        <v>9.5</v>
      </c>
      <c r="M72" s="24">
        <f t="shared" si="1"/>
        <v>0</v>
      </c>
      <c r="N72" s="26">
        <f t="shared" si="2"/>
        <v>0</v>
      </c>
    </row>
    <row r="73" spans="2:14" ht="12.75" customHeight="1" x14ac:dyDescent="0.3">
      <c r="B73" s="38">
        <f t="shared" si="0"/>
        <v>63</v>
      </c>
      <c r="C73" s="39">
        <v>939</v>
      </c>
      <c r="D73" s="152" t="s">
        <v>301</v>
      </c>
      <c r="E73" s="153"/>
      <c r="F73" s="153"/>
      <c r="G73" s="154"/>
      <c r="H73" s="93" t="s">
        <v>24</v>
      </c>
      <c r="I73" s="21"/>
      <c r="J73" s="23">
        <v>12</v>
      </c>
      <c r="K73" s="42">
        <v>0</v>
      </c>
      <c r="L73" s="25">
        <v>9.5</v>
      </c>
      <c r="M73" s="24">
        <f t="shared" si="1"/>
        <v>0</v>
      </c>
      <c r="N73" s="26">
        <f t="shared" si="2"/>
        <v>0</v>
      </c>
    </row>
    <row r="74" spans="2:14" ht="12.75" customHeight="1" x14ac:dyDescent="0.3">
      <c r="B74" s="38">
        <f t="shared" si="0"/>
        <v>64</v>
      </c>
      <c r="C74" s="39">
        <v>940</v>
      </c>
      <c r="D74" s="152" t="s">
        <v>302</v>
      </c>
      <c r="E74" s="153"/>
      <c r="F74" s="153"/>
      <c r="G74" s="154"/>
      <c r="H74" s="93" t="s">
        <v>111</v>
      </c>
      <c r="I74" s="21"/>
      <c r="J74" s="23">
        <v>15</v>
      </c>
      <c r="K74" s="42">
        <v>0</v>
      </c>
      <c r="L74" s="25">
        <v>9.5</v>
      </c>
      <c r="M74" s="24">
        <f t="shared" ref="M74:M96" si="3">PRODUCT(K74,1.095)</f>
        <v>0</v>
      </c>
      <c r="N74" s="26">
        <f t="shared" ref="N74:N96" si="4">PRODUCT(J74,M74)</f>
        <v>0</v>
      </c>
    </row>
    <row r="75" spans="2:14" ht="12.75" customHeight="1" x14ac:dyDescent="0.3">
      <c r="B75" s="38">
        <f t="shared" si="0"/>
        <v>65</v>
      </c>
      <c r="C75" s="39">
        <v>941</v>
      </c>
      <c r="D75" s="152" t="s">
        <v>399</v>
      </c>
      <c r="E75" s="153"/>
      <c r="F75" s="153"/>
      <c r="G75" s="154"/>
      <c r="H75" s="93" t="s">
        <v>111</v>
      </c>
      <c r="I75" s="21"/>
      <c r="J75" s="23">
        <v>30</v>
      </c>
      <c r="K75" s="42">
        <v>0</v>
      </c>
      <c r="L75" s="25">
        <v>9.5</v>
      </c>
      <c r="M75" s="24">
        <f t="shared" si="3"/>
        <v>0</v>
      </c>
      <c r="N75" s="26">
        <f t="shared" si="4"/>
        <v>0</v>
      </c>
    </row>
    <row r="76" spans="2:14" ht="12.75" customHeight="1" x14ac:dyDescent="0.3">
      <c r="B76" s="38">
        <f t="shared" ref="B76:B96" si="5">B75+1</f>
        <v>66</v>
      </c>
      <c r="C76" s="39">
        <v>942</v>
      </c>
      <c r="D76" s="152" t="s">
        <v>303</v>
      </c>
      <c r="E76" s="153"/>
      <c r="F76" s="153"/>
      <c r="G76" s="154"/>
      <c r="H76" s="93" t="s">
        <v>111</v>
      </c>
      <c r="I76" s="21"/>
      <c r="J76" s="23">
        <v>150</v>
      </c>
      <c r="K76" s="42">
        <v>0</v>
      </c>
      <c r="L76" s="25">
        <v>9.5</v>
      </c>
      <c r="M76" s="24">
        <f t="shared" si="3"/>
        <v>0</v>
      </c>
      <c r="N76" s="26">
        <f t="shared" si="4"/>
        <v>0</v>
      </c>
    </row>
    <row r="77" spans="2:14" ht="12.75" customHeight="1" x14ac:dyDescent="0.3">
      <c r="B77" s="38">
        <f t="shared" si="5"/>
        <v>67</v>
      </c>
      <c r="C77" s="39">
        <v>943</v>
      </c>
      <c r="D77" s="152" t="s">
        <v>304</v>
      </c>
      <c r="E77" s="153"/>
      <c r="F77" s="153"/>
      <c r="G77" s="154"/>
      <c r="H77" s="93" t="s">
        <v>111</v>
      </c>
      <c r="I77" s="21"/>
      <c r="J77" s="23">
        <v>90</v>
      </c>
      <c r="K77" s="42">
        <v>0</v>
      </c>
      <c r="L77" s="25">
        <v>9.5</v>
      </c>
      <c r="M77" s="24">
        <f t="shared" si="3"/>
        <v>0</v>
      </c>
      <c r="N77" s="26">
        <f t="shared" si="4"/>
        <v>0</v>
      </c>
    </row>
    <row r="78" spans="2:14" ht="12.75" customHeight="1" x14ac:dyDescent="0.3">
      <c r="B78" s="38">
        <f t="shared" si="5"/>
        <v>68</v>
      </c>
      <c r="C78" s="39">
        <v>944</v>
      </c>
      <c r="D78" s="152" t="s">
        <v>305</v>
      </c>
      <c r="E78" s="153"/>
      <c r="F78" s="153"/>
      <c r="G78" s="154"/>
      <c r="H78" s="93" t="s">
        <v>111</v>
      </c>
      <c r="I78" s="21"/>
      <c r="J78" s="23">
        <v>3</v>
      </c>
      <c r="K78" s="42">
        <v>0</v>
      </c>
      <c r="L78" s="25">
        <v>9.5</v>
      </c>
      <c r="M78" s="24">
        <f t="shared" si="3"/>
        <v>0</v>
      </c>
      <c r="N78" s="26">
        <f t="shared" si="4"/>
        <v>0</v>
      </c>
    </row>
    <row r="79" spans="2:14" ht="12.75" customHeight="1" x14ac:dyDescent="0.3">
      <c r="B79" s="38">
        <f t="shared" si="5"/>
        <v>69</v>
      </c>
      <c r="C79" s="39">
        <v>945</v>
      </c>
      <c r="D79" s="152" t="s">
        <v>306</v>
      </c>
      <c r="E79" s="153"/>
      <c r="F79" s="153"/>
      <c r="G79" s="154"/>
      <c r="H79" s="93" t="s">
        <v>111</v>
      </c>
      <c r="I79" s="21"/>
      <c r="J79" s="23">
        <v>30</v>
      </c>
      <c r="K79" s="42">
        <v>0</v>
      </c>
      <c r="L79" s="25">
        <v>9.5</v>
      </c>
      <c r="M79" s="24">
        <f t="shared" si="3"/>
        <v>0</v>
      </c>
      <c r="N79" s="26">
        <f t="shared" si="4"/>
        <v>0</v>
      </c>
    </row>
    <row r="80" spans="2:14" ht="12.75" customHeight="1" x14ac:dyDescent="0.3">
      <c r="B80" s="38">
        <f t="shared" si="5"/>
        <v>70</v>
      </c>
      <c r="C80" s="39">
        <v>946</v>
      </c>
      <c r="D80" s="152" t="s">
        <v>410</v>
      </c>
      <c r="E80" s="153"/>
      <c r="F80" s="153"/>
      <c r="G80" s="154"/>
      <c r="H80" s="93" t="s">
        <v>24</v>
      </c>
      <c r="I80" s="21"/>
      <c r="J80" s="23">
        <v>3</v>
      </c>
      <c r="K80" s="42">
        <v>0</v>
      </c>
      <c r="L80" s="25">
        <v>9.5</v>
      </c>
      <c r="M80" s="24">
        <f t="shared" si="3"/>
        <v>0</v>
      </c>
      <c r="N80" s="26">
        <f t="shared" si="4"/>
        <v>0</v>
      </c>
    </row>
    <row r="81" spans="2:14" ht="12.75" customHeight="1" x14ac:dyDescent="0.3">
      <c r="B81" s="38">
        <f t="shared" si="5"/>
        <v>71</v>
      </c>
      <c r="C81" s="39">
        <v>947</v>
      </c>
      <c r="D81" s="152" t="s">
        <v>307</v>
      </c>
      <c r="E81" s="153"/>
      <c r="F81" s="153"/>
      <c r="G81" s="154"/>
      <c r="H81" s="93" t="s">
        <v>111</v>
      </c>
      <c r="I81" s="21"/>
      <c r="J81" s="23">
        <v>15</v>
      </c>
      <c r="K81" s="42">
        <v>0</v>
      </c>
      <c r="L81" s="25">
        <v>9.5</v>
      </c>
      <c r="M81" s="24">
        <f t="shared" si="3"/>
        <v>0</v>
      </c>
      <c r="N81" s="26">
        <f t="shared" si="4"/>
        <v>0</v>
      </c>
    </row>
    <row r="82" spans="2:14" ht="12.75" customHeight="1" x14ac:dyDescent="0.3">
      <c r="B82" s="38">
        <f t="shared" si="5"/>
        <v>72</v>
      </c>
      <c r="C82" s="39">
        <v>948</v>
      </c>
      <c r="D82" s="152" t="s">
        <v>400</v>
      </c>
      <c r="E82" s="153"/>
      <c r="F82" s="153"/>
      <c r="G82" s="154"/>
      <c r="H82" s="93" t="s">
        <v>111</v>
      </c>
      <c r="I82" s="21"/>
      <c r="J82" s="23">
        <v>30</v>
      </c>
      <c r="K82" s="42">
        <v>0</v>
      </c>
      <c r="L82" s="25">
        <v>9.5</v>
      </c>
      <c r="M82" s="24">
        <f t="shared" si="3"/>
        <v>0</v>
      </c>
      <c r="N82" s="26">
        <f t="shared" si="4"/>
        <v>0</v>
      </c>
    </row>
    <row r="83" spans="2:14" ht="12.75" customHeight="1" x14ac:dyDescent="0.3">
      <c r="B83" s="38">
        <f t="shared" si="5"/>
        <v>73</v>
      </c>
      <c r="C83" s="39">
        <v>949</v>
      </c>
      <c r="D83" s="158" t="s">
        <v>411</v>
      </c>
      <c r="E83" s="159"/>
      <c r="F83" s="159"/>
      <c r="G83" s="160"/>
      <c r="H83" s="93" t="s">
        <v>24</v>
      </c>
      <c r="I83" s="21"/>
      <c r="J83" s="23">
        <v>3</v>
      </c>
      <c r="K83" s="42">
        <v>0</v>
      </c>
      <c r="L83" s="25">
        <v>9.5</v>
      </c>
      <c r="M83" s="24">
        <f t="shared" si="3"/>
        <v>0</v>
      </c>
      <c r="N83" s="26">
        <f t="shared" si="4"/>
        <v>0</v>
      </c>
    </row>
    <row r="84" spans="2:14" ht="12.75" customHeight="1" x14ac:dyDescent="0.3">
      <c r="B84" s="38">
        <f t="shared" si="5"/>
        <v>74</v>
      </c>
      <c r="C84" s="39">
        <v>950</v>
      </c>
      <c r="D84" s="152" t="s">
        <v>308</v>
      </c>
      <c r="E84" s="153"/>
      <c r="F84" s="153"/>
      <c r="G84" s="154"/>
      <c r="H84" s="93" t="s">
        <v>111</v>
      </c>
      <c r="I84" s="21"/>
      <c r="J84" s="23">
        <v>15</v>
      </c>
      <c r="K84" s="42">
        <v>0</v>
      </c>
      <c r="L84" s="25">
        <v>9.5</v>
      </c>
      <c r="M84" s="24">
        <f t="shared" si="3"/>
        <v>0</v>
      </c>
      <c r="N84" s="26">
        <f t="shared" si="4"/>
        <v>0</v>
      </c>
    </row>
    <row r="85" spans="2:14" ht="12.75" customHeight="1" x14ac:dyDescent="0.3">
      <c r="B85" s="38">
        <f t="shared" si="5"/>
        <v>75</v>
      </c>
      <c r="C85" s="39">
        <v>951</v>
      </c>
      <c r="D85" s="152" t="s">
        <v>412</v>
      </c>
      <c r="E85" s="153"/>
      <c r="F85" s="153"/>
      <c r="G85" s="154"/>
      <c r="H85" s="93" t="s">
        <v>24</v>
      </c>
      <c r="I85" s="21"/>
      <c r="J85" s="23">
        <v>2</v>
      </c>
      <c r="K85" s="42">
        <v>0</v>
      </c>
      <c r="L85" s="25">
        <v>9.5</v>
      </c>
      <c r="M85" s="24">
        <f t="shared" si="3"/>
        <v>0</v>
      </c>
      <c r="N85" s="26">
        <f t="shared" si="4"/>
        <v>0</v>
      </c>
    </row>
    <row r="86" spans="2:14" ht="12.75" customHeight="1" x14ac:dyDescent="0.3">
      <c r="B86" s="38">
        <f t="shared" si="5"/>
        <v>76</v>
      </c>
      <c r="C86" s="39">
        <v>952</v>
      </c>
      <c r="D86" s="152" t="s">
        <v>309</v>
      </c>
      <c r="E86" s="153"/>
      <c r="F86" s="153"/>
      <c r="G86" s="154"/>
      <c r="H86" s="92" t="s">
        <v>24</v>
      </c>
      <c r="I86" s="21"/>
      <c r="J86" s="23">
        <v>150</v>
      </c>
      <c r="K86" s="42">
        <v>0</v>
      </c>
      <c r="L86" s="25">
        <v>9.5</v>
      </c>
      <c r="M86" s="24">
        <f t="shared" si="3"/>
        <v>0</v>
      </c>
      <c r="N86" s="26">
        <f t="shared" si="4"/>
        <v>0</v>
      </c>
    </row>
    <row r="87" spans="2:14" ht="12.95" customHeight="1" x14ac:dyDescent="0.3">
      <c r="B87" s="38">
        <f t="shared" si="5"/>
        <v>77</v>
      </c>
      <c r="C87" s="44">
        <v>953</v>
      </c>
      <c r="D87" s="155" t="s">
        <v>310</v>
      </c>
      <c r="E87" s="156"/>
      <c r="F87" s="156"/>
      <c r="G87" s="157"/>
      <c r="H87" s="98" t="s">
        <v>24</v>
      </c>
      <c r="I87" s="21"/>
      <c r="J87" s="23">
        <v>150</v>
      </c>
      <c r="K87" s="42">
        <v>0</v>
      </c>
      <c r="L87" s="25">
        <v>9.5</v>
      </c>
      <c r="M87" s="24">
        <f t="shared" si="3"/>
        <v>0</v>
      </c>
      <c r="N87" s="26">
        <f t="shared" si="4"/>
        <v>0</v>
      </c>
    </row>
    <row r="88" spans="2:14" ht="12.95" customHeight="1" x14ac:dyDescent="0.3">
      <c r="B88" s="38">
        <f t="shared" si="5"/>
        <v>78</v>
      </c>
      <c r="C88" s="44">
        <v>954</v>
      </c>
      <c r="D88" s="155" t="s">
        <v>311</v>
      </c>
      <c r="E88" s="156"/>
      <c r="F88" s="156"/>
      <c r="G88" s="157"/>
      <c r="H88" s="98" t="s">
        <v>24</v>
      </c>
      <c r="I88" s="21"/>
      <c r="J88" s="23">
        <v>150</v>
      </c>
      <c r="K88" s="42">
        <v>0</v>
      </c>
      <c r="L88" s="25">
        <v>9.5</v>
      </c>
      <c r="M88" s="24">
        <f t="shared" si="3"/>
        <v>0</v>
      </c>
      <c r="N88" s="26">
        <f t="shared" si="4"/>
        <v>0</v>
      </c>
    </row>
    <row r="89" spans="2:14" ht="12.75" customHeight="1" x14ac:dyDescent="0.3">
      <c r="B89" s="38">
        <f t="shared" si="5"/>
        <v>79</v>
      </c>
      <c r="C89" s="39">
        <v>955</v>
      </c>
      <c r="D89" s="152" t="s">
        <v>312</v>
      </c>
      <c r="E89" s="153"/>
      <c r="F89" s="153"/>
      <c r="G89" s="154"/>
      <c r="H89" s="99" t="s">
        <v>24</v>
      </c>
      <c r="I89" s="21"/>
      <c r="J89" s="23">
        <v>150</v>
      </c>
      <c r="K89" s="42">
        <v>0</v>
      </c>
      <c r="L89" s="25">
        <v>9.5</v>
      </c>
      <c r="M89" s="24">
        <f t="shared" si="3"/>
        <v>0</v>
      </c>
      <c r="N89" s="26">
        <f t="shared" si="4"/>
        <v>0</v>
      </c>
    </row>
    <row r="90" spans="2:14" ht="12.75" customHeight="1" x14ac:dyDescent="0.3">
      <c r="B90" s="38">
        <f t="shared" si="5"/>
        <v>80</v>
      </c>
      <c r="C90" s="39">
        <v>956</v>
      </c>
      <c r="D90" s="152" t="s">
        <v>413</v>
      </c>
      <c r="E90" s="153"/>
      <c r="F90" s="153"/>
      <c r="G90" s="154"/>
      <c r="H90" s="99" t="s">
        <v>24</v>
      </c>
      <c r="I90" s="21"/>
      <c r="J90" s="23">
        <v>30</v>
      </c>
      <c r="K90" s="42">
        <v>0</v>
      </c>
      <c r="L90" s="25">
        <v>9.5</v>
      </c>
      <c r="M90" s="24">
        <f t="shared" si="3"/>
        <v>0</v>
      </c>
      <c r="N90" s="26">
        <f t="shared" si="4"/>
        <v>0</v>
      </c>
    </row>
    <row r="91" spans="2:14" ht="12.75" customHeight="1" x14ac:dyDescent="0.3">
      <c r="B91" s="38">
        <f t="shared" si="5"/>
        <v>81</v>
      </c>
      <c r="C91" s="39">
        <v>957</v>
      </c>
      <c r="D91" s="152" t="s">
        <v>414</v>
      </c>
      <c r="E91" s="153"/>
      <c r="F91" s="153"/>
      <c r="G91" s="154"/>
      <c r="H91" s="99" t="s">
        <v>24</v>
      </c>
      <c r="I91" s="21"/>
      <c r="J91" s="23">
        <v>30</v>
      </c>
      <c r="K91" s="42">
        <v>0</v>
      </c>
      <c r="L91" s="25">
        <v>9.5</v>
      </c>
      <c r="M91" s="24">
        <f t="shared" si="3"/>
        <v>0</v>
      </c>
      <c r="N91" s="26">
        <f t="shared" si="4"/>
        <v>0</v>
      </c>
    </row>
    <row r="92" spans="2:14" ht="12.75" customHeight="1" x14ac:dyDescent="0.3">
      <c r="B92" s="38">
        <f t="shared" si="5"/>
        <v>82</v>
      </c>
      <c r="C92" s="39">
        <v>958</v>
      </c>
      <c r="D92" s="152" t="s">
        <v>415</v>
      </c>
      <c r="E92" s="153"/>
      <c r="F92" s="153"/>
      <c r="G92" s="154"/>
      <c r="H92" s="99" t="s">
        <v>24</v>
      </c>
      <c r="I92" s="21"/>
      <c r="J92" s="23">
        <v>30</v>
      </c>
      <c r="K92" s="42">
        <v>0</v>
      </c>
      <c r="L92" s="25">
        <v>9.5</v>
      </c>
      <c r="M92" s="24">
        <f t="shared" si="3"/>
        <v>0</v>
      </c>
      <c r="N92" s="26">
        <f t="shared" si="4"/>
        <v>0</v>
      </c>
    </row>
    <row r="93" spans="2:14" ht="12.75" customHeight="1" x14ac:dyDescent="0.3">
      <c r="B93" s="38">
        <f t="shared" si="5"/>
        <v>83</v>
      </c>
      <c r="C93" s="39">
        <v>959</v>
      </c>
      <c r="D93" s="152" t="s">
        <v>416</v>
      </c>
      <c r="E93" s="153"/>
      <c r="F93" s="153"/>
      <c r="G93" s="154"/>
      <c r="H93" s="99" t="s">
        <v>24</v>
      </c>
      <c r="I93" s="21"/>
      <c r="J93" s="95">
        <v>30</v>
      </c>
      <c r="K93" s="42">
        <v>0</v>
      </c>
      <c r="L93" s="25">
        <v>9.5</v>
      </c>
      <c r="M93" s="24">
        <f t="shared" si="3"/>
        <v>0</v>
      </c>
      <c r="N93" s="26">
        <f t="shared" si="4"/>
        <v>0</v>
      </c>
    </row>
    <row r="94" spans="2:14" ht="12.75" customHeight="1" x14ac:dyDescent="0.3">
      <c r="B94" s="38">
        <f t="shared" si="5"/>
        <v>84</v>
      </c>
      <c r="C94" s="39">
        <v>960</v>
      </c>
      <c r="D94" s="152" t="s">
        <v>417</v>
      </c>
      <c r="E94" s="153"/>
      <c r="F94" s="153"/>
      <c r="G94" s="154"/>
      <c r="H94" s="99" t="s">
        <v>111</v>
      </c>
      <c r="I94" s="21"/>
      <c r="J94" s="95">
        <v>45</v>
      </c>
      <c r="K94" s="42">
        <v>0</v>
      </c>
      <c r="L94" s="25">
        <v>9.5</v>
      </c>
      <c r="M94" s="24">
        <f t="shared" si="3"/>
        <v>0</v>
      </c>
      <c r="N94" s="26">
        <f t="shared" si="4"/>
        <v>0</v>
      </c>
    </row>
    <row r="95" spans="2:14" ht="12.75" customHeight="1" x14ac:dyDescent="0.3">
      <c r="B95" s="38">
        <f t="shared" si="5"/>
        <v>85</v>
      </c>
      <c r="C95" s="39">
        <v>961</v>
      </c>
      <c r="D95" s="152" t="s">
        <v>418</v>
      </c>
      <c r="E95" s="153"/>
      <c r="F95" s="153"/>
      <c r="G95" s="154"/>
      <c r="H95" s="99" t="s">
        <v>111</v>
      </c>
      <c r="I95" s="21"/>
      <c r="J95" s="95">
        <v>45</v>
      </c>
      <c r="K95" s="42">
        <v>0</v>
      </c>
      <c r="L95" s="25">
        <v>9.5</v>
      </c>
      <c r="M95" s="24">
        <f t="shared" si="3"/>
        <v>0</v>
      </c>
      <c r="N95" s="26">
        <f t="shared" si="4"/>
        <v>0</v>
      </c>
    </row>
    <row r="96" spans="2:14" ht="12.75" customHeight="1" x14ac:dyDescent="0.3">
      <c r="B96" s="38">
        <f t="shared" si="5"/>
        <v>86</v>
      </c>
      <c r="C96" s="39">
        <v>962</v>
      </c>
      <c r="D96" s="152" t="s">
        <v>313</v>
      </c>
      <c r="E96" s="153"/>
      <c r="F96" s="153"/>
      <c r="G96" s="154"/>
      <c r="H96" s="99" t="s">
        <v>111</v>
      </c>
      <c r="I96" s="21"/>
      <c r="J96" s="95">
        <v>30</v>
      </c>
      <c r="K96" s="42">
        <v>0</v>
      </c>
      <c r="L96" s="25">
        <v>9.5</v>
      </c>
      <c r="M96" s="24">
        <f t="shared" si="3"/>
        <v>0</v>
      </c>
      <c r="N96" s="26">
        <f t="shared" si="4"/>
        <v>0</v>
      </c>
    </row>
    <row r="97" spans="2:14" s="32" customFormat="1" ht="12.75" customHeight="1" x14ac:dyDescent="0.3">
      <c r="B97" s="82"/>
      <c r="C97" s="82"/>
      <c r="D97" s="109" t="s">
        <v>314</v>
      </c>
      <c r="E97" s="109"/>
      <c r="F97" s="109"/>
      <c r="G97" s="109"/>
      <c r="H97" s="84"/>
      <c r="I97" s="84"/>
      <c r="J97" s="84"/>
      <c r="K97" s="84"/>
      <c r="L97" s="84"/>
      <c r="M97" s="84"/>
      <c r="N97" s="86">
        <f>SUM(N11:N96)</f>
        <v>0</v>
      </c>
    </row>
    <row r="98" spans="2:14" s="32" customFormat="1" ht="12.75" customHeight="1" x14ac:dyDescent="0.3"/>
    <row r="99" spans="2:14" s="32" customFormat="1" ht="12.75" customHeight="1" x14ac:dyDescent="0.3">
      <c r="B99" s="52" t="s">
        <v>93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</row>
    <row r="100" spans="2:14" s="32" customFormat="1" ht="12.75" customHeight="1" x14ac:dyDescent="0.3">
      <c r="B100" s="52" t="s">
        <v>94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2:14" s="32" customFormat="1" ht="12.75" customHeight="1" x14ac:dyDescent="0.3">
      <c r="B101" s="52" t="s">
        <v>95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</row>
    <row r="102" spans="2:14" s="32" customFormat="1" ht="12.75" customHeight="1" x14ac:dyDescent="0.3">
      <c r="B102" s="52" t="s">
        <v>131</v>
      </c>
      <c r="C102" s="52"/>
      <c r="D102" s="52"/>
      <c r="E102" s="52"/>
      <c r="F102" s="52"/>
      <c r="G102" s="52"/>
      <c r="H102" s="53"/>
      <c r="I102" s="53"/>
      <c r="J102" s="52"/>
      <c r="K102" s="52"/>
      <c r="L102" s="52"/>
    </row>
    <row r="103" spans="2:14" s="32" customFormat="1" ht="12.75" customHeight="1" x14ac:dyDescent="0.3">
      <c r="B103" s="54"/>
      <c r="C103" s="53"/>
      <c r="D103" s="53"/>
      <c r="E103" s="53"/>
      <c r="F103" s="53"/>
      <c r="I103" s="53"/>
      <c r="J103" s="52"/>
      <c r="K103" s="52"/>
      <c r="L103" s="52"/>
    </row>
    <row r="104" spans="2:14" s="32" customFormat="1" ht="12.75" customHeight="1" x14ac:dyDescent="0.3">
      <c r="B104" s="100" t="s">
        <v>315</v>
      </c>
      <c r="C104" s="100"/>
      <c r="D104" s="100"/>
      <c r="E104" s="100"/>
      <c r="F104" s="100"/>
      <c r="G104" s="100"/>
      <c r="H104" s="100"/>
      <c r="I104" s="100"/>
      <c r="J104" s="100"/>
      <c r="K104" s="52"/>
      <c r="L104" s="52"/>
    </row>
    <row r="105" spans="2:14" s="32" customFormat="1" ht="12.75" customHeight="1" x14ac:dyDescent="0.3">
      <c r="B105" s="55"/>
      <c r="C105" s="55"/>
      <c r="D105" s="55"/>
      <c r="E105" s="55"/>
      <c r="F105" s="55"/>
      <c r="G105" s="55"/>
      <c r="H105" s="56"/>
      <c r="I105" s="55"/>
      <c r="J105" s="55"/>
      <c r="K105" s="55"/>
      <c r="L105" s="55"/>
    </row>
    <row r="106" spans="2:14" ht="12.75" customHeight="1" x14ac:dyDescent="0.3">
      <c r="B106" s="55" t="s">
        <v>101</v>
      </c>
      <c r="C106" s="55"/>
      <c r="D106" s="55"/>
      <c r="E106" s="55"/>
      <c r="F106" s="55"/>
      <c r="G106" s="55"/>
      <c r="H106" s="56" t="s">
        <v>102</v>
      </c>
      <c r="I106" s="55"/>
      <c r="J106" s="55"/>
      <c r="K106" s="55" t="s">
        <v>103</v>
      </c>
      <c r="L106" s="55"/>
    </row>
  </sheetData>
  <sheetProtection algorithmName="SHA-512" hashValue="dsu0dpjTAP3VJbEGPzi+XCb/SwM1tteuVV3UXZH0lFwh0n65GWPZcfG3g0kO6hlHhLi/bnumGBliZuhi/zYlAQ==" saltValue="8Z+m0iblch2tR8PCIyxSxQ==" spinCount="100000" sheet="1" objects="1" scenarios="1"/>
  <protectedRanges>
    <protectedRange sqref="D4:D5" name="Range1"/>
  </protectedRanges>
  <mergeCells count="88">
    <mergeCell ref="D15:G15"/>
    <mergeCell ref="D10:G10"/>
    <mergeCell ref="D11:G11"/>
    <mergeCell ref="D12:G12"/>
    <mergeCell ref="D13:G13"/>
    <mergeCell ref="D14:G14"/>
    <mergeCell ref="D26:G26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38:G38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50:G50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61:G61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73:G73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85:G85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97:G97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M6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opLeftCell="A10" zoomScaleNormal="100" workbookViewId="0">
      <selection activeCell="D20" sqref="D20:G20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316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38">
        <v>1</v>
      </c>
      <c r="C11" s="39">
        <v>963</v>
      </c>
      <c r="D11" s="104" t="s">
        <v>317</v>
      </c>
      <c r="E11" s="105" t="s">
        <v>318</v>
      </c>
      <c r="F11" s="105" t="s">
        <v>318</v>
      </c>
      <c r="G11" s="106" t="s">
        <v>318</v>
      </c>
      <c r="H11" s="101" t="s">
        <v>111</v>
      </c>
      <c r="I11" s="21"/>
      <c r="J11" s="95">
        <v>180</v>
      </c>
      <c r="K11" s="42">
        <v>0</v>
      </c>
      <c r="L11" s="25">
        <v>9.5</v>
      </c>
      <c r="M11" s="24">
        <f>PRODUCT(K11,1.095)</f>
        <v>0</v>
      </c>
      <c r="N11" s="26">
        <f>PRODUCT(J11,M11)</f>
        <v>0</v>
      </c>
    </row>
    <row r="12" spans="2:14" ht="15" customHeight="1" x14ac:dyDescent="0.3">
      <c r="B12" s="38">
        <f t="shared" ref="B12:B35" si="0">B11+1</f>
        <v>2</v>
      </c>
      <c r="C12" s="39">
        <v>964</v>
      </c>
      <c r="D12" s="104" t="s">
        <v>319</v>
      </c>
      <c r="E12" s="105" t="s">
        <v>320</v>
      </c>
      <c r="F12" s="105" t="s">
        <v>320</v>
      </c>
      <c r="G12" s="106" t="s">
        <v>320</v>
      </c>
      <c r="H12" s="101" t="s">
        <v>24</v>
      </c>
      <c r="I12" s="21"/>
      <c r="J12" s="95">
        <v>360</v>
      </c>
      <c r="K12" s="42">
        <v>0</v>
      </c>
      <c r="L12" s="25">
        <v>9.5</v>
      </c>
      <c r="M12" s="24">
        <f t="shared" ref="M12:M35" si="1">PRODUCT(K12,1.095)</f>
        <v>0</v>
      </c>
      <c r="N12" s="26">
        <f t="shared" ref="N12:N35" si="2">PRODUCT(J12,M12)</f>
        <v>0</v>
      </c>
    </row>
    <row r="13" spans="2:14" ht="15" customHeight="1" x14ac:dyDescent="0.3">
      <c r="B13" s="38">
        <f t="shared" si="0"/>
        <v>3</v>
      </c>
      <c r="C13" s="44">
        <v>965</v>
      </c>
      <c r="D13" s="104" t="s">
        <v>321</v>
      </c>
      <c r="E13" s="105" t="s">
        <v>321</v>
      </c>
      <c r="F13" s="105" t="s">
        <v>321</v>
      </c>
      <c r="G13" s="106" t="s">
        <v>321</v>
      </c>
      <c r="H13" s="101" t="s">
        <v>111</v>
      </c>
      <c r="I13" s="21"/>
      <c r="J13" s="95">
        <v>90</v>
      </c>
      <c r="K13" s="42">
        <v>0</v>
      </c>
      <c r="L13" s="25">
        <v>9.5</v>
      </c>
      <c r="M13" s="24">
        <f t="shared" si="1"/>
        <v>0</v>
      </c>
      <c r="N13" s="26">
        <f t="shared" si="2"/>
        <v>0</v>
      </c>
    </row>
    <row r="14" spans="2:14" ht="15" customHeight="1" x14ac:dyDescent="0.3">
      <c r="B14" s="38">
        <f t="shared" si="0"/>
        <v>4</v>
      </c>
      <c r="C14" s="44">
        <v>966</v>
      </c>
      <c r="D14" s="104" t="s">
        <v>322</v>
      </c>
      <c r="E14" s="105" t="s">
        <v>323</v>
      </c>
      <c r="F14" s="105" t="s">
        <v>323</v>
      </c>
      <c r="G14" s="106" t="s">
        <v>323</v>
      </c>
      <c r="H14" s="101" t="s">
        <v>24</v>
      </c>
      <c r="I14" s="21"/>
      <c r="J14" s="95">
        <v>180</v>
      </c>
      <c r="K14" s="42">
        <v>0</v>
      </c>
      <c r="L14" s="25">
        <v>9.5</v>
      </c>
      <c r="M14" s="24">
        <f t="shared" si="1"/>
        <v>0</v>
      </c>
      <c r="N14" s="26">
        <f t="shared" si="2"/>
        <v>0</v>
      </c>
    </row>
    <row r="15" spans="2:14" ht="15" customHeight="1" x14ac:dyDescent="0.3">
      <c r="B15" s="38">
        <f t="shared" si="0"/>
        <v>5</v>
      </c>
      <c r="C15" s="44">
        <v>967</v>
      </c>
      <c r="D15" s="110" t="s">
        <v>367</v>
      </c>
      <c r="E15" s="144"/>
      <c r="F15" s="144"/>
      <c r="G15" s="145"/>
      <c r="H15" s="101" t="s">
        <v>24</v>
      </c>
      <c r="I15" s="21"/>
      <c r="J15" s="95">
        <v>960</v>
      </c>
      <c r="K15" s="42">
        <v>0</v>
      </c>
      <c r="L15" s="25">
        <v>9.5</v>
      </c>
      <c r="M15" s="24">
        <f t="shared" si="1"/>
        <v>0</v>
      </c>
      <c r="N15" s="26">
        <f t="shared" si="2"/>
        <v>0</v>
      </c>
    </row>
    <row r="16" spans="2:14" ht="15" customHeight="1" x14ac:dyDescent="0.3">
      <c r="B16" s="38">
        <f t="shared" si="0"/>
        <v>6</v>
      </c>
      <c r="C16" s="39">
        <v>968</v>
      </c>
      <c r="D16" s="110" t="s">
        <v>385</v>
      </c>
      <c r="E16" s="144"/>
      <c r="F16" s="144"/>
      <c r="G16" s="145"/>
      <c r="H16" s="101" t="s">
        <v>111</v>
      </c>
      <c r="I16" s="21"/>
      <c r="J16" s="95">
        <v>300</v>
      </c>
      <c r="K16" s="42">
        <v>0</v>
      </c>
      <c r="L16" s="25">
        <v>9.5</v>
      </c>
      <c r="M16" s="24">
        <f t="shared" si="1"/>
        <v>0</v>
      </c>
      <c r="N16" s="26">
        <f t="shared" si="2"/>
        <v>0</v>
      </c>
    </row>
    <row r="17" spans="2:14" ht="15" customHeight="1" x14ac:dyDescent="0.3">
      <c r="B17" s="38">
        <f t="shared" si="0"/>
        <v>7</v>
      </c>
      <c r="C17" s="39">
        <v>969</v>
      </c>
      <c r="D17" s="110" t="s">
        <v>324</v>
      </c>
      <c r="E17" s="144" t="s">
        <v>325</v>
      </c>
      <c r="F17" s="144" t="s">
        <v>325</v>
      </c>
      <c r="G17" s="145" t="s">
        <v>325</v>
      </c>
      <c r="H17" s="101" t="s">
        <v>111</v>
      </c>
      <c r="I17" s="21"/>
      <c r="J17" s="95">
        <v>300</v>
      </c>
      <c r="K17" s="42">
        <v>0</v>
      </c>
      <c r="L17" s="25">
        <v>9.5</v>
      </c>
      <c r="M17" s="24">
        <f t="shared" si="1"/>
        <v>0</v>
      </c>
      <c r="N17" s="26">
        <f t="shared" si="2"/>
        <v>0</v>
      </c>
    </row>
    <row r="18" spans="2:14" ht="15" customHeight="1" x14ac:dyDescent="0.3">
      <c r="B18" s="38">
        <f t="shared" si="0"/>
        <v>8</v>
      </c>
      <c r="C18" s="39">
        <v>970</v>
      </c>
      <c r="D18" s="110" t="s">
        <v>326</v>
      </c>
      <c r="E18" s="144" t="s">
        <v>327</v>
      </c>
      <c r="F18" s="144" t="s">
        <v>327</v>
      </c>
      <c r="G18" s="145" t="s">
        <v>327</v>
      </c>
      <c r="H18" s="101" t="s">
        <v>111</v>
      </c>
      <c r="I18" s="21"/>
      <c r="J18" s="95">
        <v>450</v>
      </c>
      <c r="K18" s="42">
        <v>0</v>
      </c>
      <c r="L18" s="25">
        <v>9.5</v>
      </c>
      <c r="M18" s="24">
        <f t="shared" si="1"/>
        <v>0</v>
      </c>
      <c r="N18" s="26">
        <f t="shared" si="2"/>
        <v>0</v>
      </c>
    </row>
    <row r="19" spans="2:14" ht="15" customHeight="1" x14ac:dyDescent="0.3">
      <c r="B19" s="38">
        <f t="shared" si="0"/>
        <v>9</v>
      </c>
      <c r="C19" s="39">
        <v>971</v>
      </c>
      <c r="D19" s="110" t="s">
        <v>368</v>
      </c>
      <c r="E19" s="144"/>
      <c r="F19" s="144"/>
      <c r="G19" s="145"/>
      <c r="H19" s="101" t="s">
        <v>111</v>
      </c>
      <c r="I19" s="21"/>
      <c r="J19" s="95">
        <v>60</v>
      </c>
      <c r="K19" s="42">
        <v>0</v>
      </c>
      <c r="L19" s="25">
        <v>9.5</v>
      </c>
      <c r="M19" s="24">
        <f t="shared" si="1"/>
        <v>0</v>
      </c>
      <c r="N19" s="26">
        <f t="shared" si="2"/>
        <v>0</v>
      </c>
    </row>
    <row r="20" spans="2:14" ht="15" customHeight="1" x14ac:dyDescent="0.3">
      <c r="B20" s="38">
        <f t="shared" si="0"/>
        <v>10</v>
      </c>
      <c r="C20" s="39">
        <v>972</v>
      </c>
      <c r="D20" s="110" t="s">
        <v>386</v>
      </c>
      <c r="E20" s="144" t="s">
        <v>328</v>
      </c>
      <c r="F20" s="144" t="s">
        <v>328</v>
      </c>
      <c r="G20" s="145" t="s">
        <v>328</v>
      </c>
      <c r="H20" s="101" t="s">
        <v>111</v>
      </c>
      <c r="I20" s="21"/>
      <c r="J20" s="95">
        <v>360</v>
      </c>
      <c r="K20" s="42">
        <v>0</v>
      </c>
      <c r="L20" s="25">
        <v>9.5</v>
      </c>
      <c r="M20" s="24">
        <f t="shared" si="1"/>
        <v>0</v>
      </c>
      <c r="N20" s="26">
        <f t="shared" si="2"/>
        <v>0</v>
      </c>
    </row>
    <row r="21" spans="2:14" ht="15" customHeight="1" x14ac:dyDescent="0.3">
      <c r="B21" s="38">
        <f t="shared" si="0"/>
        <v>11</v>
      </c>
      <c r="C21" s="39">
        <v>973</v>
      </c>
      <c r="D21" s="175" t="s">
        <v>387</v>
      </c>
      <c r="E21" s="176"/>
      <c r="F21" s="176"/>
      <c r="G21" s="177"/>
      <c r="H21" s="101" t="s">
        <v>111</v>
      </c>
      <c r="I21" s="21"/>
      <c r="J21" s="95">
        <v>450</v>
      </c>
      <c r="K21" s="42">
        <v>0</v>
      </c>
      <c r="L21" s="25">
        <v>9.5</v>
      </c>
      <c r="M21" s="24">
        <f t="shared" si="1"/>
        <v>0</v>
      </c>
      <c r="N21" s="26">
        <f t="shared" si="2"/>
        <v>0</v>
      </c>
    </row>
    <row r="22" spans="2:14" ht="15" customHeight="1" x14ac:dyDescent="0.3">
      <c r="B22" s="38">
        <f t="shared" si="0"/>
        <v>12</v>
      </c>
      <c r="C22" s="39">
        <v>974</v>
      </c>
      <c r="D22" s="110" t="s">
        <v>369</v>
      </c>
      <c r="E22" s="144" t="s">
        <v>329</v>
      </c>
      <c r="F22" s="144" t="s">
        <v>329</v>
      </c>
      <c r="G22" s="145" t="s">
        <v>329</v>
      </c>
      <c r="H22" s="101" t="s">
        <v>111</v>
      </c>
      <c r="I22" s="21"/>
      <c r="J22" s="95">
        <v>75</v>
      </c>
      <c r="K22" s="42">
        <v>0</v>
      </c>
      <c r="L22" s="25">
        <v>9.5</v>
      </c>
      <c r="M22" s="24">
        <f t="shared" si="1"/>
        <v>0</v>
      </c>
      <c r="N22" s="26">
        <f t="shared" si="2"/>
        <v>0</v>
      </c>
    </row>
    <row r="23" spans="2:14" ht="15" customHeight="1" x14ac:dyDescent="0.3">
      <c r="B23" s="38">
        <f t="shared" si="0"/>
        <v>13</v>
      </c>
      <c r="C23" s="39">
        <v>975</v>
      </c>
      <c r="D23" s="175" t="s">
        <v>330</v>
      </c>
      <c r="E23" s="176" t="s">
        <v>331</v>
      </c>
      <c r="F23" s="176" t="s">
        <v>331</v>
      </c>
      <c r="G23" s="177" t="s">
        <v>331</v>
      </c>
      <c r="H23" s="101" t="s">
        <v>111</v>
      </c>
      <c r="I23" s="21"/>
      <c r="J23" s="95">
        <v>60</v>
      </c>
      <c r="K23" s="42">
        <v>0</v>
      </c>
      <c r="L23" s="25">
        <v>9.5</v>
      </c>
      <c r="M23" s="24">
        <f t="shared" si="1"/>
        <v>0</v>
      </c>
      <c r="N23" s="26">
        <f t="shared" si="2"/>
        <v>0</v>
      </c>
    </row>
    <row r="24" spans="2:14" ht="15" customHeight="1" x14ac:dyDescent="0.3">
      <c r="B24" s="38">
        <f t="shared" si="0"/>
        <v>14</v>
      </c>
      <c r="C24" s="39">
        <v>976</v>
      </c>
      <c r="D24" s="110" t="s">
        <v>370</v>
      </c>
      <c r="E24" s="144" t="s">
        <v>332</v>
      </c>
      <c r="F24" s="144" t="s">
        <v>332</v>
      </c>
      <c r="G24" s="145" t="s">
        <v>332</v>
      </c>
      <c r="H24" s="101" t="s">
        <v>111</v>
      </c>
      <c r="I24" s="21"/>
      <c r="J24" s="95">
        <v>450</v>
      </c>
      <c r="K24" s="42">
        <v>0</v>
      </c>
      <c r="L24" s="25">
        <v>9.5</v>
      </c>
      <c r="M24" s="24">
        <f t="shared" si="1"/>
        <v>0</v>
      </c>
      <c r="N24" s="26">
        <f t="shared" si="2"/>
        <v>0</v>
      </c>
    </row>
    <row r="25" spans="2:14" ht="15" customHeight="1" x14ac:dyDescent="0.3">
      <c r="B25" s="38">
        <f t="shared" si="0"/>
        <v>15</v>
      </c>
      <c r="C25" s="39">
        <v>977</v>
      </c>
      <c r="D25" s="110" t="s">
        <v>333</v>
      </c>
      <c r="E25" s="144" t="s">
        <v>334</v>
      </c>
      <c r="F25" s="144" t="s">
        <v>334</v>
      </c>
      <c r="G25" s="145" t="s">
        <v>334</v>
      </c>
      <c r="H25" s="101" t="s">
        <v>111</v>
      </c>
      <c r="I25" s="21"/>
      <c r="J25" s="95">
        <v>450</v>
      </c>
      <c r="K25" s="42">
        <v>0</v>
      </c>
      <c r="L25" s="25">
        <v>9.5</v>
      </c>
      <c r="M25" s="24">
        <f t="shared" si="1"/>
        <v>0</v>
      </c>
      <c r="N25" s="26">
        <f t="shared" si="2"/>
        <v>0</v>
      </c>
    </row>
    <row r="26" spans="2:14" ht="15" customHeight="1" x14ac:dyDescent="0.3">
      <c r="B26" s="38">
        <f t="shared" si="0"/>
        <v>16</v>
      </c>
      <c r="C26" s="39">
        <v>978</v>
      </c>
      <c r="D26" s="110" t="s">
        <v>388</v>
      </c>
      <c r="E26" s="144"/>
      <c r="F26" s="144"/>
      <c r="G26" s="145"/>
      <c r="H26" s="101" t="s">
        <v>111</v>
      </c>
      <c r="I26" s="21"/>
      <c r="J26" s="95">
        <v>300</v>
      </c>
      <c r="K26" s="42">
        <v>0</v>
      </c>
      <c r="L26" s="25">
        <v>9.5</v>
      </c>
      <c r="M26" s="24">
        <f t="shared" si="1"/>
        <v>0</v>
      </c>
      <c r="N26" s="26">
        <f t="shared" si="2"/>
        <v>0</v>
      </c>
    </row>
    <row r="27" spans="2:14" ht="15" customHeight="1" x14ac:dyDescent="0.3">
      <c r="B27" s="38">
        <f t="shared" si="0"/>
        <v>17</v>
      </c>
      <c r="C27" s="44">
        <v>979</v>
      </c>
      <c r="D27" s="110" t="s">
        <v>335</v>
      </c>
      <c r="E27" s="144"/>
      <c r="F27" s="144"/>
      <c r="G27" s="145"/>
      <c r="H27" s="101" t="s">
        <v>111</v>
      </c>
      <c r="I27" s="21"/>
      <c r="J27" s="95">
        <v>60</v>
      </c>
      <c r="K27" s="42">
        <v>0</v>
      </c>
      <c r="L27" s="25">
        <v>9.5</v>
      </c>
      <c r="M27" s="24">
        <f t="shared" si="1"/>
        <v>0</v>
      </c>
      <c r="N27" s="26">
        <f t="shared" si="2"/>
        <v>0</v>
      </c>
    </row>
    <row r="28" spans="2:14" ht="15" customHeight="1" x14ac:dyDescent="0.3">
      <c r="B28" s="38">
        <f t="shared" si="0"/>
        <v>18</v>
      </c>
      <c r="C28" s="44">
        <v>980</v>
      </c>
      <c r="D28" s="110" t="s">
        <v>379</v>
      </c>
      <c r="E28" s="144"/>
      <c r="F28" s="144"/>
      <c r="G28" s="145"/>
      <c r="H28" s="101" t="s">
        <v>111</v>
      </c>
      <c r="I28" s="21"/>
      <c r="J28" s="95">
        <v>150</v>
      </c>
      <c r="K28" s="42">
        <v>0</v>
      </c>
      <c r="L28" s="25">
        <v>9.5</v>
      </c>
      <c r="M28" s="24">
        <f t="shared" si="1"/>
        <v>0</v>
      </c>
      <c r="N28" s="26">
        <f t="shared" si="2"/>
        <v>0</v>
      </c>
    </row>
    <row r="29" spans="2:14" ht="15" customHeight="1" x14ac:dyDescent="0.3">
      <c r="B29" s="38">
        <f t="shared" si="0"/>
        <v>19</v>
      </c>
      <c r="C29" s="44">
        <v>981</v>
      </c>
      <c r="D29" s="110" t="s">
        <v>336</v>
      </c>
      <c r="E29" s="144" t="s">
        <v>336</v>
      </c>
      <c r="F29" s="144" t="s">
        <v>336</v>
      </c>
      <c r="G29" s="145" t="s">
        <v>336</v>
      </c>
      <c r="H29" s="101" t="s">
        <v>111</v>
      </c>
      <c r="I29" s="21"/>
      <c r="J29" s="95">
        <v>270</v>
      </c>
      <c r="K29" s="42">
        <v>0</v>
      </c>
      <c r="L29" s="25">
        <v>9.5</v>
      </c>
      <c r="M29" s="24">
        <f t="shared" si="1"/>
        <v>0</v>
      </c>
      <c r="N29" s="26">
        <f t="shared" si="2"/>
        <v>0</v>
      </c>
    </row>
    <row r="30" spans="2:14" ht="15" customHeight="1" x14ac:dyDescent="0.3">
      <c r="B30" s="38">
        <f t="shared" si="0"/>
        <v>20</v>
      </c>
      <c r="C30" s="44">
        <v>982</v>
      </c>
      <c r="D30" s="110" t="s">
        <v>380</v>
      </c>
      <c r="E30" s="144" t="s">
        <v>337</v>
      </c>
      <c r="F30" s="144" t="s">
        <v>337</v>
      </c>
      <c r="G30" s="145" t="s">
        <v>337</v>
      </c>
      <c r="H30" s="101" t="s">
        <v>111</v>
      </c>
      <c r="I30" s="21"/>
      <c r="J30" s="95">
        <v>270</v>
      </c>
      <c r="K30" s="42">
        <v>0</v>
      </c>
      <c r="L30" s="25">
        <v>9.5</v>
      </c>
      <c r="M30" s="24">
        <f t="shared" si="1"/>
        <v>0</v>
      </c>
      <c r="N30" s="26">
        <f t="shared" si="2"/>
        <v>0</v>
      </c>
    </row>
    <row r="31" spans="2:14" ht="15" customHeight="1" x14ac:dyDescent="0.3">
      <c r="B31" s="38">
        <f t="shared" si="0"/>
        <v>21</v>
      </c>
      <c r="C31" s="44">
        <v>1038</v>
      </c>
      <c r="D31" s="110" t="s">
        <v>382</v>
      </c>
      <c r="E31" s="144" t="s">
        <v>338</v>
      </c>
      <c r="F31" s="144" t="s">
        <v>338</v>
      </c>
      <c r="G31" s="145" t="s">
        <v>338</v>
      </c>
      <c r="H31" s="101" t="s">
        <v>111</v>
      </c>
      <c r="I31" s="21"/>
      <c r="J31" s="95">
        <v>60</v>
      </c>
      <c r="K31" s="42">
        <v>0</v>
      </c>
      <c r="L31" s="25">
        <v>9.5</v>
      </c>
      <c r="M31" s="24">
        <f t="shared" si="1"/>
        <v>0</v>
      </c>
      <c r="N31" s="26">
        <f t="shared" si="2"/>
        <v>0</v>
      </c>
    </row>
    <row r="32" spans="2:14" ht="15" customHeight="1" x14ac:dyDescent="0.3">
      <c r="B32" s="38">
        <f t="shared" si="0"/>
        <v>22</v>
      </c>
      <c r="C32" s="44">
        <v>1039</v>
      </c>
      <c r="D32" s="110" t="s">
        <v>383</v>
      </c>
      <c r="E32" s="144" t="s">
        <v>338</v>
      </c>
      <c r="F32" s="144" t="s">
        <v>338</v>
      </c>
      <c r="G32" s="145" t="s">
        <v>338</v>
      </c>
      <c r="H32" s="101" t="s">
        <v>111</v>
      </c>
      <c r="I32" s="21"/>
      <c r="J32" s="95">
        <v>60</v>
      </c>
      <c r="K32" s="42">
        <v>0</v>
      </c>
      <c r="L32" s="25">
        <v>9.5</v>
      </c>
      <c r="M32" s="24">
        <f t="shared" si="1"/>
        <v>0</v>
      </c>
      <c r="N32" s="26">
        <f t="shared" si="2"/>
        <v>0</v>
      </c>
    </row>
    <row r="33" spans="2:14" ht="15" customHeight="1" x14ac:dyDescent="0.3">
      <c r="B33" s="38">
        <f t="shared" si="0"/>
        <v>23</v>
      </c>
      <c r="C33" s="44">
        <v>983</v>
      </c>
      <c r="D33" s="110" t="s">
        <v>381</v>
      </c>
      <c r="E33" s="144" t="s">
        <v>338</v>
      </c>
      <c r="F33" s="144" t="s">
        <v>338</v>
      </c>
      <c r="G33" s="145" t="s">
        <v>338</v>
      </c>
      <c r="H33" s="101" t="s">
        <v>111</v>
      </c>
      <c r="I33" s="21"/>
      <c r="J33" s="95">
        <v>90</v>
      </c>
      <c r="K33" s="42">
        <v>0</v>
      </c>
      <c r="L33" s="25">
        <v>9.5</v>
      </c>
      <c r="M33" s="24">
        <f t="shared" si="1"/>
        <v>0</v>
      </c>
      <c r="N33" s="26">
        <f t="shared" si="2"/>
        <v>0</v>
      </c>
    </row>
    <row r="34" spans="2:14" ht="15" customHeight="1" x14ac:dyDescent="0.3">
      <c r="B34" s="38">
        <f t="shared" si="0"/>
        <v>24</v>
      </c>
      <c r="C34" s="39">
        <v>984</v>
      </c>
      <c r="D34" s="110" t="s">
        <v>384</v>
      </c>
      <c r="E34" s="144"/>
      <c r="F34" s="144"/>
      <c r="G34" s="145"/>
      <c r="H34" s="101" t="s">
        <v>111</v>
      </c>
      <c r="I34" s="21"/>
      <c r="J34" s="95">
        <v>600</v>
      </c>
      <c r="K34" s="42">
        <v>0</v>
      </c>
      <c r="L34" s="25">
        <v>9.5</v>
      </c>
      <c r="M34" s="24">
        <f t="shared" si="1"/>
        <v>0</v>
      </c>
      <c r="N34" s="26">
        <f t="shared" si="2"/>
        <v>0</v>
      </c>
    </row>
    <row r="35" spans="2:14" ht="15" customHeight="1" x14ac:dyDescent="0.3">
      <c r="B35" s="38">
        <f t="shared" si="0"/>
        <v>25</v>
      </c>
      <c r="C35" s="39">
        <v>985</v>
      </c>
      <c r="D35" s="110" t="s">
        <v>389</v>
      </c>
      <c r="E35" s="144" t="s">
        <v>339</v>
      </c>
      <c r="F35" s="144" t="s">
        <v>339</v>
      </c>
      <c r="G35" s="145" t="s">
        <v>339</v>
      </c>
      <c r="H35" s="101" t="s">
        <v>24</v>
      </c>
      <c r="I35" s="21"/>
      <c r="J35" s="95">
        <v>260</v>
      </c>
      <c r="K35" s="42">
        <v>0</v>
      </c>
      <c r="L35" s="25">
        <v>9.5</v>
      </c>
      <c r="M35" s="24">
        <f t="shared" si="1"/>
        <v>0</v>
      </c>
      <c r="N35" s="26">
        <f t="shared" si="2"/>
        <v>0</v>
      </c>
    </row>
    <row r="36" spans="2:14" s="32" customFormat="1" ht="12.75" customHeight="1" x14ac:dyDescent="0.3">
      <c r="B36" s="82"/>
      <c r="C36" s="82"/>
      <c r="D36" s="109" t="s">
        <v>340</v>
      </c>
      <c r="E36" s="109"/>
      <c r="F36" s="109"/>
      <c r="G36" s="109"/>
      <c r="H36" s="84"/>
      <c r="I36" s="84"/>
      <c r="J36" s="84"/>
      <c r="K36" s="84"/>
      <c r="L36" s="84"/>
      <c r="M36" s="84"/>
      <c r="N36" s="86">
        <f>SUM(N11:N35)</f>
        <v>0</v>
      </c>
    </row>
    <row r="37" spans="2:14" s="32" customFormat="1" ht="12.75" customHeight="1" x14ac:dyDescent="0.3"/>
    <row r="38" spans="2:14" s="32" customFormat="1" ht="12.75" customHeight="1" x14ac:dyDescent="0.3">
      <c r="B38" s="52" t="s">
        <v>93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2:14" s="32" customFormat="1" ht="12.75" customHeight="1" x14ac:dyDescent="0.3">
      <c r="B39" s="52" t="s">
        <v>94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2:14" s="32" customFormat="1" ht="12.75" customHeight="1" x14ac:dyDescent="0.3">
      <c r="B40" s="52" t="s">
        <v>95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2:14" s="32" customFormat="1" ht="12.75" customHeight="1" x14ac:dyDescent="0.3">
      <c r="B41" s="52" t="s">
        <v>131</v>
      </c>
      <c r="C41" s="52"/>
      <c r="D41" s="52"/>
      <c r="E41" s="52"/>
      <c r="F41" s="52"/>
      <c r="G41" s="52"/>
      <c r="H41" s="53"/>
      <c r="I41" s="53"/>
      <c r="J41" s="52"/>
      <c r="K41" s="52"/>
      <c r="L41" s="52"/>
    </row>
    <row r="42" spans="2:14" s="32" customFormat="1" ht="12.75" customHeight="1" x14ac:dyDescent="0.3">
      <c r="B42" s="55"/>
      <c r="C42" s="55"/>
      <c r="D42" s="55"/>
      <c r="E42" s="55"/>
      <c r="F42" s="55"/>
      <c r="G42" s="55"/>
      <c r="H42" s="56"/>
      <c r="I42" s="55"/>
      <c r="J42" s="55"/>
      <c r="K42" s="55"/>
      <c r="L42" s="55"/>
    </row>
    <row r="43" spans="2:14" ht="12.75" customHeight="1" x14ac:dyDescent="0.3">
      <c r="B43" s="55" t="s">
        <v>101</v>
      </c>
      <c r="C43" s="55"/>
      <c r="D43" s="55"/>
      <c r="E43" s="55"/>
      <c r="F43" s="55"/>
      <c r="G43" s="55"/>
      <c r="H43" s="56" t="s">
        <v>102</v>
      </c>
      <c r="I43" s="55"/>
      <c r="J43" s="55"/>
      <c r="K43" s="55" t="s">
        <v>103</v>
      </c>
      <c r="L43" s="55"/>
    </row>
  </sheetData>
  <sheetProtection algorithmName="SHA-512" hashValue="IRJ0JiyOciE4A+GU6+8iB185vgMo6X1+ZvKaPSJFyQlThECy7npmKBv/Brxd+ASqZVnIgxpPHQEPzbEtwHh0aw==" saltValue="UIGGRJPT6lr8L/Rt3FiFGA==" spinCount="100000" sheet="1" objects="1" scenarios="1"/>
  <protectedRanges>
    <protectedRange sqref="D4:D5" name="Range1"/>
  </protectedRanges>
  <mergeCells count="27">
    <mergeCell ref="D15:G15"/>
    <mergeCell ref="D10:G10"/>
    <mergeCell ref="D11:G11"/>
    <mergeCell ref="D12:G12"/>
    <mergeCell ref="D13:G13"/>
    <mergeCell ref="D14:G1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6:G36"/>
    <mergeCell ref="D31:G31"/>
    <mergeCell ref="D32:G32"/>
    <mergeCell ref="D28:G28"/>
    <mergeCell ref="D29:G29"/>
    <mergeCell ref="D30:G30"/>
    <mergeCell ref="D33:G33"/>
    <mergeCell ref="D34:G34"/>
    <mergeCell ref="D35:G3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9"/>
  <sheetViews>
    <sheetView topLeftCell="A25" zoomScaleNormal="100" workbookViewId="0">
      <selection activeCell="N43" sqref="N43"/>
    </sheetView>
  </sheetViews>
  <sheetFormatPr defaultRowHeight="12.75" customHeight="1" x14ac:dyDescent="0.3"/>
  <cols>
    <col min="1" max="1" width="2.7109375" style="7" customWidth="1"/>
    <col min="2" max="2" width="5.28515625" style="7" customWidth="1"/>
    <col min="3" max="3" width="12.7109375" style="7" customWidth="1"/>
    <col min="4" max="7" width="13.7109375" style="7" customWidth="1"/>
    <col min="8" max="8" width="4.5703125" style="7" customWidth="1"/>
    <col min="9" max="9" width="40.7109375" style="7" customWidth="1"/>
    <col min="10" max="10" width="9.140625" style="7"/>
    <col min="11" max="11" width="13.7109375" style="7" customWidth="1"/>
    <col min="12" max="12" width="7.5703125" style="7" customWidth="1"/>
    <col min="13" max="13" width="13.7109375" style="7" customWidth="1"/>
    <col min="14" max="14" width="16.7109375" style="7" customWidth="1"/>
    <col min="15" max="16384" width="9.140625" style="7"/>
  </cols>
  <sheetData>
    <row r="1" spans="2:14" s="1" customFormat="1" ht="12.75" customHeight="1" x14ac:dyDescent="0.3">
      <c r="B1" s="2" t="s">
        <v>0</v>
      </c>
      <c r="C1" s="3"/>
      <c r="I1" s="6"/>
      <c r="J1" s="6"/>
      <c r="K1" s="6"/>
      <c r="L1" s="6"/>
      <c r="M1" s="6"/>
      <c r="N1" s="6"/>
    </row>
    <row r="2" spans="2:14" s="1" customFormat="1" ht="12.75" customHeight="1" x14ac:dyDescent="0.3">
      <c r="B2" s="8" t="s">
        <v>1</v>
      </c>
      <c r="C2" s="3"/>
      <c r="I2" s="6"/>
      <c r="J2" s="6"/>
      <c r="K2" s="6"/>
      <c r="L2" s="6"/>
      <c r="M2" s="6"/>
      <c r="N2" s="6"/>
    </row>
    <row r="3" spans="2:14" s="1" customFormat="1" ht="12.75" customHeight="1" x14ac:dyDescent="0.3">
      <c r="B3" s="9"/>
      <c r="C3" s="9"/>
      <c r="I3" s="6"/>
      <c r="J3" s="6"/>
      <c r="K3" s="6"/>
      <c r="L3" s="6"/>
      <c r="M3" s="6"/>
      <c r="N3" s="6"/>
    </row>
    <row r="4" spans="2:14" s="1" customFormat="1" ht="12.75" customHeight="1" x14ac:dyDescent="0.3">
      <c r="B4" s="11" t="s">
        <v>2</v>
      </c>
      <c r="C4" s="11"/>
      <c r="I4" s="6"/>
      <c r="J4" s="6"/>
      <c r="K4" s="6"/>
      <c r="L4" s="6"/>
      <c r="M4" s="6"/>
      <c r="N4" s="6"/>
    </row>
    <row r="5" spans="2:14" s="1" customFormat="1" ht="12.75" customHeight="1" x14ac:dyDescent="0.3">
      <c r="B5" s="9"/>
      <c r="C5" s="9"/>
      <c r="I5" s="6"/>
      <c r="J5" s="6"/>
      <c r="K5" s="6"/>
      <c r="L5" s="6"/>
      <c r="M5" s="6"/>
      <c r="N5" s="6"/>
    </row>
    <row r="6" spans="2:14" s="1" customFormat="1" ht="12.75" customHeight="1" x14ac:dyDescent="0.3">
      <c r="B6" s="9"/>
      <c r="C6" s="9"/>
      <c r="I6" s="6"/>
      <c r="J6" s="6"/>
      <c r="K6" s="6"/>
      <c r="L6" s="6"/>
      <c r="M6" s="6"/>
      <c r="N6" s="6"/>
    </row>
    <row r="7" spans="2:14" s="12" customFormat="1" ht="12.75" customHeight="1" x14ac:dyDescent="0.3">
      <c r="I7" s="13" t="s">
        <v>104</v>
      </c>
      <c r="J7" s="13"/>
      <c r="K7" s="13"/>
      <c r="L7" s="10"/>
      <c r="M7" s="10"/>
      <c r="N7" s="10"/>
    </row>
    <row r="8" spans="2:14" s="12" customFormat="1" ht="12.75" customHeight="1" x14ac:dyDescent="0.3">
      <c r="I8" s="13" t="s">
        <v>341</v>
      </c>
      <c r="J8" s="13"/>
      <c r="K8" s="13"/>
      <c r="L8" s="10"/>
      <c r="M8" s="10"/>
      <c r="N8" s="10"/>
    </row>
    <row r="9" spans="2:14" s="1" customFormat="1" ht="12.75" customHeight="1" x14ac:dyDescent="0.3">
      <c r="B9" s="9"/>
      <c r="C9" s="9"/>
      <c r="I9" s="6"/>
      <c r="J9" s="6"/>
      <c r="K9" s="6"/>
      <c r="L9" s="6"/>
      <c r="M9" s="6"/>
      <c r="N9" s="6"/>
    </row>
    <row r="10" spans="2:14" s="11" customFormat="1" ht="12.75" customHeight="1" x14ac:dyDescent="0.3">
      <c r="B10" s="87" t="s">
        <v>8</v>
      </c>
      <c r="C10" s="88" t="s">
        <v>9</v>
      </c>
      <c r="D10" s="116" t="s">
        <v>106</v>
      </c>
      <c r="E10" s="117"/>
      <c r="F10" s="117"/>
      <c r="G10" s="118"/>
      <c r="H10" s="89" t="s">
        <v>107</v>
      </c>
      <c r="I10" s="90" t="s">
        <v>108</v>
      </c>
      <c r="J10" s="91" t="s">
        <v>109</v>
      </c>
      <c r="K10" s="91" t="s">
        <v>14</v>
      </c>
      <c r="L10" s="91" t="s">
        <v>15</v>
      </c>
      <c r="M10" s="91" t="s">
        <v>16</v>
      </c>
      <c r="N10" s="91" t="s">
        <v>17</v>
      </c>
    </row>
    <row r="11" spans="2:14" ht="15" customHeight="1" x14ac:dyDescent="0.3">
      <c r="B11" s="43">
        <v>1</v>
      </c>
      <c r="C11" s="44">
        <v>998</v>
      </c>
      <c r="D11" s="183" t="s">
        <v>392</v>
      </c>
      <c r="E11" s="184"/>
      <c r="F11" s="184"/>
      <c r="G11" s="185"/>
      <c r="H11" s="25" t="s">
        <v>111</v>
      </c>
      <c r="I11" s="102"/>
      <c r="J11" s="23">
        <v>240</v>
      </c>
      <c r="K11" s="48">
        <v>0</v>
      </c>
      <c r="L11" s="49">
        <v>9.5</v>
      </c>
      <c r="M11" s="50">
        <f>PRODUCT(K11,1.095)</f>
        <v>0</v>
      </c>
      <c r="N11" s="51">
        <f>PRODUCT(J11,M11)</f>
        <v>0</v>
      </c>
    </row>
    <row r="12" spans="2:14" ht="15" customHeight="1" x14ac:dyDescent="0.3">
      <c r="B12" s="43">
        <f t="shared" ref="B12:B41" si="0">B11+1</f>
        <v>2</v>
      </c>
      <c r="C12" s="44">
        <v>999</v>
      </c>
      <c r="D12" s="183" t="s">
        <v>393</v>
      </c>
      <c r="E12" s="184"/>
      <c r="F12" s="184"/>
      <c r="G12" s="185"/>
      <c r="H12" s="25" t="s">
        <v>111</v>
      </c>
      <c r="I12" s="102"/>
      <c r="J12" s="103">
        <v>240</v>
      </c>
      <c r="K12" s="48">
        <v>0</v>
      </c>
      <c r="L12" s="49">
        <v>9.5</v>
      </c>
      <c r="M12" s="50">
        <f t="shared" ref="M12:M41" si="1">PRODUCT(K12,1.095)</f>
        <v>0</v>
      </c>
      <c r="N12" s="51">
        <f t="shared" ref="N12:N41" si="2">PRODUCT(J12,M12)</f>
        <v>0</v>
      </c>
    </row>
    <row r="13" spans="2:14" ht="15" customHeight="1" x14ac:dyDescent="0.3">
      <c r="B13" s="43">
        <f t="shared" si="0"/>
        <v>3</v>
      </c>
      <c r="C13" s="44">
        <v>1000</v>
      </c>
      <c r="D13" s="186" t="s">
        <v>342</v>
      </c>
      <c r="E13" s="187"/>
      <c r="F13" s="187"/>
      <c r="G13" s="188"/>
      <c r="H13" s="25" t="s">
        <v>111</v>
      </c>
      <c r="I13" s="102"/>
      <c r="J13" s="23">
        <v>45</v>
      </c>
      <c r="K13" s="48">
        <v>0</v>
      </c>
      <c r="L13" s="49">
        <v>9.5</v>
      </c>
      <c r="M13" s="50">
        <f t="shared" si="1"/>
        <v>0</v>
      </c>
      <c r="N13" s="51">
        <f t="shared" si="2"/>
        <v>0</v>
      </c>
    </row>
    <row r="14" spans="2:14" ht="15" customHeight="1" x14ac:dyDescent="0.3">
      <c r="B14" s="43">
        <f t="shared" si="0"/>
        <v>4</v>
      </c>
      <c r="C14" s="44">
        <v>1001</v>
      </c>
      <c r="D14" s="186" t="s">
        <v>343</v>
      </c>
      <c r="E14" s="187"/>
      <c r="F14" s="187"/>
      <c r="G14" s="188"/>
      <c r="H14" s="25" t="s">
        <v>111</v>
      </c>
      <c r="I14" s="102"/>
      <c r="J14" s="23">
        <v>45</v>
      </c>
      <c r="K14" s="48">
        <v>0</v>
      </c>
      <c r="L14" s="49">
        <v>9.5</v>
      </c>
      <c r="M14" s="50">
        <f t="shared" si="1"/>
        <v>0</v>
      </c>
      <c r="N14" s="51">
        <f t="shared" si="2"/>
        <v>0</v>
      </c>
    </row>
    <row r="15" spans="2:14" ht="12.95" customHeight="1" x14ac:dyDescent="0.3">
      <c r="B15" s="43">
        <f t="shared" si="0"/>
        <v>5</v>
      </c>
      <c r="C15" s="44">
        <v>1002</v>
      </c>
      <c r="D15" s="186" t="s">
        <v>344</v>
      </c>
      <c r="E15" s="187"/>
      <c r="F15" s="187"/>
      <c r="G15" s="188"/>
      <c r="H15" s="25" t="s">
        <v>111</v>
      </c>
      <c r="I15" s="102"/>
      <c r="J15" s="23">
        <v>45</v>
      </c>
      <c r="K15" s="48">
        <v>0</v>
      </c>
      <c r="L15" s="49">
        <v>9.5</v>
      </c>
      <c r="M15" s="50">
        <f t="shared" si="1"/>
        <v>0</v>
      </c>
      <c r="N15" s="51">
        <f t="shared" si="2"/>
        <v>0</v>
      </c>
    </row>
    <row r="16" spans="2:14" ht="12.95" customHeight="1" x14ac:dyDescent="0.3">
      <c r="B16" s="43">
        <f t="shared" si="0"/>
        <v>6</v>
      </c>
      <c r="C16" s="44">
        <v>1003</v>
      </c>
      <c r="D16" s="186" t="s">
        <v>345</v>
      </c>
      <c r="E16" s="187"/>
      <c r="F16" s="187"/>
      <c r="G16" s="188"/>
      <c r="H16" s="25" t="s">
        <v>111</v>
      </c>
      <c r="I16" s="102"/>
      <c r="J16" s="23">
        <v>45</v>
      </c>
      <c r="K16" s="48">
        <v>0</v>
      </c>
      <c r="L16" s="49">
        <v>9.5</v>
      </c>
      <c r="M16" s="50">
        <f t="shared" si="1"/>
        <v>0</v>
      </c>
      <c r="N16" s="51">
        <f t="shared" si="2"/>
        <v>0</v>
      </c>
    </row>
    <row r="17" spans="2:14" ht="15" customHeight="1" x14ac:dyDescent="0.3">
      <c r="B17" s="43">
        <f t="shared" si="0"/>
        <v>7</v>
      </c>
      <c r="C17" s="44">
        <v>1004</v>
      </c>
      <c r="D17" s="186" t="s">
        <v>394</v>
      </c>
      <c r="E17" s="187"/>
      <c r="F17" s="187"/>
      <c r="G17" s="188"/>
      <c r="H17" s="25" t="s">
        <v>111</v>
      </c>
      <c r="I17" s="102"/>
      <c r="J17" s="23">
        <v>45</v>
      </c>
      <c r="K17" s="48">
        <v>0</v>
      </c>
      <c r="L17" s="49">
        <v>9.5</v>
      </c>
      <c r="M17" s="50">
        <f t="shared" si="1"/>
        <v>0</v>
      </c>
      <c r="N17" s="51">
        <f t="shared" si="2"/>
        <v>0</v>
      </c>
    </row>
    <row r="18" spans="2:14" ht="15" customHeight="1" x14ac:dyDescent="0.3">
      <c r="B18" s="43">
        <f t="shared" si="0"/>
        <v>8</v>
      </c>
      <c r="C18" s="44">
        <v>1005</v>
      </c>
      <c r="D18" s="186" t="s">
        <v>346</v>
      </c>
      <c r="E18" s="187"/>
      <c r="F18" s="187"/>
      <c r="G18" s="188"/>
      <c r="H18" s="25" t="s">
        <v>111</v>
      </c>
      <c r="I18" s="102"/>
      <c r="J18" s="23">
        <v>150</v>
      </c>
      <c r="K18" s="48">
        <v>0</v>
      </c>
      <c r="L18" s="49">
        <v>9.5</v>
      </c>
      <c r="M18" s="50">
        <f t="shared" si="1"/>
        <v>0</v>
      </c>
      <c r="N18" s="51">
        <f t="shared" si="2"/>
        <v>0</v>
      </c>
    </row>
    <row r="19" spans="2:14" ht="15" customHeight="1" x14ac:dyDescent="0.3">
      <c r="B19" s="43">
        <f t="shared" si="0"/>
        <v>9</v>
      </c>
      <c r="C19" s="44">
        <v>1006</v>
      </c>
      <c r="D19" s="186" t="s">
        <v>395</v>
      </c>
      <c r="E19" s="187"/>
      <c r="F19" s="187"/>
      <c r="G19" s="188"/>
      <c r="H19" s="25" t="s">
        <v>111</v>
      </c>
      <c r="I19" s="102"/>
      <c r="J19" s="23">
        <v>150</v>
      </c>
      <c r="K19" s="48">
        <v>0</v>
      </c>
      <c r="L19" s="49">
        <v>9.5</v>
      </c>
      <c r="M19" s="50">
        <f t="shared" si="1"/>
        <v>0</v>
      </c>
      <c r="N19" s="51">
        <f t="shared" si="2"/>
        <v>0</v>
      </c>
    </row>
    <row r="20" spans="2:14" ht="12.95" customHeight="1" x14ac:dyDescent="0.3">
      <c r="B20" s="43">
        <f t="shared" si="0"/>
        <v>10</v>
      </c>
      <c r="C20" s="44">
        <v>1007</v>
      </c>
      <c r="D20" s="189" t="s">
        <v>347</v>
      </c>
      <c r="E20" s="190"/>
      <c r="F20" s="190"/>
      <c r="G20" s="191"/>
      <c r="H20" s="25" t="s">
        <v>111</v>
      </c>
      <c r="I20" s="102"/>
      <c r="J20" s="23">
        <v>30</v>
      </c>
      <c r="K20" s="48">
        <v>0</v>
      </c>
      <c r="L20" s="49">
        <v>9.5</v>
      </c>
      <c r="M20" s="50">
        <f t="shared" si="1"/>
        <v>0</v>
      </c>
      <c r="N20" s="51">
        <f t="shared" si="2"/>
        <v>0</v>
      </c>
    </row>
    <row r="21" spans="2:14" ht="15" customHeight="1" x14ac:dyDescent="0.3">
      <c r="B21" s="43">
        <f t="shared" si="0"/>
        <v>11</v>
      </c>
      <c r="C21" s="39">
        <v>1008</v>
      </c>
      <c r="D21" s="179" t="s">
        <v>348</v>
      </c>
      <c r="E21" s="180"/>
      <c r="F21" s="180"/>
      <c r="G21" s="181"/>
      <c r="H21" s="25" t="s">
        <v>111</v>
      </c>
      <c r="I21" s="102"/>
      <c r="J21" s="23">
        <v>60</v>
      </c>
      <c r="K21" s="48">
        <v>0</v>
      </c>
      <c r="L21" s="25">
        <v>9.5</v>
      </c>
      <c r="M21" s="24">
        <f t="shared" si="1"/>
        <v>0</v>
      </c>
      <c r="N21" s="26">
        <f t="shared" si="2"/>
        <v>0</v>
      </c>
    </row>
    <row r="22" spans="2:14" ht="15" customHeight="1" x14ac:dyDescent="0.3">
      <c r="B22" s="43">
        <f t="shared" si="0"/>
        <v>12</v>
      </c>
      <c r="C22" s="39">
        <v>1009</v>
      </c>
      <c r="D22" s="104" t="s">
        <v>349</v>
      </c>
      <c r="E22" s="105"/>
      <c r="F22" s="105"/>
      <c r="G22" s="178"/>
      <c r="H22" s="25" t="s">
        <v>111</v>
      </c>
      <c r="I22" s="102"/>
      <c r="J22" s="23">
        <v>120</v>
      </c>
      <c r="K22" s="48">
        <v>0</v>
      </c>
      <c r="L22" s="25">
        <v>9.5</v>
      </c>
      <c r="M22" s="24">
        <f t="shared" si="1"/>
        <v>0</v>
      </c>
      <c r="N22" s="26">
        <f t="shared" si="2"/>
        <v>0</v>
      </c>
    </row>
    <row r="23" spans="2:14" ht="15" customHeight="1" x14ac:dyDescent="0.3">
      <c r="B23" s="43">
        <f t="shared" si="0"/>
        <v>13</v>
      </c>
      <c r="C23" s="39">
        <v>1010</v>
      </c>
      <c r="D23" s="179" t="s">
        <v>350</v>
      </c>
      <c r="E23" s="180"/>
      <c r="F23" s="180"/>
      <c r="G23" s="181"/>
      <c r="H23" s="25" t="s">
        <v>111</v>
      </c>
      <c r="I23" s="102"/>
      <c r="J23" s="23">
        <v>240</v>
      </c>
      <c r="K23" s="48">
        <v>0</v>
      </c>
      <c r="L23" s="25">
        <v>9.5</v>
      </c>
      <c r="M23" s="24">
        <f t="shared" si="1"/>
        <v>0</v>
      </c>
      <c r="N23" s="26">
        <f t="shared" si="2"/>
        <v>0</v>
      </c>
    </row>
    <row r="24" spans="2:14" ht="15" customHeight="1" x14ac:dyDescent="0.3">
      <c r="B24" s="43">
        <f t="shared" si="0"/>
        <v>14</v>
      </c>
      <c r="C24" s="39">
        <v>1011</v>
      </c>
      <c r="D24" s="104" t="s">
        <v>396</v>
      </c>
      <c r="E24" s="105"/>
      <c r="F24" s="105"/>
      <c r="G24" s="178"/>
      <c r="H24" s="25" t="s">
        <v>111</v>
      </c>
      <c r="I24" s="102"/>
      <c r="J24" s="23">
        <v>60</v>
      </c>
      <c r="K24" s="48">
        <v>0</v>
      </c>
      <c r="L24" s="25">
        <v>9.5</v>
      </c>
      <c r="M24" s="24">
        <f t="shared" si="1"/>
        <v>0</v>
      </c>
      <c r="N24" s="26">
        <f t="shared" si="2"/>
        <v>0</v>
      </c>
    </row>
    <row r="25" spans="2:14" ht="15" customHeight="1" x14ac:dyDescent="0.3">
      <c r="B25" s="43">
        <f t="shared" si="0"/>
        <v>15</v>
      </c>
      <c r="C25" s="39">
        <v>1012</v>
      </c>
      <c r="D25" s="104" t="s">
        <v>351</v>
      </c>
      <c r="E25" s="105"/>
      <c r="F25" s="105"/>
      <c r="G25" s="178"/>
      <c r="H25" s="25" t="s">
        <v>111</v>
      </c>
      <c r="I25" s="102"/>
      <c r="J25" s="23">
        <v>30</v>
      </c>
      <c r="K25" s="48">
        <v>0</v>
      </c>
      <c r="L25" s="25">
        <v>9.5</v>
      </c>
      <c r="M25" s="24">
        <f t="shared" si="1"/>
        <v>0</v>
      </c>
      <c r="N25" s="26">
        <f t="shared" si="2"/>
        <v>0</v>
      </c>
    </row>
    <row r="26" spans="2:14" ht="15" customHeight="1" x14ac:dyDescent="0.3">
      <c r="B26" s="43">
        <f t="shared" si="0"/>
        <v>16</v>
      </c>
      <c r="C26" s="39">
        <v>1013</v>
      </c>
      <c r="D26" s="104" t="s">
        <v>352</v>
      </c>
      <c r="E26" s="105"/>
      <c r="F26" s="105"/>
      <c r="G26" s="178"/>
      <c r="H26" s="25" t="s">
        <v>111</v>
      </c>
      <c r="I26" s="102"/>
      <c r="J26" s="23">
        <v>75</v>
      </c>
      <c r="K26" s="48">
        <v>0</v>
      </c>
      <c r="L26" s="25">
        <v>9.5</v>
      </c>
      <c r="M26" s="24">
        <f t="shared" si="1"/>
        <v>0</v>
      </c>
      <c r="N26" s="26">
        <f t="shared" si="2"/>
        <v>0</v>
      </c>
    </row>
    <row r="27" spans="2:14" ht="15" customHeight="1" x14ac:dyDescent="0.3">
      <c r="B27" s="43">
        <f t="shared" si="0"/>
        <v>17</v>
      </c>
      <c r="C27" s="44">
        <v>1014</v>
      </c>
      <c r="D27" s="104" t="s">
        <v>353</v>
      </c>
      <c r="E27" s="105"/>
      <c r="F27" s="105"/>
      <c r="G27" s="178"/>
      <c r="H27" s="25" t="s">
        <v>111</v>
      </c>
      <c r="I27" s="102"/>
      <c r="J27" s="23">
        <v>75</v>
      </c>
      <c r="K27" s="48">
        <v>0</v>
      </c>
      <c r="L27" s="25">
        <v>9.5</v>
      </c>
      <c r="M27" s="24">
        <f t="shared" si="1"/>
        <v>0</v>
      </c>
      <c r="N27" s="26">
        <f t="shared" si="2"/>
        <v>0</v>
      </c>
    </row>
    <row r="28" spans="2:14" ht="15" customHeight="1" x14ac:dyDescent="0.3">
      <c r="B28" s="43">
        <f t="shared" si="0"/>
        <v>18</v>
      </c>
      <c r="C28" s="44">
        <v>1015</v>
      </c>
      <c r="D28" s="104" t="s">
        <v>397</v>
      </c>
      <c r="E28" s="105"/>
      <c r="F28" s="105"/>
      <c r="G28" s="178"/>
      <c r="H28" s="25" t="s">
        <v>111</v>
      </c>
      <c r="I28" s="102"/>
      <c r="J28" s="23">
        <v>75</v>
      </c>
      <c r="K28" s="48">
        <v>0</v>
      </c>
      <c r="L28" s="25">
        <v>9.5</v>
      </c>
      <c r="M28" s="24">
        <f t="shared" si="1"/>
        <v>0</v>
      </c>
      <c r="N28" s="26">
        <f t="shared" si="2"/>
        <v>0</v>
      </c>
    </row>
    <row r="29" spans="2:14" ht="15" customHeight="1" x14ac:dyDescent="0.3">
      <c r="B29" s="43">
        <f t="shared" si="0"/>
        <v>19</v>
      </c>
      <c r="C29" s="44">
        <v>1016</v>
      </c>
      <c r="D29" s="104" t="s">
        <v>354</v>
      </c>
      <c r="E29" s="105"/>
      <c r="F29" s="105"/>
      <c r="G29" s="178"/>
      <c r="H29" s="25" t="s">
        <v>111</v>
      </c>
      <c r="I29" s="102"/>
      <c r="J29" s="23">
        <v>90</v>
      </c>
      <c r="K29" s="48">
        <v>0</v>
      </c>
      <c r="L29" s="25">
        <v>9.5</v>
      </c>
      <c r="M29" s="24">
        <f t="shared" si="1"/>
        <v>0</v>
      </c>
      <c r="N29" s="26">
        <f t="shared" si="2"/>
        <v>0</v>
      </c>
    </row>
    <row r="30" spans="2:14" ht="15" customHeight="1" x14ac:dyDescent="0.3">
      <c r="B30" s="43">
        <f t="shared" si="0"/>
        <v>20</v>
      </c>
      <c r="C30" s="44">
        <v>1017</v>
      </c>
      <c r="D30" s="104" t="s">
        <v>398</v>
      </c>
      <c r="E30" s="105"/>
      <c r="F30" s="105"/>
      <c r="G30" s="178"/>
      <c r="H30" s="25" t="s">
        <v>111</v>
      </c>
      <c r="I30" s="102"/>
      <c r="J30" s="23">
        <v>90</v>
      </c>
      <c r="K30" s="48">
        <v>0</v>
      </c>
      <c r="L30" s="25">
        <v>9.5</v>
      </c>
      <c r="M30" s="24">
        <f t="shared" si="1"/>
        <v>0</v>
      </c>
      <c r="N30" s="26">
        <f t="shared" si="2"/>
        <v>0</v>
      </c>
    </row>
    <row r="31" spans="2:14" ht="15" customHeight="1" x14ac:dyDescent="0.3">
      <c r="B31" s="43">
        <f t="shared" si="0"/>
        <v>21</v>
      </c>
      <c r="C31" s="44">
        <v>1018</v>
      </c>
      <c r="D31" s="104" t="s">
        <v>355</v>
      </c>
      <c r="E31" s="105"/>
      <c r="F31" s="105"/>
      <c r="G31" s="178"/>
      <c r="H31" s="25" t="s">
        <v>111</v>
      </c>
      <c r="I31" s="102"/>
      <c r="J31" s="23">
        <v>45</v>
      </c>
      <c r="K31" s="48">
        <v>0</v>
      </c>
      <c r="L31" s="25">
        <v>9.5</v>
      </c>
      <c r="M31" s="24">
        <f t="shared" si="1"/>
        <v>0</v>
      </c>
      <c r="N31" s="26">
        <f t="shared" si="2"/>
        <v>0</v>
      </c>
    </row>
    <row r="32" spans="2:14" ht="15" customHeight="1" x14ac:dyDescent="0.3">
      <c r="B32" s="43">
        <f t="shared" si="0"/>
        <v>22</v>
      </c>
      <c r="C32" s="39">
        <v>1019</v>
      </c>
      <c r="D32" s="110" t="s">
        <v>356</v>
      </c>
      <c r="E32" s="144"/>
      <c r="F32" s="144"/>
      <c r="G32" s="182"/>
      <c r="H32" s="25" t="s">
        <v>111</v>
      </c>
      <c r="I32" s="102"/>
      <c r="J32" s="23">
        <v>45</v>
      </c>
      <c r="K32" s="48">
        <v>0</v>
      </c>
      <c r="L32" s="25">
        <v>9.5</v>
      </c>
      <c r="M32" s="24">
        <f t="shared" si="1"/>
        <v>0</v>
      </c>
      <c r="N32" s="26">
        <f t="shared" si="2"/>
        <v>0</v>
      </c>
    </row>
    <row r="33" spans="2:14" ht="15" customHeight="1" x14ac:dyDescent="0.3">
      <c r="B33" s="43">
        <f t="shared" si="0"/>
        <v>23</v>
      </c>
      <c r="C33" s="39">
        <v>1020</v>
      </c>
      <c r="D33" s="104" t="s">
        <v>357</v>
      </c>
      <c r="E33" s="105"/>
      <c r="F33" s="105"/>
      <c r="G33" s="178"/>
      <c r="H33" s="25" t="s">
        <v>111</v>
      </c>
      <c r="I33" s="102"/>
      <c r="J33" s="23">
        <v>15</v>
      </c>
      <c r="K33" s="48">
        <v>0</v>
      </c>
      <c r="L33" s="25">
        <v>9.5</v>
      </c>
      <c r="M33" s="24">
        <f t="shared" si="1"/>
        <v>0</v>
      </c>
      <c r="N33" s="26">
        <f t="shared" si="2"/>
        <v>0</v>
      </c>
    </row>
    <row r="34" spans="2:14" ht="12.95" customHeight="1" x14ac:dyDescent="0.3">
      <c r="B34" s="43">
        <f t="shared" si="0"/>
        <v>24</v>
      </c>
      <c r="C34" s="39">
        <v>1021</v>
      </c>
      <c r="D34" s="104" t="s">
        <v>358</v>
      </c>
      <c r="E34" s="105"/>
      <c r="F34" s="105"/>
      <c r="G34" s="178"/>
      <c r="H34" s="25" t="s">
        <v>111</v>
      </c>
      <c r="I34" s="102"/>
      <c r="J34" s="23">
        <v>75</v>
      </c>
      <c r="K34" s="48">
        <v>0</v>
      </c>
      <c r="L34" s="25">
        <v>9.5</v>
      </c>
      <c r="M34" s="24">
        <f t="shared" si="1"/>
        <v>0</v>
      </c>
      <c r="N34" s="26">
        <f t="shared" si="2"/>
        <v>0</v>
      </c>
    </row>
    <row r="35" spans="2:14" ht="12.95" customHeight="1" x14ac:dyDescent="0.3">
      <c r="B35" s="43">
        <f t="shared" si="0"/>
        <v>25</v>
      </c>
      <c r="C35" s="39">
        <v>1022</v>
      </c>
      <c r="D35" s="104" t="s">
        <v>359</v>
      </c>
      <c r="E35" s="105"/>
      <c r="F35" s="105"/>
      <c r="G35" s="178"/>
      <c r="H35" s="25" t="s">
        <v>111</v>
      </c>
      <c r="I35" s="102"/>
      <c r="J35" s="23">
        <v>600</v>
      </c>
      <c r="K35" s="48">
        <v>0</v>
      </c>
      <c r="L35" s="25">
        <v>9.5</v>
      </c>
      <c r="M35" s="24">
        <f t="shared" si="1"/>
        <v>0</v>
      </c>
      <c r="N35" s="26">
        <f t="shared" si="2"/>
        <v>0</v>
      </c>
    </row>
    <row r="36" spans="2:14" ht="15" customHeight="1" x14ac:dyDescent="0.3">
      <c r="B36" s="43">
        <f t="shared" si="0"/>
        <v>26</v>
      </c>
      <c r="C36" s="39">
        <v>1023</v>
      </c>
      <c r="D36" s="104" t="s">
        <v>360</v>
      </c>
      <c r="E36" s="105"/>
      <c r="F36" s="105"/>
      <c r="G36" s="178"/>
      <c r="H36" s="25" t="s">
        <v>111</v>
      </c>
      <c r="I36" s="102"/>
      <c r="J36" s="23">
        <v>15</v>
      </c>
      <c r="K36" s="48">
        <v>0</v>
      </c>
      <c r="L36" s="25">
        <v>9.5</v>
      </c>
      <c r="M36" s="24">
        <f t="shared" si="1"/>
        <v>0</v>
      </c>
      <c r="N36" s="26">
        <f t="shared" si="2"/>
        <v>0</v>
      </c>
    </row>
    <row r="37" spans="2:14" ht="15" customHeight="1" x14ac:dyDescent="0.3">
      <c r="B37" s="43">
        <f t="shared" si="0"/>
        <v>27</v>
      </c>
      <c r="C37" s="39">
        <v>1024</v>
      </c>
      <c r="D37" s="104" t="s">
        <v>361</v>
      </c>
      <c r="E37" s="105"/>
      <c r="F37" s="105"/>
      <c r="G37" s="178"/>
      <c r="H37" s="25" t="s">
        <v>111</v>
      </c>
      <c r="I37" s="102"/>
      <c r="J37" s="23">
        <v>60</v>
      </c>
      <c r="K37" s="48">
        <v>0</v>
      </c>
      <c r="L37" s="25">
        <v>9.5</v>
      </c>
      <c r="M37" s="24">
        <f t="shared" si="1"/>
        <v>0</v>
      </c>
      <c r="N37" s="26">
        <f t="shared" si="2"/>
        <v>0</v>
      </c>
    </row>
    <row r="38" spans="2:14" ht="15" customHeight="1" x14ac:dyDescent="0.3">
      <c r="B38" s="43">
        <f t="shared" si="0"/>
        <v>28</v>
      </c>
      <c r="C38" s="39">
        <v>1025</v>
      </c>
      <c r="D38" s="104" t="s">
        <v>362</v>
      </c>
      <c r="E38" s="105"/>
      <c r="F38" s="105"/>
      <c r="G38" s="178"/>
      <c r="H38" s="25" t="s">
        <v>111</v>
      </c>
      <c r="I38" s="102"/>
      <c r="J38" s="23">
        <v>60</v>
      </c>
      <c r="K38" s="48">
        <v>0</v>
      </c>
      <c r="L38" s="25">
        <v>9.5</v>
      </c>
      <c r="M38" s="24">
        <f t="shared" si="1"/>
        <v>0</v>
      </c>
      <c r="N38" s="26">
        <f t="shared" si="2"/>
        <v>0</v>
      </c>
    </row>
    <row r="39" spans="2:14" ht="12.75" customHeight="1" x14ac:dyDescent="0.3">
      <c r="B39" s="43">
        <f t="shared" si="0"/>
        <v>29</v>
      </c>
      <c r="C39" s="39">
        <v>1027</v>
      </c>
      <c r="D39" s="104" t="s">
        <v>363</v>
      </c>
      <c r="E39" s="105"/>
      <c r="F39" s="105"/>
      <c r="G39" s="178"/>
      <c r="H39" s="25" t="s">
        <v>111</v>
      </c>
      <c r="I39" s="102"/>
      <c r="J39" s="23">
        <v>75</v>
      </c>
      <c r="K39" s="48">
        <v>0</v>
      </c>
      <c r="L39" s="25">
        <v>9.5</v>
      </c>
      <c r="M39" s="24">
        <f t="shared" si="1"/>
        <v>0</v>
      </c>
      <c r="N39" s="26">
        <f t="shared" si="2"/>
        <v>0</v>
      </c>
    </row>
    <row r="40" spans="2:14" ht="12.75" customHeight="1" x14ac:dyDescent="0.3">
      <c r="B40" s="43">
        <f t="shared" si="0"/>
        <v>30</v>
      </c>
      <c r="C40" s="39">
        <v>1030</v>
      </c>
      <c r="D40" s="104" t="s">
        <v>364</v>
      </c>
      <c r="E40" s="105"/>
      <c r="F40" s="105"/>
      <c r="G40" s="178"/>
      <c r="H40" s="25" t="s">
        <v>111</v>
      </c>
      <c r="I40" s="102"/>
      <c r="J40" s="23">
        <v>30</v>
      </c>
      <c r="K40" s="48">
        <v>0</v>
      </c>
      <c r="L40" s="25">
        <v>9.5</v>
      </c>
      <c r="M40" s="24">
        <f t="shared" si="1"/>
        <v>0</v>
      </c>
      <c r="N40" s="26">
        <f t="shared" si="2"/>
        <v>0</v>
      </c>
    </row>
    <row r="41" spans="2:14" ht="12.75" customHeight="1" x14ac:dyDescent="0.3">
      <c r="B41" s="43">
        <f t="shared" si="0"/>
        <v>31</v>
      </c>
      <c r="C41" s="39">
        <v>1035</v>
      </c>
      <c r="D41" s="110" t="s">
        <v>365</v>
      </c>
      <c r="E41" s="144"/>
      <c r="F41" s="144"/>
      <c r="G41" s="145"/>
      <c r="H41" s="25" t="s">
        <v>24</v>
      </c>
      <c r="I41" s="102"/>
      <c r="J41" s="23">
        <v>30</v>
      </c>
      <c r="K41" s="48">
        <v>0</v>
      </c>
      <c r="L41" s="25">
        <v>9.5</v>
      </c>
      <c r="M41" s="24">
        <f t="shared" si="1"/>
        <v>0</v>
      </c>
      <c r="N41" s="26">
        <f t="shared" si="2"/>
        <v>0</v>
      </c>
    </row>
    <row r="42" spans="2:14" s="32" customFormat="1" ht="12.75" customHeight="1" x14ac:dyDescent="0.3">
      <c r="B42" s="82"/>
      <c r="C42" s="82"/>
      <c r="D42" s="109" t="s">
        <v>366</v>
      </c>
      <c r="E42" s="109"/>
      <c r="F42" s="109"/>
      <c r="G42" s="109"/>
      <c r="H42" s="84"/>
      <c r="I42" s="84"/>
      <c r="J42" s="84"/>
      <c r="K42" s="84"/>
      <c r="L42" s="84"/>
      <c r="M42" s="84"/>
      <c r="N42" s="86">
        <f>SUM(N11:N41)</f>
        <v>0</v>
      </c>
    </row>
    <row r="43" spans="2:14" s="32" customFormat="1" ht="12.75" customHeight="1" x14ac:dyDescent="0.3"/>
    <row r="44" spans="2:14" s="32" customFormat="1" ht="12.75" customHeight="1" x14ac:dyDescent="0.3">
      <c r="B44" s="52" t="s">
        <v>93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2:14" s="32" customFormat="1" ht="12.75" customHeight="1" x14ac:dyDescent="0.3">
      <c r="B45" s="52" t="s">
        <v>94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2:14" s="32" customFormat="1" ht="12.75" customHeight="1" x14ac:dyDescent="0.3">
      <c r="B46" s="52" t="s">
        <v>95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2:14" s="32" customFormat="1" ht="12.75" customHeight="1" x14ac:dyDescent="0.3">
      <c r="B47" s="52" t="s">
        <v>131</v>
      </c>
      <c r="C47" s="52"/>
      <c r="D47" s="52"/>
      <c r="E47" s="52"/>
      <c r="F47" s="52"/>
      <c r="G47" s="52"/>
      <c r="H47" s="53"/>
      <c r="I47" s="53"/>
      <c r="J47" s="52"/>
      <c r="K47" s="52"/>
      <c r="L47" s="52"/>
    </row>
    <row r="48" spans="2:14" s="32" customFormat="1" ht="12.75" customHeight="1" x14ac:dyDescent="0.3">
      <c r="B48" s="55"/>
      <c r="C48" s="55"/>
      <c r="D48" s="55"/>
      <c r="E48" s="55"/>
      <c r="F48" s="55"/>
      <c r="G48" s="55"/>
      <c r="H48" s="56"/>
      <c r="I48" s="55"/>
      <c r="J48" s="55"/>
      <c r="K48" s="55"/>
      <c r="L48" s="55"/>
    </row>
    <row r="49" spans="2:12" ht="12.75" customHeight="1" x14ac:dyDescent="0.3">
      <c r="B49" s="55" t="s">
        <v>101</v>
      </c>
      <c r="C49" s="55"/>
      <c r="D49" s="55"/>
      <c r="E49" s="55"/>
      <c r="F49" s="55"/>
      <c r="G49" s="55"/>
      <c r="H49" s="56" t="s">
        <v>102</v>
      </c>
      <c r="I49" s="55"/>
      <c r="J49" s="55"/>
      <c r="K49" s="55" t="s">
        <v>103</v>
      </c>
      <c r="L49" s="55"/>
    </row>
  </sheetData>
  <sheetProtection algorithmName="SHA-512" hashValue="g7Bw+AU55aNe0BnWBG+zktJSztPC97J32NG6SCJ888wKhgADij3fbr4RjOFJ/YmXxMhjiLY84FvTtAMU85+Gjg==" saltValue="rI3rs0LepclhD60nOnqCGg==" spinCount="100000" sheet="1" objects="1" scenarios="1"/>
  <protectedRanges>
    <protectedRange sqref="D4:D5" name="Range1"/>
    <protectedRange sqref="E17" name="Obseg4"/>
  </protectedRanges>
  <mergeCells count="33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9:G39"/>
    <mergeCell ref="D40:G40"/>
    <mergeCell ref="D41:G41"/>
    <mergeCell ref="D42:G42"/>
    <mergeCell ref="D34:G34"/>
    <mergeCell ref="D35:G35"/>
    <mergeCell ref="D36:G36"/>
    <mergeCell ref="D37:G37"/>
    <mergeCell ref="D38:G38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Kruh in krušni izdelki</vt:lpstr>
      <vt:lpstr>Mlevski izdelki</vt:lpstr>
      <vt:lpstr>Sadje, zelenjava </vt:lpstr>
      <vt:lpstr>Zamrznjeno sadje in zelenjava</vt:lpstr>
      <vt:lpstr>Sadni sokovi</vt:lpstr>
      <vt:lpstr>Splošno blago</vt:lpstr>
      <vt:lpstr>Konzervirana živila</vt:lpstr>
      <vt:lpstr>Dietna živila</vt:lpstr>
      <vt:lpstr>'Dietna živila'!Print_Titles</vt:lpstr>
      <vt:lpstr>'Konzervirana živila'!Print_Titles</vt:lpstr>
      <vt:lpstr>'Kruh in krušni izdelki'!Print_Titles</vt:lpstr>
      <vt:lpstr>'Mlevski izdelki'!Print_Titles</vt:lpstr>
      <vt:lpstr>'Sadni sokovi'!Print_Titles</vt:lpstr>
      <vt:lpstr>'Splošno blago'!Print_Titles</vt:lpstr>
      <vt:lpstr>'Zamrznjeno sadje in zelenjava'!Print_Titles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riseta</cp:lastModifiedBy>
  <dcterms:created xsi:type="dcterms:W3CDTF">2019-11-12T08:18:59Z</dcterms:created>
  <dcterms:modified xsi:type="dcterms:W3CDTF">2019-11-15T09:46:07Z</dcterms:modified>
</cp:coreProperties>
</file>