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Stranke\Univerza na Primorskem\10_OS ciscenje prostorov\RD\"/>
    </mc:Choice>
  </mc:AlternateContent>
  <xr:revisionPtr revIDLastSave="0" documentId="13_ncr:1_{FA12993F-E078-4CE2-AF8B-F5406ED10905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SKLOP 1" sheetId="2" r:id="rId1"/>
    <sheet name="SKLOP 2" sheetId="3" r:id="rId2"/>
  </sheets>
  <definedNames>
    <definedName name="_xlnm.Print_Area" localSheetId="0">'SKLOP 1'!$A$2:$G$30</definedName>
    <definedName name="_xlnm.Print_Area" localSheetId="1">'SKLOP 2'!$A$2:$D$23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2" l="1"/>
  <c r="F25" i="2"/>
  <c r="F10" i="2"/>
  <c r="F26" i="2" s="1"/>
  <c r="E25" i="2" l="1"/>
  <c r="D25" i="2"/>
  <c r="B25" i="2"/>
  <c r="E22" i="2" l="1"/>
  <c r="D22" i="2"/>
  <c r="C22" i="2"/>
  <c r="B22" i="2"/>
  <c r="G25" i="2" l="1"/>
  <c r="B18" i="2"/>
  <c r="C18" i="2"/>
  <c r="D18" i="2"/>
  <c r="E18" i="2"/>
  <c r="E20" i="3" l="1"/>
  <c r="E19" i="3"/>
  <c r="E18" i="3"/>
  <c r="E17" i="3"/>
  <c r="E16" i="3"/>
  <c r="E15" i="3"/>
  <c r="E14" i="3"/>
  <c r="E13" i="3"/>
  <c r="E12" i="3"/>
  <c r="E8" i="3"/>
  <c r="E9" i="3" s="1"/>
  <c r="E5" i="3"/>
  <c r="E6" i="3" s="1"/>
  <c r="E21" i="3" l="1"/>
  <c r="E22" i="3" s="1"/>
  <c r="E14" i="2"/>
  <c r="D14" i="2"/>
  <c r="C14" i="2"/>
  <c r="B14" i="2"/>
  <c r="C9" i="2"/>
  <c r="D9" i="2"/>
  <c r="E9" i="2"/>
  <c r="B9" i="2"/>
  <c r="C26" i="2" l="1"/>
  <c r="D26" i="2"/>
  <c r="E26" i="2"/>
  <c r="B26" i="2"/>
  <c r="G26" i="2"/>
</calcChain>
</file>

<file path=xl/sharedStrings.xml><?xml version="1.0" encoding="utf-8"?>
<sst xmlns="http://schemas.openxmlformats.org/spreadsheetml/2006/main" count="88" uniqueCount="54">
  <si>
    <t>Ponujena cena za 1 mesec:</t>
  </si>
  <si>
    <t>Skupna vrednost (okvirno 12 mesecev):</t>
  </si>
  <si>
    <t>Skupna vrednost (okvirno 12 meseci):</t>
  </si>
  <si>
    <t>Skupna mesečna ponujena cena</t>
  </si>
  <si>
    <t>Seštevek:</t>
  </si>
  <si>
    <t>Ponujena cena za leto 2020</t>
  </si>
  <si>
    <t>Ponujena cena za leto 2021</t>
  </si>
  <si>
    <t>Ponujena cena za leto 2022</t>
  </si>
  <si>
    <t>UNIVERZA NA PRIMORSKEM, 2019</t>
  </si>
  <si>
    <t>1. LOKACIJA: FAKULTETA ZA HUMANISTIČNE ŠTUDIJE (UP FHŠ)</t>
  </si>
  <si>
    <t>2. LOKACIJA: FAKULTETA ZA HUMANISTIČNE ŠTUDIJE (UP FHŠ)</t>
  </si>
  <si>
    <t>3. LOKACIJA: FAKULTETA ZA MANAGEMENT (UP FM)</t>
  </si>
  <si>
    <t>4. LOKACIJA: FAKULTETA ZA MANAGEMENT (UP FM)</t>
  </si>
  <si>
    <t>5. LOKACIJA: FAKULTETA ZA MANAGEMENT (UP FM)</t>
  </si>
  <si>
    <t>Bolniška 20, 6330 Piran</t>
  </si>
  <si>
    <t>Metelkova 11, 1000 Ljubljana</t>
  </si>
  <si>
    <t>Cankarjeva 5, 6000 Koper</t>
  </si>
  <si>
    <t>Trg Brolo 12, 6000 Koper</t>
  </si>
  <si>
    <t>Ljubljanska cesta 5a, 3000 Celje</t>
  </si>
  <si>
    <t>Zgoraj navedene okvirne količine storitev občasnega čiščenja niso zavezujoče za naročnika. Naročnik se ne zavezuje dosegati navedenih količin. Naročnik lahko preseže navedeno okvirno količino v posameznem letu.</t>
  </si>
  <si>
    <t>Nadomeščanja</t>
  </si>
  <si>
    <t>EM (enota mere)</t>
  </si>
  <si>
    <t>Ocenjena količina za celotno obdobje</t>
  </si>
  <si>
    <t>Cena na EM v EUR brez DDV</t>
  </si>
  <si>
    <t>Skupaj vrednost v EUR brez DDV (cena na EM x ocenjena količina)</t>
  </si>
  <si>
    <t>ura</t>
  </si>
  <si>
    <t>SKUPAJ:</t>
  </si>
  <si>
    <t>Čiščenje po gradbenih delih</t>
  </si>
  <si>
    <t>Generalna čiščenja (2x letno)</t>
  </si>
  <si>
    <t>Cena za 1x čiščenje za posamezno članico v EUR brez DDV</t>
  </si>
  <si>
    <t>Skupaj čiščenje za posamezno članico v EUR brez DDV</t>
  </si>
  <si>
    <t>UP rektorat</t>
  </si>
  <si>
    <t>UP FHŠ</t>
  </si>
  <si>
    <t>UP FM</t>
  </si>
  <si>
    <t>UP PEF</t>
  </si>
  <si>
    <t>UP FAMNIT</t>
  </si>
  <si>
    <t>UP FTŠ</t>
  </si>
  <si>
    <t>UP FVZ</t>
  </si>
  <si>
    <t>UP IAM</t>
  </si>
  <si>
    <t>UP ŠD</t>
  </si>
  <si>
    <t>kpl</t>
  </si>
  <si>
    <t>SKUPAJ OBČASNO ČIŠČENJE:</t>
  </si>
  <si>
    <t xml:space="preserve"> </t>
  </si>
  <si>
    <t>Ponudnik prepiše na OBR-Predračun skupni seštevek iz polja, označenega z rumeno barvo!</t>
  </si>
  <si>
    <t>EUR brez DDV</t>
  </si>
  <si>
    <t>brez DDV</t>
  </si>
  <si>
    <t>PONUDBENI PREDRAČUN - 2. SKLOP - OBČASNO ČIŠČENJE</t>
  </si>
  <si>
    <t xml:space="preserve">PONUDBENI PREDRAČUN - 1. SKLOP - REDNO ČIŠČENJE </t>
  </si>
  <si>
    <t>Ponujena cena za leto 2023</t>
  </si>
  <si>
    <t>Zgoraj navedene okvirne vrednosti za leti 2020 in 2023 za naročnika niso zavezujoče, pač pa so odvisne od datuma sklenitve okvirnega sporazuma. Pogodba bo z izbranim izvajalcem sklenjena za obdobje 48 mesecev po pravnomočno zaključenem predmetnem postopka oddaje javnega naročila.</t>
  </si>
  <si>
    <t>Skupna vrednost (do 30.4.2020):</t>
  </si>
  <si>
    <t xml:space="preserve"> /</t>
  </si>
  <si>
    <t>/</t>
  </si>
  <si>
    <t>SKUPAJ REDNO ČIŠČENJE: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</si>
</sst>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_ ;\-#,##0\ 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164" fontId="1" fillId="0" borderId="2" xfId="0" applyNumberFormat="1" applyFont="1" applyBorder="1"/>
    <xf numFmtId="164" fontId="0" fillId="0" borderId="4" xfId="0" applyNumberFormat="1" applyBorder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164" fontId="1" fillId="2" borderId="2" xfId="0" applyNumberFormat="1" applyFont="1" applyFill="1" applyBorder="1"/>
    <xf numFmtId="0" fontId="0" fillId="0" borderId="0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/>
    <xf numFmtId="0" fontId="1" fillId="3" borderId="3" xfId="0" applyFont="1" applyFill="1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3" borderId="3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6" fillId="3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0" fillId="3" borderId="3" xfId="0" applyFont="1" applyFill="1" applyBorder="1" applyAlignment="1">
      <alignment horizontal="left" vertical="center" wrapText="1"/>
    </xf>
    <xf numFmtId="164" fontId="0" fillId="4" borderId="5" xfId="0" applyNumberFormat="1" applyFill="1" applyBorder="1" applyAlignment="1">
      <alignment horizontal="center"/>
    </xf>
    <xf numFmtId="0" fontId="0" fillId="4" borderId="0" xfId="0" applyFill="1"/>
    <xf numFmtId="0" fontId="0" fillId="3" borderId="3" xfId="0" applyFill="1" applyBorder="1" applyAlignment="1">
      <alignment horizontal="left"/>
    </xf>
    <xf numFmtId="164" fontId="0" fillId="0" borderId="4" xfId="0" applyNumberForma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6" fillId="3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44" fontId="1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44" fontId="0" fillId="0" borderId="7" xfId="0" applyNumberFormat="1" applyFont="1" applyBorder="1" applyAlignment="1">
      <alignment horizontal="center" vertical="center"/>
    </xf>
    <xf numFmtId="44" fontId="0" fillId="0" borderId="8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164" fontId="7" fillId="0" borderId="11" xfId="0" applyNumberFormat="1" applyFont="1" applyBorder="1" applyAlignment="1">
      <alignment horizontal="right" vertical="center"/>
    </xf>
    <xf numFmtId="44" fontId="1" fillId="0" borderId="12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4" fontId="0" fillId="0" borderId="11" xfId="0" applyNumberFormat="1" applyFont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7" fillId="0" borderId="14" xfId="0" applyFont="1" applyBorder="1" applyAlignment="1">
      <alignment horizontal="right" vertical="center"/>
    </xf>
    <xf numFmtId="44" fontId="1" fillId="2" borderId="1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44" fontId="0" fillId="0" borderId="3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64" fontId="0" fillId="0" borderId="5" xfId="0" applyNumberFormat="1" applyFill="1" applyBorder="1"/>
    <xf numFmtId="0" fontId="2" fillId="0" borderId="7" xfId="0" applyFont="1" applyFill="1" applyBorder="1" applyAlignment="1">
      <alignment horizontal="center" vertical="center" wrapText="1"/>
    </xf>
    <xf numFmtId="165" fontId="0" fillId="0" borderId="5" xfId="0" applyNumberForma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9"/>
  <sheetViews>
    <sheetView topLeftCell="A7" zoomScale="90" zoomScaleNormal="90" zoomScaleSheetLayoutView="55" zoomScalePageLayoutView="55" workbookViewId="0">
      <selection activeCell="F10" sqref="F10"/>
    </sheetView>
  </sheetViews>
  <sheetFormatPr defaultRowHeight="14.4" x14ac:dyDescent="0.3"/>
  <cols>
    <col min="1" max="1" width="35.44140625" style="22" customWidth="1"/>
    <col min="2" max="2" width="17.88671875" customWidth="1"/>
    <col min="3" max="3" width="18" customWidth="1"/>
    <col min="4" max="4" width="18.44140625" customWidth="1"/>
    <col min="5" max="5" width="16.33203125" customWidth="1"/>
    <col min="6" max="6" width="18.33203125" customWidth="1"/>
    <col min="7" max="7" width="16.44140625" customWidth="1"/>
    <col min="8" max="12" width="22.44140625" customWidth="1"/>
  </cols>
  <sheetData>
    <row r="2" spans="1:7" x14ac:dyDescent="0.3">
      <c r="A2" s="22" t="s">
        <v>8</v>
      </c>
    </row>
    <row r="3" spans="1:7" x14ac:dyDescent="0.3">
      <c r="A3" s="25" t="s">
        <v>47</v>
      </c>
      <c r="B3" s="17"/>
    </row>
    <row r="4" spans="1:7" ht="55.2" x14ac:dyDescent="0.3">
      <c r="B4" s="19" t="s">
        <v>9</v>
      </c>
      <c r="C4" s="19" t="s">
        <v>10</v>
      </c>
      <c r="D4" s="19" t="s">
        <v>11</v>
      </c>
      <c r="E4" s="19" t="s">
        <v>12</v>
      </c>
      <c r="F4" s="19" t="s">
        <v>13</v>
      </c>
    </row>
    <row r="5" spans="1:7" s="7" customFormat="1" ht="20.399999999999999" x14ac:dyDescent="0.3">
      <c r="A5" s="26"/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</row>
    <row r="6" spans="1:7" x14ac:dyDescent="0.3">
      <c r="B6" s="16" t="s">
        <v>44</v>
      </c>
      <c r="C6" s="16" t="s">
        <v>44</v>
      </c>
      <c r="D6" s="16" t="s">
        <v>44</v>
      </c>
      <c r="E6" s="16" t="s">
        <v>44</v>
      </c>
      <c r="F6" s="16" t="s">
        <v>44</v>
      </c>
      <c r="G6" t="s">
        <v>42</v>
      </c>
    </row>
    <row r="7" spans="1:7" x14ac:dyDescent="0.3">
      <c r="A7" s="18" t="s">
        <v>5</v>
      </c>
      <c r="B7" s="6"/>
      <c r="C7" s="6"/>
      <c r="D7" s="6"/>
      <c r="E7" s="6"/>
      <c r="F7" s="6"/>
    </row>
    <row r="8" spans="1:7" x14ac:dyDescent="0.3">
      <c r="A8" s="27" t="s">
        <v>0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7" x14ac:dyDescent="0.3">
      <c r="A9" s="23" t="s">
        <v>1</v>
      </c>
      <c r="B9" s="6">
        <f>B8*12</f>
        <v>0</v>
      </c>
      <c r="C9" s="6">
        <f t="shared" ref="C9:E9" si="0">C8*12</f>
        <v>0</v>
      </c>
      <c r="D9" s="6">
        <f t="shared" si="0"/>
        <v>0</v>
      </c>
      <c r="E9" s="6">
        <f t="shared" si="0"/>
        <v>0</v>
      </c>
      <c r="F9" s="31" t="s">
        <v>52</v>
      </c>
    </row>
    <row r="10" spans="1:7" s="29" customFormat="1" x14ac:dyDescent="0.3">
      <c r="A10" s="30" t="s">
        <v>50</v>
      </c>
      <c r="B10" s="28" t="s">
        <v>51</v>
      </c>
      <c r="C10" s="28" t="s">
        <v>51</v>
      </c>
      <c r="D10" s="28" t="s">
        <v>51</v>
      </c>
      <c r="E10" s="28" t="s">
        <v>51</v>
      </c>
      <c r="F10" s="83">
        <f>F8*4</f>
        <v>0</v>
      </c>
    </row>
    <row r="11" spans="1:7" x14ac:dyDescent="0.3">
      <c r="A11" s="23"/>
      <c r="B11" s="6"/>
      <c r="C11" s="6"/>
      <c r="D11" s="6"/>
      <c r="E11" s="6"/>
      <c r="F11" s="6"/>
    </row>
    <row r="12" spans="1:7" x14ac:dyDescent="0.3">
      <c r="A12" s="18" t="s">
        <v>6</v>
      </c>
      <c r="B12" s="6"/>
      <c r="C12" s="6"/>
      <c r="D12" s="6"/>
      <c r="E12" s="6"/>
      <c r="F12" s="6"/>
    </row>
    <row r="13" spans="1:7" x14ac:dyDescent="0.3">
      <c r="A13" s="27" t="s">
        <v>0</v>
      </c>
      <c r="B13" s="6">
        <v>0</v>
      </c>
      <c r="C13" s="6">
        <v>0</v>
      </c>
      <c r="D13" s="6">
        <v>0</v>
      </c>
      <c r="E13" s="6">
        <v>0</v>
      </c>
      <c r="F13" s="31" t="s">
        <v>52</v>
      </c>
    </row>
    <row r="14" spans="1:7" x14ac:dyDescent="0.3">
      <c r="A14" s="23" t="s">
        <v>2</v>
      </c>
      <c r="B14" s="6">
        <f>B13*12</f>
        <v>0</v>
      </c>
      <c r="C14" s="6">
        <f t="shared" ref="C14" si="1">C13*12</f>
        <v>0</v>
      </c>
      <c r="D14" s="6">
        <f t="shared" ref="D14" si="2">D13*12</f>
        <v>0</v>
      </c>
      <c r="E14" s="6">
        <f t="shared" ref="E14" si="3">E13*12</f>
        <v>0</v>
      </c>
      <c r="F14" s="31" t="s">
        <v>52</v>
      </c>
    </row>
    <row r="15" spans="1:7" x14ac:dyDescent="0.3">
      <c r="A15" s="23"/>
      <c r="B15" s="6"/>
      <c r="C15" s="6"/>
      <c r="D15" s="6"/>
      <c r="E15" s="6"/>
      <c r="F15" s="31"/>
    </row>
    <row r="16" spans="1:7" x14ac:dyDescent="0.3">
      <c r="A16" s="18" t="s">
        <v>7</v>
      </c>
      <c r="B16" s="6"/>
      <c r="C16" s="6"/>
      <c r="D16" s="6"/>
      <c r="E16" s="6"/>
      <c r="F16" s="31"/>
    </row>
    <row r="17" spans="1:8" x14ac:dyDescent="0.3">
      <c r="A17" s="27" t="s">
        <v>0</v>
      </c>
      <c r="B17" s="6">
        <v>0</v>
      </c>
      <c r="C17" s="6">
        <v>0</v>
      </c>
      <c r="D17" s="6">
        <v>0</v>
      </c>
      <c r="E17" s="6">
        <v>0</v>
      </c>
      <c r="F17" s="31" t="s">
        <v>52</v>
      </c>
    </row>
    <row r="18" spans="1:8" x14ac:dyDescent="0.3">
      <c r="A18" s="23" t="s">
        <v>1</v>
      </c>
      <c r="B18" s="6">
        <f>B17*12</f>
        <v>0</v>
      </c>
      <c r="C18" s="6">
        <f t="shared" ref="C18:E18" si="4">C17*9</f>
        <v>0</v>
      </c>
      <c r="D18" s="6">
        <f t="shared" si="4"/>
        <v>0</v>
      </c>
      <c r="E18" s="6">
        <f t="shared" si="4"/>
        <v>0</v>
      </c>
      <c r="F18" s="31" t="s">
        <v>52</v>
      </c>
    </row>
    <row r="19" spans="1:8" x14ac:dyDescent="0.3">
      <c r="A19" s="23"/>
      <c r="B19" s="6"/>
      <c r="C19" s="6"/>
      <c r="D19" s="6"/>
      <c r="E19" s="6"/>
      <c r="F19" s="31"/>
    </row>
    <row r="20" spans="1:8" x14ac:dyDescent="0.3">
      <c r="A20" s="18" t="s">
        <v>48</v>
      </c>
      <c r="B20" s="6"/>
      <c r="C20" s="6"/>
      <c r="D20" s="6"/>
      <c r="E20" s="6"/>
      <c r="F20" s="31"/>
    </row>
    <row r="21" spans="1:8" x14ac:dyDescent="0.3">
      <c r="A21" s="27" t="s">
        <v>0</v>
      </c>
      <c r="B21" s="6">
        <v>0</v>
      </c>
      <c r="C21" s="6">
        <v>0</v>
      </c>
      <c r="D21" s="6">
        <v>0</v>
      </c>
      <c r="E21" s="6">
        <v>0</v>
      </c>
      <c r="F21" s="31" t="s">
        <v>52</v>
      </c>
    </row>
    <row r="22" spans="1:8" x14ac:dyDescent="0.3">
      <c r="A22" s="23" t="s">
        <v>1</v>
      </c>
      <c r="B22" s="6">
        <f>B21*12</f>
        <v>0</v>
      </c>
      <c r="C22" s="6">
        <f t="shared" ref="C22:E22" si="5">C21*9</f>
        <v>0</v>
      </c>
      <c r="D22" s="6">
        <f t="shared" si="5"/>
        <v>0</v>
      </c>
      <c r="E22" s="6">
        <f t="shared" si="5"/>
        <v>0</v>
      </c>
      <c r="F22" s="11" t="s">
        <v>52</v>
      </c>
    </row>
    <row r="23" spans="1:8" x14ac:dyDescent="0.3">
      <c r="B23" s="1"/>
      <c r="C23" s="1"/>
      <c r="D23" s="1"/>
      <c r="E23" s="1"/>
      <c r="F23" s="1"/>
    </row>
    <row r="24" spans="1:8" x14ac:dyDescent="0.3">
      <c r="A24" s="24"/>
      <c r="B24" s="3"/>
      <c r="C24" s="3"/>
      <c r="D24" s="3"/>
      <c r="E24" s="3"/>
      <c r="F24" s="3"/>
      <c r="G24" s="4" t="s">
        <v>4</v>
      </c>
    </row>
    <row r="25" spans="1:8" x14ac:dyDescent="0.3">
      <c r="A25" s="15" t="s">
        <v>3</v>
      </c>
      <c r="B25" s="2">
        <f>B17+B13+B8+B21</f>
        <v>0</v>
      </c>
      <c r="C25" s="2">
        <f>C17+C13+C8+C21</f>
        <v>0</v>
      </c>
      <c r="D25" s="2">
        <f>D17+D13+D8+D21</f>
        <v>0</v>
      </c>
      <c r="E25" s="2">
        <f>E17+E13+E8+E21</f>
        <v>0</v>
      </c>
      <c r="F25" s="2">
        <f>F8</f>
        <v>0</v>
      </c>
      <c r="G25" s="2">
        <f>SUM(B25:F25)</f>
        <v>0</v>
      </c>
      <c r="H25" s="14" t="s">
        <v>45</v>
      </c>
    </row>
    <row r="26" spans="1:8" x14ac:dyDescent="0.3">
      <c r="A26" s="78" t="s">
        <v>53</v>
      </c>
      <c r="B26" s="5">
        <f>B18+B14+B9+B22</f>
        <v>0</v>
      </c>
      <c r="C26" s="5">
        <f t="shared" ref="C26:E26" si="6">C18+C14+C9+C22</f>
        <v>0</v>
      </c>
      <c r="D26" s="5">
        <f t="shared" si="6"/>
        <v>0</v>
      </c>
      <c r="E26" s="5">
        <f t="shared" si="6"/>
        <v>0</v>
      </c>
      <c r="F26" s="5">
        <f>F10</f>
        <v>0</v>
      </c>
      <c r="G26" s="9">
        <f>SUM(B26:F26)</f>
        <v>0</v>
      </c>
      <c r="H26" s="14" t="s">
        <v>45</v>
      </c>
    </row>
    <row r="27" spans="1:8" ht="51" x14ac:dyDescent="0.3">
      <c r="G27" s="32" t="s">
        <v>43</v>
      </c>
    </row>
    <row r="28" spans="1:8" x14ac:dyDescent="0.3">
      <c r="A28" s="81" t="s">
        <v>49</v>
      </c>
      <c r="B28" s="81"/>
      <c r="C28" s="81"/>
      <c r="D28" s="81"/>
      <c r="E28" s="81"/>
      <c r="F28" s="81"/>
      <c r="G28" s="81"/>
    </row>
    <row r="29" spans="1:8" x14ac:dyDescent="0.3">
      <c r="A29" s="81"/>
      <c r="B29" s="81"/>
      <c r="C29" s="81"/>
      <c r="D29" s="81"/>
      <c r="E29" s="81"/>
      <c r="F29" s="81"/>
      <c r="G29" s="81"/>
    </row>
  </sheetData>
  <mergeCells count="1">
    <mergeCell ref="A28:G29"/>
  </mergeCells>
  <pageMargins left="0.46060606060606063" right="0.25" top="0.75" bottom="0.75" header="0.3" footer="0.3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3"/>
  <sheetViews>
    <sheetView tabSelected="1" topLeftCell="A4" zoomScale="90" zoomScaleNormal="90" zoomScalePageLayoutView="55" workbookViewId="0">
      <selection activeCell="C12" sqref="C12:C21"/>
    </sheetView>
  </sheetViews>
  <sheetFormatPr defaultColWidth="9.109375" defaultRowHeight="14.4" x14ac:dyDescent="0.3"/>
  <cols>
    <col min="1" max="1" width="43.5546875" style="13" customWidth="1"/>
    <col min="2" max="2" width="14.5546875" style="10" customWidth="1"/>
    <col min="3" max="3" width="32.33203125" style="34" customWidth="1"/>
    <col min="4" max="4" width="24.6640625" style="10" customWidth="1"/>
    <col min="5" max="5" width="30.109375" style="10" customWidth="1"/>
    <col min="6" max="16384" width="9.109375" style="35"/>
  </cols>
  <sheetData>
    <row r="2" spans="1:5" x14ac:dyDescent="0.3">
      <c r="A2" s="33" t="s">
        <v>8</v>
      </c>
    </row>
    <row r="3" spans="1:5" x14ac:dyDescent="0.3">
      <c r="A3" s="36" t="s">
        <v>46</v>
      </c>
      <c r="B3" s="37"/>
    </row>
    <row r="4" spans="1:5" s="38" customFormat="1" ht="27.6" x14ac:dyDescent="0.3">
      <c r="B4" s="20" t="s">
        <v>21</v>
      </c>
      <c r="C4" s="21" t="s">
        <v>22</v>
      </c>
      <c r="D4" s="20" t="s">
        <v>23</v>
      </c>
      <c r="E4" s="21" t="s">
        <v>24</v>
      </c>
    </row>
    <row r="5" spans="1:5" x14ac:dyDescent="0.3">
      <c r="A5" s="41" t="s">
        <v>20</v>
      </c>
      <c r="B5" s="52" t="s">
        <v>25</v>
      </c>
      <c r="C5" s="84">
        <v>3500</v>
      </c>
      <c r="D5" s="53">
        <v>0</v>
      </c>
      <c r="E5" s="54">
        <f>PRODUCT(C5:D5)</f>
        <v>0</v>
      </c>
    </row>
    <row r="6" spans="1:5" x14ac:dyDescent="0.3">
      <c r="A6" s="49"/>
      <c r="B6" s="55"/>
      <c r="C6" s="56"/>
      <c r="D6" s="57" t="s">
        <v>26</v>
      </c>
      <c r="E6" s="51">
        <f>E5</f>
        <v>0</v>
      </c>
    </row>
    <row r="7" spans="1:5" x14ac:dyDescent="0.3">
      <c r="A7" s="49"/>
      <c r="B7" s="58"/>
      <c r="C7" s="59"/>
      <c r="D7" s="58"/>
      <c r="E7" s="60"/>
    </row>
    <row r="8" spans="1:5" x14ac:dyDescent="0.3">
      <c r="A8" s="61" t="s">
        <v>27</v>
      </c>
      <c r="B8" s="62" t="s">
        <v>25</v>
      </c>
      <c r="C8" s="59">
        <v>400</v>
      </c>
      <c r="D8" s="63">
        <v>0</v>
      </c>
      <c r="E8" s="47">
        <f>PRODUCT(C8:D8)</f>
        <v>0</v>
      </c>
    </row>
    <row r="9" spans="1:5" x14ac:dyDescent="0.3">
      <c r="A9" s="64"/>
      <c r="B9" s="65"/>
      <c r="C9" s="66"/>
      <c r="D9" s="67" t="s">
        <v>26</v>
      </c>
      <c r="E9" s="68">
        <f>E8</f>
        <v>0</v>
      </c>
    </row>
    <row r="10" spans="1:5" x14ac:dyDescent="0.3">
      <c r="B10" s="12"/>
      <c r="C10" s="39"/>
      <c r="D10" s="12"/>
    </row>
    <row r="11" spans="1:5" s="38" customFormat="1" ht="41.4" x14ac:dyDescent="0.3">
      <c r="A11" s="41" t="s">
        <v>28</v>
      </c>
      <c r="B11" s="42" t="s">
        <v>21</v>
      </c>
      <c r="C11" s="43" t="s">
        <v>22</v>
      </c>
      <c r="D11" s="43" t="s">
        <v>29</v>
      </c>
      <c r="E11" s="44" t="s">
        <v>30</v>
      </c>
    </row>
    <row r="12" spans="1:5" x14ac:dyDescent="0.3">
      <c r="A12" s="45" t="s">
        <v>31</v>
      </c>
      <c r="B12" s="46" t="s">
        <v>40</v>
      </c>
      <c r="C12" s="85">
        <v>8</v>
      </c>
      <c r="D12" s="46">
        <v>0</v>
      </c>
      <c r="E12" s="47">
        <f t="shared" ref="E12:E20" si="0">PRODUCT(C12:D12)</f>
        <v>0</v>
      </c>
    </row>
    <row r="13" spans="1:5" x14ac:dyDescent="0.3">
      <c r="A13" s="45" t="s">
        <v>32</v>
      </c>
      <c r="B13" s="46" t="s">
        <v>40</v>
      </c>
      <c r="C13" s="85">
        <v>8</v>
      </c>
      <c r="D13" s="48">
        <v>0</v>
      </c>
      <c r="E13" s="47">
        <f t="shared" si="0"/>
        <v>0</v>
      </c>
    </row>
    <row r="14" spans="1:5" x14ac:dyDescent="0.3">
      <c r="A14" s="49" t="s">
        <v>33</v>
      </c>
      <c r="B14" s="48" t="s">
        <v>40</v>
      </c>
      <c r="C14" s="85">
        <v>8</v>
      </c>
      <c r="D14" s="50">
        <v>0</v>
      </c>
      <c r="E14" s="47">
        <f t="shared" si="0"/>
        <v>0</v>
      </c>
    </row>
    <row r="15" spans="1:5" x14ac:dyDescent="0.3">
      <c r="A15" s="49" t="s">
        <v>34</v>
      </c>
      <c r="B15" s="48" t="s">
        <v>40</v>
      </c>
      <c r="C15" s="85">
        <v>8</v>
      </c>
      <c r="D15" s="50">
        <v>0</v>
      </c>
      <c r="E15" s="47">
        <f t="shared" si="0"/>
        <v>0</v>
      </c>
    </row>
    <row r="16" spans="1:5" x14ac:dyDescent="0.3">
      <c r="A16" s="49" t="s">
        <v>35</v>
      </c>
      <c r="B16" s="48" t="s">
        <v>40</v>
      </c>
      <c r="C16" s="85">
        <v>8</v>
      </c>
      <c r="D16" s="50">
        <v>0</v>
      </c>
      <c r="E16" s="47">
        <f t="shared" si="0"/>
        <v>0</v>
      </c>
    </row>
    <row r="17" spans="1:5" s="80" customFormat="1" x14ac:dyDescent="0.3">
      <c r="A17" s="45" t="s">
        <v>36</v>
      </c>
      <c r="B17" s="50" t="s">
        <v>40</v>
      </c>
      <c r="C17" s="85">
        <v>8</v>
      </c>
      <c r="D17" s="50">
        <v>0</v>
      </c>
      <c r="E17" s="79">
        <f t="shared" si="0"/>
        <v>0</v>
      </c>
    </row>
    <row r="18" spans="1:5" x14ac:dyDescent="0.3">
      <c r="A18" s="49" t="s">
        <v>37</v>
      </c>
      <c r="B18" s="48" t="s">
        <v>40</v>
      </c>
      <c r="C18" s="85">
        <v>8</v>
      </c>
      <c r="D18" s="50">
        <v>0</v>
      </c>
      <c r="E18" s="47">
        <f t="shared" si="0"/>
        <v>0</v>
      </c>
    </row>
    <row r="19" spans="1:5" x14ac:dyDescent="0.3">
      <c r="A19" s="49" t="s">
        <v>38</v>
      </c>
      <c r="B19" s="48" t="s">
        <v>40</v>
      </c>
      <c r="C19" s="85">
        <v>8</v>
      </c>
      <c r="D19" s="50">
        <v>0</v>
      </c>
      <c r="E19" s="47">
        <f t="shared" si="0"/>
        <v>0</v>
      </c>
    </row>
    <row r="20" spans="1:5" x14ac:dyDescent="0.3">
      <c r="A20" s="49" t="s">
        <v>39</v>
      </c>
      <c r="B20" s="48" t="s">
        <v>40</v>
      </c>
      <c r="C20" s="85">
        <v>8</v>
      </c>
      <c r="D20" s="50">
        <v>0</v>
      </c>
      <c r="E20" s="47">
        <f t="shared" si="0"/>
        <v>0</v>
      </c>
    </row>
    <row r="21" spans="1:5" x14ac:dyDescent="0.3">
      <c r="A21" s="69"/>
      <c r="B21" s="70"/>
      <c r="C21" s="71"/>
      <c r="D21" s="72" t="s">
        <v>26</v>
      </c>
      <c r="E21" s="68">
        <f>SUM(E12:E20)</f>
        <v>0</v>
      </c>
    </row>
    <row r="22" spans="1:5" x14ac:dyDescent="0.3">
      <c r="A22" s="73"/>
      <c r="B22" s="74"/>
      <c r="C22" s="75"/>
      <c r="D22" s="76" t="s">
        <v>41</v>
      </c>
      <c r="E22" s="77">
        <f>SUM(E6+E9+E21)</f>
        <v>0</v>
      </c>
    </row>
    <row r="23" spans="1:5" ht="45" customHeight="1" x14ac:dyDescent="0.3">
      <c r="A23" s="82" t="s">
        <v>19</v>
      </c>
      <c r="B23" s="82"/>
      <c r="C23" s="82"/>
      <c r="D23" s="82"/>
      <c r="E23" s="40" t="s">
        <v>43</v>
      </c>
    </row>
  </sheetData>
  <mergeCells count="1">
    <mergeCell ref="A23:D23"/>
  </mergeCells>
  <pageMargins left="0.64500000000000002" right="0.25" top="0.75" bottom="0.75" header="0.3" footer="0.3"/>
  <pageSetup paperSize="9" scale="9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</dc:creator>
  <cp:lastModifiedBy>Nina</cp:lastModifiedBy>
  <cp:lastPrinted>2019-11-26T07:39:46Z</cp:lastPrinted>
  <dcterms:created xsi:type="dcterms:W3CDTF">2019-07-22T08:09:15Z</dcterms:created>
  <dcterms:modified xsi:type="dcterms:W3CDTF">2019-12-06T07:55:16Z</dcterms:modified>
</cp:coreProperties>
</file>