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 naročila\2019\01_JN\03_JN_CISCENJE\04_RD\OSNUTKI\RD-rev4\"/>
    </mc:Choice>
  </mc:AlternateContent>
  <bookViews>
    <workbookView xWindow="0" yWindow="0" windowWidth="19200" windowHeight="11310"/>
  </bookViews>
  <sheets>
    <sheet name="List1" sheetId="1" r:id="rId1"/>
    <sheet name="List2" sheetId="2" r:id="rId2"/>
    <sheet name="Lis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0" i="1" l="1"/>
  <c r="D20" i="1"/>
  <c r="F32" i="1" l="1"/>
  <c r="E33" i="1"/>
  <c r="F19" i="1" l="1"/>
  <c r="F10" i="1"/>
  <c r="G43" i="1" l="1"/>
  <c r="E42" i="1"/>
  <c r="D42" i="1"/>
  <c r="F41" i="1"/>
  <c r="F40" i="1"/>
  <c r="F39" i="1"/>
  <c r="E37" i="1"/>
  <c r="D37" i="1"/>
  <c r="F36" i="1"/>
  <c r="F35" i="1"/>
  <c r="D33" i="1"/>
  <c r="F31" i="1"/>
  <c r="E29" i="1"/>
  <c r="D29" i="1"/>
  <c r="F28" i="1"/>
  <c r="E26" i="1"/>
  <c r="D26" i="1"/>
  <c r="F25" i="1"/>
  <c r="F24" i="1"/>
  <c r="F23" i="1"/>
  <c r="F22" i="1"/>
  <c r="E17" i="1"/>
  <c r="D17" i="1"/>
  <c r="F16" i="1"/>
  <c r="F15" i="1"/>
  <c r="F14" i="1"/>
  <c r="E12" i="1"/>
  <c r="D12" i="1"/>
  <c r="F11" i="1"/>
  <c r="F9" i="1"/>
  <c r="F4" i="1"/>
  <c r="F5" i="1"/>
  <c r="F6" i="1"/>
  <c r="F3" i="1"/>
  <c r="E7" i="1"/>
  <c r="D7" i="1"/>
  <c r="E43" i="1" l="1"/>
  <c r="D43" i="1"/>
  <c r="F12" i="1"/>
  <c r="F7" i="1"/>
  <c r="F20" i="1"/>
  <c r="F29" i="1"/>
  <c r="F37" i="1"/>
  <c r="F17" i="1"/>
  <c r="F26" i="1"/>
  <c r="F33" i="1"/>
  <c r="F42" i="1"/>
  <c r="F43" i="1" l="1"/>
</calcChain>
</file>

<file path=xl/sharedStrings.xml><?xml version="1.0" encoding="utf-8"?>
<sst xmlns="http://schemas.openxmlformats.org/spreadsheetml/2006/main" count="48" uniqueCount="47">
  <si>
    <t>članica</t>
  </si>
  <si>
    <t>naslov</t>
  </si>
  <si>
    <t>najem/m2</t>
  </si>
  <si>
    <t>lastniško/m2</t>
  </si>
  <si>
    <t>skupaj</t>
  </si>
  <si>
    <t>Armerija, Titov trg 4, Kp</t>
  </si>
  <si>
    <t>Foresterija, Titov trg 4, Kp</t>
  </si>
  <si>
    <t>Garibaldijeva 18a, Kp</t>
  </si>
  <si>
    <t>UP FHŠ</t>
  </si>
  <si>
    <t>UP rektorat</t>
  </si>
  <si>
    <t>Titov trg 5, Kp</t>
  </si>
  <si>
    <t>Bolniška 20, Piran</t>
  </si>
  <si>
    <t>UP FM</t>
  </si>
  <si>
    <t>Cankarjeva ul. 5, Kp</t>
  </si>
  <si>
    <t>Trg Brolo 12, Kp</t>
  </si>
  <si>
    <t>Ljubljanska c. 5a, Celje</t>
  </si>
  <si>
    <t>UP FHŠ skupaj</t>
  </si>
  <si>
    <t>UP FM skupaj</t>
  </si>
  <si>
    <t>UP rektorat skupaj</t>
  </si>
  <si>
    <t>UP PEF</t>
  </si>
  <si>
    <t>UP PEF skupaj</t>
  </si>
  <si>
    <t>UP FAMNIT</t>
  </si>
  <si>
    <t>Glagoljaška ul. 8, Kp</t>
  </si>
  <si>
    <t>Muzejski trg 7, Kp</t>
  </si>
  <si>
    <t>Kidričeva 14, Kp</t>
  </si>
  <si>
    <t>UP FAMNIT skupaj</t>
  </si>
  <si>
    <t>UP FTŠ</t>
  </si>
  <si>
    <t>UP FTŠ skupaj</t>
  </si>
  <si>
    <t>Obala 11a, Portorož</t>
  </si>
  <si>
    <t>UP FVZ</t>
  </si>
  <si>
    <t>UP FVZ skupaj</t>
  </si>
  <si>
    <t>Polje 42, Izola</t>
  </si>
  <si>
    <t>UP IAM</t>
  </si>
  <si>
    <t>UP IAM skupaj</t>
  </si>
  <si>
    <t>Muzejski trg 2, Kp</t>
  </si>
  <si>
    <t>Santorijeva 7, Kp</t>
  </si>
  <si>
    <t>UP ŠD</t>
  </si>
  <si>
    <t>UP ŠD skupaj</t>
  </si>
  <si>
    <t>Ankaranska c. 7, Kp</t>
  </si>
  <si>
    <t>Obala 11, Portorož</t>
  </si>
  <si>
    <t>Prisoje 9, Kp</t>
  </si>
  <si>
    <t>Kettejeva 1, Kp</t>
  </si>
  <si>
    <t>Pretorska, Titov trg 4, Kp</t>
  </si>
  <si>
    <t>Metelkova 11, Ljubljana</t>
  </si>
  <si>
    <t>Industrijska ulica 4b, Izola</t>
  </si>
  <si>
    <t>skupaj 23 lokacij UP</t>
  </si>
  <si>
    <t>št. zaposlenih 31.12.2018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</si>
</sst>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0" xfId="0" applyNumberFormat="1" applyFont="1" applyFill="1" applyBorder="1" applyAlignment="1">
      <alignment horizontal="center"/>
    </xf>
    <xf numFmtId="0" fontId="5" fillId="0" borderId="11" xfId="0" applyNumberFormat="1" applyFont="1" applyFill="1" applyBorder="1" applyAlignment="1">
      <alignment horizontal="right" wrapText="1"/>
    </xf>
    <xf numFmtId="2" fontId="2" fillId="0" borderId="11" xfId="0" applyNumberFormat="1" applyFont="1" applyFill="1" applyBorder="1" applyAlignment="1">
      <alignment horizontal="right"/>
    </xf>
    <xf numFmtId="0" fontId="2" fillId="0" borderId="12" xfId="0" applyNumberFormat="1" applyFont="1" applyFill="1" applyBorder="1" applyAlignment="1"/>
    <xf numFmtId="2" fontId="1" fillId="0" borderId="0" xfId="0" applyNumberFormat="1" applyFont="1" applyFill="1"/>
    <xf numFmtId="0" fontId="4" fillId="0" borderId="2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right" wrapText="1"/>
    </xf>
    <xf numFmtId="2" fontId="4" fillId="0" borderId="0" xfId="0" applyNumberFormat="1" applyFont="1" applyFill="1" applyBorder="1"/>
    <xf numFmtId="2" fontId="4" fillId="0" borderId="0" xfId="0" applyNumberFormat="1" applyFont="1" applyFill="1"/>
    <xf numFmtId="0" fontId="2" fillId="0" borderId="5" xfId="0" applyNumberFormat="1" applyFont="1" applyFill="1" applyBorder="1" applyAlignment="1">
      <alignment horizontal="center"/>
    </xf>
    <xf numFmtId="0" fontId="6" fillId="0" borderId="6" xfId="0" applyNumberFormat="1" applyFont="1" applyFill="1" applyBorder="1" applyAlignment="1"/>
    <xf numFmtId="2" fontId="2" fillId="0" borderId="6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right"/>
    </xf>
    <xf numFmtId="2" fontId="2" fillId="0" borderId="0" xfId="0" applyNumberFormat="1" applyFont="1" applyFill="1" applyBorder="1"/>
    <xf numFmtId="2" fontId="2" fillId="0" borderId="0" xfId="0" applyNumberFormat="1" applyFont="1" applyFill="1"/>
    <xf numFmtId="0" fontId="3" fillId="0" borderId="8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left"/>
    </xf>
    <xf numFmtId="0" fontId="1" fillId="0" borderId="9" xfId="0" applyNumberFormat="1" applyFont="1" applyFill="1" applyBorder="1" applyAlignment="1"/>
    <xf numFmtId="2" fontId="1" fillId="0" borderId="0" xfId="0" applyNumberFormat="1" applyFont="1" applyFill="1" applyBorder="1"/>
    <xf numFmtId="0" fontId="1" fillId="0" borderId="2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left"/>
    </xf>
    <xf numFmtId="2" fontId="1" fillId="0" borderId="3" xfId="0" applyNumberFormat="1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center"/>
    </xf>
    <xf numFmtId="0" fontId="1" fillId="0" borderId="0" xfId="0" applyNumberFormat="1" applyFont="1" applyFill="1"/>
    <xf numFmtId="2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right"/>
    </xf>
    <xf numFmtId="0" fontId="3" fillId="0" borderId="13" xfId="0" applyNumberFormat="1" applyFont="1" applyFill="1" applyBorder="1" applyAlignment="1">
      <alignment horizontal="center"/>
    </xf>
    <xf numFmtId="0" fontId="3" fillId="0" borderId="14" xfId="0" applyNumberFormat="1" applyFont="1" applyFill="1" applyBorder="1" applyAlignment="1">
      <alignment horizontal="left" wrapText="1"/>
    </xf>
    <xf numFmtId="2" fontId="1" fillId="0" borderId="14" xfId="0" applyNumberFormat="1" applyFont="1" applyFill="1" applyBorder="1" applyAlignment="1">
      <alignment horizontal="left"/>
    </xf>
    <xf numFmtId="0" fontId="1" fillId="0" borderId="15" xfId="0" applyNumberFormat="1" applyFont="1" applyFill="1" applyBorder="1" applyAlignment="1"/>
    <xf numFmtId="0" fontId="7" fillId="0" borderId="3" xfId="0" applyNumberFormat="1" applyFont="1" applyFill="1" applyBorder="1"/>
    <xf numFmtId="4" fontId="4" fillId="0" borderId="3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1" fillId="0" borderId="11" xfId="0" applyNumberFormat="1" applyFont="1" applyFill="1" applyBorder="1" applyAlignment="1"/>
    <xf numFmtId="4" fontId="4" fillId="0" borderId="11" xfId="0" applyNumberFormat="1" applyFont="1" applyFill="1" applyBorder="1" applyAlignment="1"/>
    <xf numFmtId="4" fontId="1" fillId="0" borderId="1" xfId="0" applyNumberFormat="1" applyFont="1" applyFill="1" applyBorder="1"/>
    <xf numFmtId="4" fontId="1" fillId="0" borderId="14" xfId="0" applyNumberFormat="1" applyFont="1" applyFill="1" applyBorder="1" applyAlignment="1"/>
    <xf numFmtId="4" fontId="2" fillId="0" borderId="3" xfId="0" applyNumberFormat="1" applyFont="1" applyFill="1" applyBorder="1" applyAlignment="1">
      <alignment horizontal="right"/>
    </xf>
    <xf numFmtId="4" fontId="1" fillId="0" borderId="0" xfId="0" applyNumberFormat="1" applyFont="1" applyFill="1" applyAlignment="1">
      <alignment horizontal="center"/>
    </xf>
    <xf numFmtId="4" fontId="1" fillId="0" borderId="0" xfId="0" applyNumberFormat="1" applyFont="1" applyFill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G8" sqref="G8"/>
    </sheetView>
  </sheetViews>
  <sheetFormatPr defaultRowHeight="14.25" x14ac:dyDescent="0.2"/>
  <cols>
    <col min="1" max="1" width="3.42578125" style="26" customWidth="1"/>
    <col min="2" max="2" width="21.42578125" style="27" bestFit="1" customWidth="1"/>
    <col min="3" max="3" width="25.28515625" style="28" bestFit="1" customWidth="1"/>
    <col min="4" max="4" width="14.42578125" style="43" bestFit="1" customWidth="1"/>
    <col min="5" max="5" width="11.7109375" style="44" customWidth="1"/>
    <col min="6" max="6" width="10.140625" style="44" bestFit="1" customWidth="1"/>
    <col min="7" max="7" width="12.28515625" style="29" bestFit="1" customWidth="1"/>
    <col min="8" max="16384" width="9.140625" style="5"/>
  </cols>
  <sheetData>
    <row r="1" spans="1:10" s="10" customFormat="1" ht="46.5" customHeight="1" thickBot="1" x14ac:dyDescent="0.25">
      <c r="A1" s="6"/>
      <c r="B1" s="34" t="s">
        <v>0</v>
      </c>
      <c r="C1" s="7" t="s">
        <v>1</v>
      </c>
      <c r="D1" s="35" t="s">
        <v>3</v>
      </c>
      <c r="E1" s="35" t="s">
        <v>2</v>
      </c>
      <c r="F1" s="35" t="s">
        <v>4</v>
      </c>
      <c r="G1" s="8" t="s">
        <v>46</v>
      </c>
      <c r="H1" s="9"/>
      <c r="I1" s="9"/>
      <c r="J1" s="9"/>
    </row>
    <row r="2" spans="1:10" s="16" customFormat="1" ht="15" x14ac:dyDescent="0.25">
      <c r="A2" s="11">
        <v>1</v>
      </c>
      <c r="B2" s="12" t="s">
        <v>9</v>
      </c>
      <c r="C2" s="13"/>
      <c r="D2" s="36"/>
      <c r="E2" s="36"/>
      <c r="F2" s="36"/>
      <c r="G2" s="14"/>
      <c r="H2" s="15"/>
      <c r="I2" s="15"/>
      <c r="J2" s="15"/>
    </row>
    <row r="3" spans="1:10" x14ac:dyDescent="0.2">
      <c r="A3" s="17"/>
      <c r="B3" s="18">
        <v>1</v>
      </c>
      <c r="C3" s="19" t="s">
        <v>5</v>
      </c>
      <c r="D3" s="37">
        <v>1179.4000000000001</v>
      </c>
      <c r="E3" s="37"/>
      <c r="F3" s="37">
        <f>SUM(D3:E3)</f>
        <v>1179.4000000000001</v>
      </c>
      <c r="G3" s="20"/>
      <c r="H3" s="21"/>
      <c r="I3" s="21"/>
      <c r="J3" s="21"/>
    </row>
    <row r="4" spans="1:10" x14ac:dyDescent="0.2">
      <c r="A4" s="17"/>
      <c r="B4" s="18">
        <v>2</v>
      </c>
      <c r="C4" s="19" t="s">
        <v>6</v>
      </c>
      <c r="D4" s="37"/>
      <c r="E4" s="37"/>
      <c r="F4" s="37">
        <f t="shared" ref="F4:F7" si="0">SUM(D4:E4)</f>
        <v>0</v>
      </c>
      <c r="G4" s="20"/>
      <c r="H4" s="21"/>
      <c r="I4" s="21"/>
      <c r="J4" s="21"/>
    </row>
    <row r="5" spans="1:10" x14ac:dyDescent="0.2">
      <c r="A5" s="17"/>
      <c r="B5" s="18">
        <v>3</v>
      </c>
      <c r="C5" s="19" t="s">
        <v>42</v>
      </c>
      <c r="D5" s="37"/>
      <c r="E5" s="37">
        <v>439.2</v>
      </c>
      <c r="F5" s="37">
        <f t="shared" si="0"/>
        <v>439.2</v>
      </c>
      <c r="G5" s="20"/>
      <c r="H5" s="21"/>
      <c r="I5" s="21"/>
      <c r="J5" s="21"/>
    </row>
    <row r="6" spans="1:10" x14ac:dyDescent="0.2">
      <c r="A6" s="17"/>
      <c r="B6" s="18">
        <v>4</v>
      </c>
      <c r="C6" s="19" t="s">
        <v>7</v>
      </c>
      <c r="D6" s="37">
        <v>43.9</v>
      </c>
      <c r="E6" s="37"/>
      <c r="F6" s="37">
        <f t="shared" si="0"/>
        <v>43.9</v>
      </c>
      <c r="G6" s="20"/>
      <c r="H6" s="21"/>
      <c r="I6" s="21"/>
      <c r="J6" s="21"/>
    </row>
    <row r="7" spans="1:10" ht="15.75" thickBot="1" x14ac:dyDescent="0.3">
      <c r="A7" s="1"/>
      <c r="B7" s="2" t="s">
        <v>18</v>
      </c>
      <c r="C7" s="3"/>
      <c r="D7" s="38">
        <f>SUM(D3:D6)</f>
        <v>1223.3000000000002</v>
      </c>
      <c r="E7" s="38">
        <f>SUM(E3:E6)</f>
        <v>439.2</v>
      </c>
      <c r="F7" s="39">
        <f t="shared" si="0"/>
        <v>1662.5000000000002</v>
      </c>
      <c r="G7" s="4">
        <v>68</v>
      </c>
      <c r="H7" s="21"/>
      <c r="I7" s="21"/>
      <c r="J7" s="21"/>
    </row>
    <row r="8" spans="1:10" ht="15" x14ac:dyDescent="0.25">
      <c r="A8" s="11">
        <v>2</v>
      </c>
      <c r="B8" s="12" t="s">
        <v>8</v>
      </c>
      <c r="C8" s="13"/>
      <c r="D8" s="36"/>
      <c r="E8" s="36"/>
      <c r="F8" s="36"/>
      <c r="G8" s="14"/>
      <c r="H8" s="21"/>
      <c r="I8" s="21"/>
      <c r="J8" s="21"/>
    </row>
    <row r="9" spans="1:10" ht="15.75" customHeight="1" x14ac:dyDescent="0.2">
      <c r="A9" s="17"/>
      <c r="B9" s="18">
        <v>1</v>
      </c>
      <c r="C9" s="19" t="s">
        <v>10</v>
      </c>
      <c r="D9" s="37">
        <v>2095.4</v>
      </c>
      <c r="E9" s="37"/>
      <c r="F9" s="37">
        <f>SUM(D9:E9)</f>
        <v>2095.4</v>
      </c>
      <c r="G9" s="20"/>
      <c r="H9" s="21"/>
      <c r="I9" s="21"/>
      <c r="J9" s="21"/>
    </row>
    <row r="10" spans="1:10" x14ac:dyDescent="0.2">
      <c r="A10" s="17"/>
      <c r="B10" s="18">
        <v>2</v>
      </c>
      <c r="C10" s="19" t="s">
        <v>11</v>
      </c>
      <c r="D10" s="37">
        <v>317.3</v>
      </c>
      <c r="E10" s="37"/>
      <c r="F10" s="37">
        <f t="shared" ref="F10" si="1">SUM(D10:E10)</f>
        <v>317.3</v>
      </c>
      <c r="G10" s="20"/>
      <c r="H10" s="21"/>
      <c r="I10" s="21"/>
      <c r="J10" s="21"/>
    </row>
    <row r="11" spans="1:10" x14ac:dyDescent="0.2">
      <c r="A11" s="17"/>
      <c r="B11" s="18">
        <v>3</v>
      </c>
      <c r="C11" s="19" t="s">
        <v>43</v>
      </c>
      <c r="D11" s="37"/>
      <c r="E11" s="37">
        <v>59.21</v>
      </c>
      <c r="F11" s="37">
        <f t="shared" ref="F11:F12" si="2">SUM(D11:E11)</f>
        <v>59.21</v>
      </c>
      <c r="G11" s="20"/>
      <c r="H11" s="21"/>
      <c r="I11" s="21"/>
      <c r="J11" s="21"/>
    </row>
    <row r="12" spans="1:10" ht="17.25" customHeight="1" thickBot="1" x14ac:dyDescent="0.3">
      <c r="A12" s="1"/>
      <c r="B12" s="2" t="s">
        <v>16</v>
      </c>
      <c r="C12" s="3"/>
      <c r="D12" s="38">
        <f>SUM(D9:D11)</f>
        <v>2412.7000000000003</v>
      </c>
      <c r="E12" s="38">
        <f>SUM(E9:E11)</f>
        <v>59.21</v>
      </c>
      <c r="F12" s="39">
        <f t="shared" si="2"/>
        <v>2471.9100000000003</v>
      </c>
      <c r="G12" s="4">
        <v>78</v>
      </c>
      <c r="H12" s="21"/>
      <c r="I12" s="21"/>
      <c r="J12" s="21"/>
    </row>
    <row r="13" spans="1:10" ht="15" x14ac:dyDescent="0.25">
      <c r="A13" s="11">
        <v>3</v>
      </c>
      <c r="B13" s="12" t="s">
        <v>12</v>
      </c>
      <c r="C13" s="13"/>
      <c r="D13" s="36"/>
      <c r="E13" s="36"/>
      <c r="F13" s="36"/>
      <c r="G13" s="14"/>
      <c r="H13" s="21"/>
      <c r="I13" s="21"/>
      <c r="J13" s="21"/>
    </row>
    <row r="14" spans="1:10" x14ac:dyDescent="0.2">
      <c r="A14" s="17"/>
      <c r="B14" s="18">
        <v>1</v>
      </c>
      <c r="C14" s="19" t="s">
        <v>13</v>
      </c>
      <c r="D14" s="40"/>
      <c r="E14" s="37">
        <v>1132.9000000000001</v>
      </c>
      <c r="F14" s="37">
        <f>SUM(E14:E14)</f>
        <v>1132.9000000000001</v>
      </c>
      <c r="G14" s="20"/>
      <c r="H14" s="21"/>
      <c r="I14" s="21"/>
      <c r="J14" s="21"/>
    </row>
    <row r="15" spans="1:10" x14ac:dyDescent="0.2">
      <c r="A15" s="17"/>
      <c r="B15" s="18">
        <v>2</v>
      </c>
      <c r="C15" s="19" t="s">
        <v>14</v>
      </c>
      <c r="D15" s="37"/>
      <c r="E15" s="37">
        <v>801.7</v>
      </c>
      <c r="F15" s="37">
        <f t="shared" ref="F15:F17" si="3">SUM(D15:E15)</f>
        <v>801.7</v>
      </c>
      <c r="G15" s="20"/>
      <c r="H15" s="21"/>
      <c r="I15" s="21"/>
      <c r="J15" s="21"/>
    </row>
    <row r="16" spans="1:10" x14ac:dyDescent="0.2">
      <c r="A16" s="17"/>
      <c r="B16" s="18">
        <v>3</v>
      </c>
      <c r="C16" s="19" t="s">
        <v>15</v>
      </c>
      <c r="D16" s="37"/>
      <c r="E16" s="37">
        <v>293.60000000000002</v>
      </c>
      <c r="F16" s="37">
        <f t="shared" si="3"/>
        <v>293.60000000000002</v>
      </c>
      <c r="G16" s="20"/>
      <c r="H16" s="21"/>
      <c r="I16" s="21"/>
      <c r="J16" s="21"/>
    </row>
    <row r="17" spans="1:10" ht="15.75" thickBot="1" x14ac:dyDescent="0.3">
      <c r="A17" s="1"/>
      <c r="B17" s="2" t="s">
        <v>17</v>
      </c>
      <c r="C17" s="3"/>
      <c r="D17" s="38">
        <f>SUM(D14:D16)</f>
        <v>0</v>
      </c>
      <c r="E17" s="38">
        <f>SUM(E14:E16)</f>
        <v>2228.2000000000003</v>
      </c>
      <c r="F17" s="39">
        <f t="shared" si="3"/>
        <v>2228.2000000000003</v>
      </c>
      <c r="G17" s="4">
        <v>82</v>
      </c>
      <c r="H17" s="21"/>
      <c r="I17" s="21"/>
      <c r="J17" s="21"/>
    </row>
    <row r="18" spans="1:10" ht="15" x14ac:dyDescent="0.25">
      <c r="A18" s="11">
        <v>4</v>
      </c>
      <c r="B18" s="12" t="s">
        <v>19</v>
      </c>
      <c r="C18" s="13"/>
      <c r="D18" s="36"/>
      <c r="E18" s="36"/>
      <c r="F18" s="36"/>
      <c r="G18" s="14"/>
      <c r="H18" s="21"/>
      <c r="I18" s="21"/>
      <c r="J18" s="21"/>
    </row>
    <row r="19" spans="1:10" x14ac:dyDescent="0.2">
      <c r="A19" s="17"/>
      <c r="B19" s="18">
        <v>1</v>
      </c>
      <c r="C19" s="19" t="s">
        <v>13</v>
      </c>
      <c r="D19" s="37"/>
      <c r="E19" s="37">
        <v>1115</v>
      </c>
      <c r="F19" s="37">
        <f>SUM(D19:E19)</f>
        <v>1115</v>
      </c>
      <c r="G19" s="20"/>
      <c r="H19" s="21"/>
      <c r="I19" s="21"/>
      <c r="J19" s="21"/>
    </row>
    <row r="20" spans="1:10" ht="15.75" thickBot="1" x14ac:dyDescent="0.3">
      <c r="A20" s="1"/>
      <c r="B20" s="2" t="s">
        <v>20</v>
      </c>
      <c r="C20" s="3"/>
      <c r="D20" s="38">
        <f>SUM(D19)</f>
        <v>0</v>
      </c>
      <c r="E20" s="38">
        <f>SUM(E19)</f>
        <v>1115</v>
      </c>
      <c r="F20" s="39">
        <f t="shared" ref="F20" si="4">SUM(D20:E20)</f>
        <v>1115</v>
      </c>
      <c r="G20" s="4">
        <v>111</v>
      </c>
      <c r="H20" s="21"/>
      <c r="I20" s="21"/>
      <c r="J20" s="21"/>
    </row>
    <row r="21" spans="1:10" ht="15" x14ac:dyDescent="0.25">
      <c r="A21" s="11">
        <v>5</v>
      </c>
      <c r="B21" s="12" t="s">
        <v>21</v>
      </c>
      <c r="C21" s="13"/>
      <c r="D21" s="36"/>
      <c r="E21" s="36"/>
      <c r="F21" s="36"/>
      <c r="G21" s="14"/>
      <c r="H21" s="21"/>
      <c r="I21" s="21"/>
      <c r="J21" s="21"/>
    </row>
    <row r="22" spans="1:10" x14ac:dyDescent="0.2">
      <c r="A22" s="17"/>
      <c r="B22" s="18">
        <v>1</v>
      </c>
      <c r="C22" s="19" t="s">
        <v>22</v>
      </c>
      <c r="D22" s="37">
        <v>2691.2</v>
      </c>
      <c r="E22" s="37"/>
      <c r="F22" s="37">
        <f>SUM(D22:E22)</f>
        <v>2691.2</v>
      </c>
      <c r="G22" s="20"/>
      <c r="H22" s="21"/>
      <c r="I22" s="21"/>
      <c r="J22" s="21"/>
    </row>
    <row r="23" spans="1:10" x14ac:dyDescent="0.2">
      <c r="A23" s="17"/>
      <c r="B23" s="18">
        <v>2</v>
      </c>
      <c r="C23" s="19" t="s">
        <v>23</v>
      </c>
      <c r="D23" s="37"/>
      <c r="E23" s="37">
        <v>150.1</v>
      </c>
      <c r="F23" s="37">
        <f t="shared" ref="F23:F26" si="5">SUM(D23:E23)</f>
        <v>150.1</v>
      </c>
      <c r="G23" s="20"/>
      <c r="H23" s="21"/>
      <c r="I23" s="21"/>
      <c r="J23" s="21"/>
    </row>
    <row r="24" spans="1:10" x14ac:dyDescent="0.2">
      <c r="A24" s="17"/>
      <c r="B24" s="18">
        <v>3</v>
      </c>
      <c r="C24" s="19" t="s">
        <v>41</v>
      </c>
      <c r="D24" s="37">
        <v>321.89999999999998</v>
      </c>
      <c r="E24" s="37">
        <v>665.68</v>
      </c>
      <c r="F24" s="37">
        <f t="shared" si="5"/>
        <v>987.57999999999993</v>
      </c>
      <c r="G24" s="20"/>
      <c r="H24" s="21"/>
      <c r="I24" s="21"/>
      <c r="J24" s="21"/>
    </row>
    <row r="25" spans="1:10" x14ac:dyDescent="0.2">
      <c r="A25" s="17"/>
      <c r="B25" s="18">
        <v>4</v>
      </c>
      <c r="C25" s="19" t="s">
        <v>24</v>
      </c>
      <c r="D25" s="37"/>
      <c r="E25" s="37">
        <v>127</v>
      </c>
      <c r="F25" s="37">
        <f t="shared" si="5"/>
        <v>127</v>
      </c>
      <c r="G25" s="20"/>
      <c r="H25" s="21"/>
      <c r="I25" s="21"/>
      <c r="J25" s="21"/>
    </row>
    <row r="26" spans="1:10" ht="15.75" thickBot="1" x14ac:dyDescent="0.3">
      <c r="A26" s="1"/>
      <c r="B26" s="2" t="s">
        <v>25</v>
      </c>
      <c r="C26" s="3"/>
      <c r="D26" s="38">
        <f>SUM(D22:D25)</f>
        <v>3013.1</v>
      </c>
      <c r="E26" s="38">
        <f>SUM(E22:E25)</f>
        <v>942.78</v>
      </c>
      <c r="F26" s="39">
        <f t="shared" si="5"/>
        <v>3955.88</v>
      </c>
      <c r="G26" s="4">
        <v>107</v>
      </c>
    </row>
    <row r="27" spans="1:10" ht="15" x14ac:dyDescent="0.25">
      <c r="A27" s="11">
        <v>6</v>
      </c>
      <c r="B27" s="12" t="s">
        <v>26</v>
      </c>
      <c r="C27" s="13"/>
      <c r="D27" s="36"/>
      <c r="E27" s="36"/>
      <c r="F27" s="36"/>
      <c r="G27" s="14"/>
    </row>
    <row r="28" spans="1:10" x14ac:dyDescent="0.2">
      <c r="A28" s="17"/>
      <c r="B28" s="18">
        <v>1</v>
      </c>
      <c r="C28" s="19" t="s">
        <v>28</v>
      </c>
      <c r="D28" s="37">
        <v>3638.4</v>
      </c>
      <c r="E28" s="37"/>
      <c r="F28" s="37">
        <f>SUM(D28:E28)</f>
        <v>3638.4</v>
      </c>
      <c r="G28" s="20"/>
    </row>
    <row r="29" spans="1:10" ht="15.75" thickBot="1" x14ac:dyDescent="0.3">
      <c r="A29" s="1"/>
      <c r="B29" s="2" t="s">
        <v>27</v>
      </c>
      <c r="C29" s="3"/>
      <c r="D29" s="38">
        <f>SUM(D28:D28)</f>
        <v>3638.4</v>
      </c>
      <c r="E29" s="38">
        <f>SUM(E28:E28)</f>
        <v>0</v>
      </c>
      <c r="F29" s="39">
        <f t="shared" ref="F29" si="6">SUM(D29:E29)</f>
        <v>3638.4</v>
      </c>
      <c r="G29" s="4">
        <v>59</v>
      </c>
    </row>
    <row r="30" spans="1:10" ht="15" x14ac:dyDescent="0.25">
      <c r="A30" s="11">
        <v>7</v>
      </c>
      <c r="B30" s="12" t="s">
        <v>29</v>
      </c>
      <c r="C30" s="13"/>
      <c r="D30" s="36"/>
      <c r="E30" s="36"/>
      <c r="F30" s="36"/>
      <c r="G30" s="14"/>
    </row>
    <row r="31" spans="1:10" x14ac:dyDescent="0.2">
      <c r="A31" s="17"/>
      <c r="B31" s="18">
        <v>1</v>
      </c>
      <c r="C31" s="19" t="s">
        <v>31</v>
      </c>
      <c r="D31" s="37"/>
      <c r="E31" s="37">
        <v>2000</v>
      </c>
      <c r="F31" s="37">
        <f t="shared" ref="F31:F33" si="7">SUM(D31:E31)</f>
        <v>2000</v>
      </c>
      <c r="G31" s="20"/>
    </row>
    <row r="32" spans="1:10" x14ac:dyDescent="0.2">
      <c r="A32" s="30"/>
      <c r="B32" s="31">
        <v>2</v>
      </c>
      <c r="C32" s="32" t="s">
        <v>44</v>
      </c>
      <c r="D32" s="41"/>
      <c r="E32" s="41">
        <v>250</v>
      </c>
      <c r="F32" s="37">
        <f t="shared" si="7"/>
        <v>250</v>
      </c>
      <c r="G32" s="33"/>
    </row>
    <row r="33" spans="1:7" ht="15.75" thickBot="1" x14ac:dyDescent="0.3">
      <c r="A33" s="1"/>
      <c r="B33" s="2" t="s">
        <v>30</v>
      </c>
      <c r="C33" s="3"/>
      <c r="D33" s="38">
        <f>SUM(D31:D31)</f>
        <v>0</v>
      </c>
      <c r="E33" s="38">
        <f>SUM(E31:E32)</f>
        <v>2250</v>
      </c>
      <c r="F33" s="39">
        <f t="shared" si="7"/>
        <v>2250</v>
      </c>
      <c r="G33" s="4">
        <v>71</v>
      </c>
    </row>
    <row r="34" spans="1:7" ht="15" x14ac:dyDescent="0.25">
      <c r="A34" s="11">
        <v>8</v>
      </c>
      <c r="B34" s="12" t="s">
        <v>32</v>
      </c>
      <c r="C34" s="13"/>
      <c r="D34" s="36"/>
      <c r="E34" s="36"/>
      <c r="F34" s="36"/>
      <c r="G34" s="14"/>
    </row>
    <row r="35" spans="1:7" x14ac:dyDescent="0.2">
      <c r="A35" s="17"/>
      <c r="B35" s="18">
        <v>1</v>
      </c>
      <c r="C35" s="19" t="s">
        <v>34</v>
      </c>
      <c r="D35" s="37"/>
      <c r="E35" s="37">
        <v>75.2</v>
      </c>
      <c r="F35" s="37">
        <f>SUM(D35:E35)</f>
        <v>75.2</v>
      </c>
      <c r="G35" s="20"/>
    </row>
    <row r="36" spans="1:7" x14ac:dyDescent="0.2">
      <c r="A36" s="17"/>
      <c r="B36" s="18">
        <v>2</v>
      </c>
      <c r="C36" s="19" t="s">
        <v>35</v>
      </c>
      <c r="D36" s="37"/>
      <c r="E36" s="37">
        <v>55.7</v>
      </c>
      <c r="F36" s="37">
        <f t="shared" ref="F36:F37" si="8">SUM(D36:E36)</f>
        <v>55.7</v>
      </c>
      <c r="G36" s="20"/>
    </row>
    <row r="37" spans="1:7" ht="15.75" thickBot="1" x14ac:dyDescent="0.3">
      <c r="A37" s="1"/>
      <c r="B37" s="2" t="s">
        <v>33</v>
      </c>
      <c r="C37" s="3"/>
      <c r="D37" s="38">
        <f>SUM(D35:D36)</f>
        <v>0</v>
      </c>
      <c r="E37" s="38">
        <f>SUM(E35:E36)</f>
        <v>130.9</v>
      </c>
      <c r="F37" s="39">
        <f t="shared" si="8"/>
        <v>130.9</v>
      </c>
      <c r="G37" s="4">
        <v>51</v>
      </c>
    </row>
    <row r="38" spans="1:7" ht="15" x14ac:dyDescent="0.25">
      <c r="A38" s="11">
        <v>9</v>
      </c>
      <c r="B38" s="12" t="s">
        <v>36</v>
      </c>
      <c r="C38" s="13"/>
      <c r="D38" s="36"/>
      <c r="E38" s="36"/>
      <c r="F38" s="36"/>
      <c r="G38" s="14"/>
    </row>
    <row r="39" spans="1:7" x14ac:dyDescent="0.2">
      <c r="A39" s="17"/>
      <c r="B39" s="18">
        <v>1</v>
      </c>
      <c r="C39" s="19" t="s">
        <v>38</v>
      </c>
      <c r="D39" s="37">
        <v>1114.7</v>
      </c>
      <c r="E39" s="37"/>
      <c r="F39" s="37">
        <f>SUM(D39:E39)</f>
        <v>1114.7</v>
      </c>
      <c r="G39" s="20"/>
    </row>
    <row r="40" spans="1:7" x14ac:dyDescent="0.2">
      <c r="A40" s="17"/>
      <c r="B40" s="18">
        <v>2</v>
      </c>
      <c r="C40" s="19" t="s">
        <v>39</v>
      </c>
      <c r="D40" s="37">
        <v>1662.8</v>
      </c>
      <c r="E40" s="37"/>
      <c r="F40" s="37">
        <f t="shared" ref="F40:F42" si="9">SUM(D40:E40)</f>
        <v>1662.8</v>
      </c>
      <c r="G40" s="20"/>
    </row>
    <row r="41" spans="1:7" x14ac:dyDescent="0.2">
      <c r="A41" s="17"/>
      <c r="B41" s="18">
        <v>3</v>
      </c>
      <c r="C41" s="19" t="s">
        <v>40</v>
      </c>
      <c r="D41" s="37">
        <v>5464</v>
      </c>
      <c r="E41" s="37"/>
      <c r="F41" s="37">
        <f t="shared" si="9"/>
        <v>5464</v>
      </c>
      <c r="G41" s="20"/>
    </row>
    <row r="42" spans="1:7" ht="15.75" thickBot="1" x14ac:dyDescent="0.3">
      <c r="A42" s="1"/>
      <c r="B42" s="2" t="s">
        <v>37</v>
      </c>
      <c r="C42" s="3"/>
      <c r="D42" s="38">
        <f>SUM(D39:D41)</f>
        <v>8241.5</v>
      </c>
      <c r="E42" s="38">
        <f>SUM(E39:E41)</f>
        <v>0</v>
      </c>
      <c r="F42" s="39">
        <f t="shared" si="9"/>
        <v>8241.5</v>
      </c>
      <c r="G42" s="4">
        <v>5</v>
      </c>
    </row>
    <row r="43" spans="1:7" ht="15.75" thickBot="1" x14ac:dyDescent="0.3">
      <c r="A43" s="22"/>
      <c r="B43" s="23" t="s">
        <v>45</v>
      </c>
      <c r="C43" s="24"/>
      <c r="D43" s="42">
        <f>D42+D37+D33+D29+D26+D20+D17+D12+D7</f>
        <v>18529</v>
      </c>
      <c r="E43" s="42">
        <f>E42+E37+E33+E29+E26+E20+E17+E12+E7</f>
        <v>7165.2900000000009</v>
      </c>
      <c r="F43" s="42">
        <f>F42+F37+F33+F29+F26+F20+F17+F12+F7</f>
        <v>25694.29</v>
      </c>
      <c r="G43" s="25">
        <f>SUM(G3:G42)</f>
        <v>632</v>
      </c>
    </row>
  </sheetData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Univerza na Primorskem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Metka Jež</dc:creator>
  <cp:lastModifiedBy>Jasmina Guštin Vatovec</cp:lastModifiedBy>
  <cp:lastPrinted>2019-01-22T12:48:03Z</cp:lastPrinted>
  <dcterms:created xsi:type="dcterms:W3CDTF">2017-12-21T08:12:38Z</dcterms:created>
  <dcterms:modified xsi:type="dcterms:W3CDTF">2019-12-05T13:51:06Z</dcterms:modified>
</cp:coreProperties>
</file>