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19\01_JN\06_JN_TISK\04_RD\"/>
    </mc:Choice>
  </mc:AlternateContent>
  <bookViews>
    <workbookView xWindow="0" yWindow="0" windowWidth="30720" windowHeight="13530"/>
  </bookViews>
  <sheets>
    <sheet name="Predračun" sheetId="4" r:id="rId1"/>
  </sheets>
  <calcPr calcId="162913"/>
</workbook>
</file>

<file path=xl/calcChain.xml><?xml version="1.0" encoding="utf-8"?>
<calcChain xmlns="http://schemas.openxmlformats.org/spreadsheetml/2006/main">
  <c r="F48" i="4" l="1"/>
  <c r="H48" i="4" s="1"/>
  <c r="F47" i="4"/>
  <c r="H47" i="4" s="1"/>
  <c r="F46" i="4"/>
  <c r="H46" i="4" s="1"/>
  <c r="F45" i="4"/>
  <c r="H45" i="4" s="1"/>
  <c r="F44" i="4"/>
  <c r="H44" i="4" s="1"/>
  <c r="F43" i="4"/>
  <c r="H43" i="4" s="1"/>
  <c r="F42" i="4"/>
  <c r="H42" i="4" s="1"/>
  <c r="F41" i="4"/>
  <c r="H41" i="4" s="1"/>
  <c r="F40" i="4"/>
  <c r="H40" i="4" s="1"/>
  <c r="F39" i="4"/>
  <c r="H39" i="4" s="1"/>
  <c r="F38" i="4"/>
  <c r="H38" i="4" s="1"/>
  <c r="F37" i="4"/>
  <c r="H37" i="4" s="1"/>
  <c r="F36" i="4"/>
  <c r="H36" i="4" s="1"/>
  <c r="F35" i="4"/>
  <c r="H35" i="4" s="1"/>
  <c r="F34" i="4"/>
  <c r="H34" i="4" s="1"/>
  <c r="F33" i="4"/>
  <c r="H33" i="4" s="1"/>
  <c r="F32" i="4"/>
  <c r="H32" i="4" s="1"/>
  <c r="F31" i="4"/>
  <c r="H31" i="4" s="1"/>
  <c r="F30" i="4"/>
  <c r="H30" i="4" s="1"/>
  <c r="F29" i="4"/>
  <c r="H29" i="4" s="1"/>
  <c r="F28" i="4"/>
  <c r="H28" i="4" s="1"/>
  <c r="F27" i="4"/>
  <c r="H27" i="4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8" i="4"/>
  <c r="H18" i="4" s="1"/>
  <c r="F17" i="4"/>
  <c r="H17" i="4" s="1"/>
  <c r="F16" i="4"/>
  <c r="H16" i="4" s="1"/>
  <c r="H49" i="4" l="1"/>
</calcChain>
</file>

<file path=xl/sharedStrings.xml><?xml version="1.0" encoding="utf-8"?>
<sst xmlns="http://schemas.openxmlformats.org/spreadsheetml/2006/main" count="116" uniqueCount="70">
  <si>
    <t>kos</t>
  </si>
  <si>
    <t>Znanstvena revija 1</t>
  </si>
  <si>
    <t>Znanstvena revija 2</t>
  </si>
  <si>
    <t>Znanstvena revija 3</t>
  </si>
  <si>
    <t>Monografija 1</t>
  </si>
  <si>
    <t>Monografija 2</t>
  </si>
  <si>
    <t>Monografija 3</t>
  </si>
  <si>
    <t>OPIS (iz tehničnih specifikacij)</t>
  </si>
  <si>
    <t>Brošura 1</t>
  </si>
  <si>
    <t>Brošura 2</t>
  </si>
  <si>
    <t>Brošura 3</t>
  </si>
  <si>
    <t>Brošura 4</t>
  </si>
  <si>
    <t>Letak 1</t>
  </si>
  <si>
    <t>Letak 2</t>
  </si>
  <si>
    <t>Letak 3</t>
  </si>
  <si>
    <t>Zgibanka 1</t>
  </si>
  <si>
    <t>Zgibanka 2</t>
  </si>
  <si>
    <t>Zgibanka 3</t>
  </si>
  <si>
    <t>Zgibanka 4</t>
  </si>
  <si>
    <t>Plakat 1</t>
  </si>
  <si>
    <t>Plakat 2</t>
  </si>
  <si>
    <t>Plakat 3</t>
  </si>
  <si>
    <t>Vizitka 1</t>
  </si>
  <si>
    <t>Pisalni blok 1</t>
  </si>
  <si>
    <t>Pisalni blok 2</t>
  </si>
  <si>
    <t>EM                     (enota mere)</t>
  </si>
  <si>
    <t>Zap. št.</t>
  </si>
  <si>
    <t>Brošura 5</t>
  </si>
  <si>
    <t>Monografija 4</t>
  </si>
  <si>
    <t>Monografija 5</t>
  </si>
  <si>
    <t>Monografija 6</t>
  </si>
  <si>
    <t>Vizitka 2</t>
  </si>
  <si>
    <t>Zbornik</t>
  </si>
  <si>
    <t>8 X 250</t>
  </si>
  <si>
    <t>16 X 300</t>
  </si>
  <si>
    <t>8 X 100</t>
  </si>
  <si>
    <t>16 X 100</t>
  </si>
  <si>
    <t>16 X 200</t>
  </si>
  <si>
    <t>12 X 500</t>
  </si>
  <si>
    <t>20 X 1000</t>
  </si>
  <si>
    <t>Vprašalnik 1</t>
  </si>
  <si>
    <t>Vprašalnik 2</t>
  </si>
  <si>
    <t>Mapa</t>
  </si>
  <si>
    <t>8 X 2000</t>
  </si>
  <si>
    <t>8 X 200</t>
  </si>
  <si>
    <t>32 X 500</t>
  </si>
  <si>
    <t>20 X 2000</t>
  </si>
  <si>
    <t>16 X 500</t>
  </si>
  <si>
    <t>10 X 2000</t>
  </si>
  <si>
    <t>40 X 500</t>
  </si>
  <si>
    <t>32 X 200</t>
  </si>
  <si>
    <t>32 X 100</t>
  </si>
  <si>
    <t>300 X 100</t>
  </si>
  <si>
    <t>40 X 200</t>
  </si>
  <si>
    <t>20 X 500</t>
  </si>
  <si>
    <t>Brošura 6</t>
  </si>
  <si>
    <t>OBRAZEC št. 1</t>
  </si>
  <si>
    <t>PREDRAČUN št. _________________</t>
  </si>
  <si>
    <t xml:space="preserve">OCENJENA KOLIČINA za obdobje 4 let               (število naročil x naklada) </t>
  </si>
  <si>
    <t>OCENJENA KOLIČINA za obdobje 4 let                  (skupaj)</t>
  </si>
  <si>
    <t>CENA na EM                               (EUR brez DDV)</t>
  </si>
  <si>
    <t>VREDNOST         (EUR brez DDV)</t>
  </si>
  <si>
    <t>SKUPNA VREDNOST:</t>
  </si>
  <si>
    <t>Ponudnik vpiše ceno za posamezno postavko v skladu z zahtevami iz tehničnih specifikacij in razpisne dokumentacije. Ponudnik mora ponuditi storitve v celoti. V nasprotnem primeru bo ponudba izločena.</t>
  </si>
  <si>
    <t>Z razpisno dokumentacijo smo seznanjeni in se z njo v celoti strinjamo. Ponujena storitev izpolnjuje pogoje iz priloženih specifikacij.</t>
  </si>
  <si>
    <t>Kraj in datum:</t>
  </si>
  <si>
    <t>Podpis odgovorne osebe ponudnika:</t>
  </si>
  <si>
    <t>Univerza na Primorskem</t>
  </si>
  <si>
    <t>Storitve tiska in tiskanega materiala za potrebe Univerze na Primorskem za obdobje štirih let</t>
  </si>
  <si>
    <t>Ponudnik: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</si>
</sst>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26"/>
      <name val="Tahoma"/>
      <family val="2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</borders>
  <cellStyleXfs count="7">
    <xf numFmtId="0" fontId="0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3" fillId="2" borderId="0">
      <alignment horizontal="center" wrapText="1"/>
    </xf>
    <xf numFmtId="0" fontId="2" fillId="2" borderId="0">
      <alignment horizontal="center" vertical="center" wrapText="1"/>
    </xf>
  </cellStyleXfs>
  <cellXfs count="66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/>
    </xf>
    <xf numFmtId="4" fontId="7" fillId="0" borderId="0" xfId="0" applyNumberFormat="1" applyFont="1" applyFill="1" applyBorder="1" applyAlignment="1">
      <alignment horizontal="right"/>
    </xf>
    <xf numFmtId="0" fontId="11" fillId="3" borderId="1" xfId="1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Border="1"/>
    <xf numFmtId="2" fontId="11" fillId="3" borderId="1" xfId="1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0" borderId="0" xfId="1" applyBorder="1"/>
    <xf numFmtId="0" fontId="6" fillId="0" borderId="0" xfId="1" applyBorder="1" applyAlignment="1">
      <alignment horizontal="center"/>
    </xf>
    <xf numFmtId="0" fontId="6" fillId="0" borderId="0" xfId="1" applyBorder="1" applyAlignment="1">
      <alignment horizontal="left"/>
    </xf>
    <xf numFmtId="0" fontId="6" fillId="0" borderId="0" xfId="1" applyBorder="1" applyAlignment="1">
      <alignment horizontal="right"/>
    </xf>
    <xf numFmtId="0" fontId="10" fillId="0" borderId="0" xfId="0" applyFont="1" applyBorder="1"/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8" fillId="3" borderId="2" xfId="0" applyFont="1" applyFill="1" applyBorder="1" applyAlignment="1">
      <alignment horizontal="left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right"/>
    </xf>
    <xf numFmtId="3" fontId="9" fillId="0" borderId="4" xfId="0" applyNumberFormat="1" applyFont="1" applyFill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right"/>
    </xf>
    <xf numFmtId="3" fontId="9" fillId="0" borderId="6" xfId="0" applyNumberFormat="1" applyFont="1" applyFill="1" applyBorder="1" applyAlignment="1">
      <alignment horizontal="right"/>
    </xf>
    <xf numFmtId="4" fontId="9" fillId="0" borderId="6" xfId="0" applyNumberFormat="1" applyFont="1" applyBorder="1" applyAlignment="1">
      <alignment horizontal="right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/>
    </xf>
    <xf numFmtId="3" fontId="9" fillId="0" borderId="8" xfId="0" applyNumberFormat="1" applyFont="1" applyFill="1" applyBorder="1" applyAlignment="1">
      <alignment horizontal="right"/>
    </xf>
    <xf numFmtId="4" fontId="9" fillId="0" borderId="8" xfId="0" applyNumberFormat="1" applyFont="1" applyBorder="1" applyAlignment="1">
      <alignment horizontal="right"/>
    </xf>
    <xf numFmtId="4" fontId="9" fillId="3" borderId="2" xfId="0" applyNumberFormat="1" applyFont="1" applyFill="1" applyBorder="1" applyAlignment="1">
      <alignment horizontal="right"/>
    </xf>
    <xf numFmtId="0" fontId="9" fillId="0" borderId="11" xfId="0" applyFont="1" applyBorder="1" applyAlignment="1">
      <alignment horizontal="center"/>
    </xf>
    <xf numFmtId="49" fontId="5" fillId="0" borderId="11" xfId="2" applyNumberFormat="1" applyFont="1" applyFill="1" applyBorder="1" applyAlignment="1">
      <alignment vertical="center" wrapText="1"/>
    </xf>
    <xf numFmtId="4" fontId="9" fillId="0" borderId="12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4" fontId="9" fillId="0" borderId="14" xfId="0" applyNumberFormat="1" applyFont="1" applyBorder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/>
    <xf numFmtId="0" fontId="10" fillId="3" borderId="9" xfId="0" applyFont="1" applyFill="1" applyBorder="1" applyAlignment="1">
      <alignment horizontal="right"/>
    </xf>
    <xf numFmtId="0" fontId="10" fillId="3" borderId="10" xfId="0" applyFont="1" applyFill="1" applyBorder="1" applyAlignment="1">
      <alignment horizontal="right"/>
    </xf>
    <xf numFmtId="0" fontId="9" fillId="0" borderId="0" xfId="0" applyFont="1" applyBorder="1" applyAlignment="1">
      <alignment horizontal="justify"/>
    </xf>
    <xf numFmtId="0" fontId="9" fillId="0" borderId="0" xfId="0" applyFont="1" applyAlignment="1">
      <alignment wrapText="1"/>
    </xf>
    <xf numFmtId="0" fontId="15" fillId="0" borderId="0" xfId="0" applyFont="1" applyAlignment="1">
      <alignment horizontal="left" vertical="center" indent="15"/>
    </xf>
    <xf numFmtId="0" fontId="15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</cellXfs>
  <cellStyles count="7">
    <cellStyle name="Excel Built-in Normal" xfId="1"/>
    <cellStyle name="Navadno" xfId="0" builtinId="0"/>
    <cellStyle name="Navadno 2" xfId="2"/>
    <cellStyle name="Navadno 3" xfId="3"/>
    <cellStyle name="Navadno 3 2" xfId="4"/>
    <cellStyle name="Slog 1" xfId="5"/>
    <cellStyle name="Slog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5"/>
  <sheetViews>
    <sheetView tabSelected="1" zoomScaleNormal="100" workbookViewId="0">
      <selection activeCell="F11" sqref="F11"/>
    </sheetView>
  </sheetViews>
  <sheetFormatPr defaultRowHeight="15" x14ac:dyDescent="0.25"/>
  <cols>
    <col min="1" max="1" width="3.28515625" style="2" customWidth="1"/>
    <col min="2" max="2" width="5.42578125" style="1" customWidth="1"/>
    <col min="3" max="3" width="36.85546875" style="2" customWidth="1"/>
    <col min="4" max="4" width="13.42578125" style="30" customWidth="1"/>
    <col min="5" max="5" width="15" style="30" customWidth="1"/>
    <col min="6" max="6" width="13.42578125" style="31" customWidth="1"/>
    <col min="7" max="7" width="17.42578125" style="2" customWidth="1"/>
    <col min="8" max="8" width="19.5703125" style="2" customWidth="1"/>
    <col min="9" max="16384" width="9.140625" style="2"/>
  </cols>
  <sheetData>
    <row r="1" spans="2:8" s="16" customFormat="1" ht="14.25" x14ac:dyDescent="0.2">
      <c r="B1" s="17"/>
      <c r="D1" s="15"/>
      <c r="E1" s="13"/>
    </row>
    <row r="2" spans="2:8" s="63" customFormat="1" ht="12.75" x14ac:dyDescent="0.2">
      <c r="B2" s="61" t="s">
        <v>67</v>
      </c>
      <c r="D2" s="60"/>
      <c r="E2" s="62"/>
      <c r="H2" s="65" t="s">
        <v>68</v>
      </c>
    </row>
    <row r="3" spans="2:8" s="63" customFormat="1" ht="12.75" x14ac:dyDescent="0.2">
      <c r="B3" s="64"/>
      <c r="C3" s="61"/>
      <c r="D3" s="60"/>
      <c r="E3" s="62"/>
      <c r="H3" s="65"/>
    </row>
    <row r="4" spans="2:8" s="63" customFormat="1" ht="12.75" x14ac:dyDescent="0.2">
      <c r="B4" s="64"/>
      <c r="C4" s="61"/>
      <c r="D4" s="60"/>
      <c r="E4" s="62"/>
      <c r="H4" s="65"/>
    </row>
    <row r="5" spans="2:8" s="63" customFormat="1" ht="12.75" x14ac:dyDescent="0.2">
      <c r="B5" s="64"/>
      <c r="C5" s="61"/>
      <c r="D5" s="60"/>
      <c r="E5" s="62"/>
      <c r="H5" s="65"/>
    </row>
    <row r="6" spans="2:8" s="63" customFormat="1" ht="12.75" x14ac:dyDescent="0.2">
      <c r="B6" s="64"/>
      <c r="C6" s="61"/>
      <c r="D6" s="60"/>
      <c r="E6" s="62"/>
      <c r="H6" s="65"/>
    </row>
    <row r="7" spans="2:8" s="63" customFormat="1" ht="12.75" x14ac:dyDescent="0.2">
      <c r="B7" s="64"/>
      <c r="C7" s="61"/>
      <c r="D7" s="60"/>
      <c r="E7" s="62"/>
      <c r="H7" s="65"/>
    </row>
    <row r="8" spans="2:8" s="16" customFormat="1" ht="14.25" x14ac:dyDescent="0.2">
      <c r="B8" s="17"/>
      <c r="D8" s="15"/>
      <c r="E8" s="13"/>
    </row>
    <row r="9" spans="2:8" s="16" customFormat="1" ht="15.75" x14ac:dyDescent="0.25">
      <c r="B9" s="18" t="s">
        <v>56</v>
      </c>
      <c r="D9" s="19"/>
      <c r="F9" s="20" t="s">
        <v>69</v>
      </c>
      <c r="G9" s="21"/>
    </row>
    <row r="10" spans="2:8" s="16" customFormat="1" ht="15.75" x14ac:dyDescent="0.25">
      <c r="B10" s="18"/>
      <c r="D10" s="19"/>
      <c r="E10" s="20"/>
      <c r="F10" s="21"/>
      <c r="G10" s="21"/>
    </row>
    <row r="11" spans="2:8" s="16" customFormat="1" x14ac:dyDescent="0.2">
      <c r="B11" s="21"/>
      <c r="D11" s="19"/>
      <c r="E11" s="19"/>
      <c r="F11" s="21"/>
      <c r="G11" s="21"/>
    </row>
    <row r="12" spans="2:8" s="16" customFormat="1" ht="15.75" x14ac:dyDescent="0.25">
      <c r="B12" s="18" t="s">
        <v>57</v>
      </c>
      <c r="D12" s="19"/>
      <c r="E12" s="19"/>
      <c r="F12" s="21"/>
      <c r="G12" s="21"/>
    </row>
    <row r="13" spans="2:8" s="16" customFormat="1" ht="15.75" x14ac:dyDescent="0.25">
      <c r="B13" s="17"/>
      <c r="C13" s="18"/>
      <c r="D13" s="19"/>
      <c r="E13" s="19"/>
      <c r="F13" s="21"/>
      <c r="G13" s="21"/>
    </row>
    <row r="14" spans="2:8" s="24" customFormat="1" ht="15" customHeight="1" x14ac:dyDescent="0.25">
      <c r="B14" s="25"/>
      <c r="C14" s="3"/>
      <c r="D14" s="26"/>
      <c r="E14" s="26"/>
      <c r="F14" s="27"/>
      <c r="G14" s="25"/>
      <c r="H14" s="25"/>
    </row>
    <row r="15" spans="2:8" s="13" customFormat="1" ht="73.5" customHeight="1" x14ac:dyDescent="0.2">
      <c r="B15" s="23" t="s">
        <v>26</v>
      </c>
      <c r="C15" s="32" t="s">
        <v>7</v>
      </c>
      <c r="D15" s="12" t="s">
        <v>25</v>
      </c>
      <c r="E15" s="22" t="s">
        <v>58</v>
      </c>
      <c r="F15" s="22" t="s">
        <v>59</v>
      </c>
      <c r="G15" s="12" t="s">
        <v>60</v>
      </c>
      <c r="H15" s="12" t="s">
        <v>61</v>
      </c>
    </row>
    <row r="16" spans="2:8" s="16" customFormat="1" ht="16.5" customHeight="1" x14ac:dyDescent="0.25">
      <c r="B16" s="4">
        <v>1</v>
      </c>
      <c r="C16" s="6" t="s">
        <v>1</v>
      </c>
      <c r="D16" s="33" t="s">
        <v>0</v>
      </c>
      <c r="E16" s="34" t="s">
        <v>33</v>
      </c>
      <c r="F16" s="35">
        <f>8 * 250</f>
        <v>2000</v>
      </c>
      <c r="G16" s="36">
        <v>0</v>
      </c>
      <c r="H16" s="48">
        <f>+F16*G16</f>
        <v>0</v>
      </c>
    </row>
    <row r="17" spans="2:8" s="16" customFormat="1" x14ac:dyDescent="0.2">
      <c r="B17" s="4">
        <v>2</v>
      </c>
      <c r="C17" s="5" t="s">
        <v>2</v>
      </c>
      <c r="D17" s="37" t="s">
        <v>0</v>
      </c>
      <c r="E17" s="38" t="s">
        <v>34</v>
      </c>
      <c r="F17" s="39">
        <f>16 * 300</f>
        <v>4800</v>
      </c>
      <c r="G17" s="40">
        <v>0</v>
      </c>
      <c r="H17" s="49">
        <f t="shared" ref="H17:H48" si="0">+F17*G17</f>
        <v>0</v>
      </c>
    </row>
    <row r="18" spans="2:8" s="16" customFormat="1" x14ac:dyDescent="0.2">
      <c r="B18" s="4">
        <v>3</v>
      </c>
      <c r="C18" s="5" t="s">
        <v>3</v>
      </c>
      <c r="D18" s="37" t="s">
        <v>0</v>
      </c>
      <c r="E18" s="38" t="s">
        <v>35</v>
      </c>
      <c r="F18" s="39">
        <f>8 * 100</f>
        <v>800</v>
      </c>
      <c r="G18" s="40">
        <v>0</v>
      </c>
      <c r="H18" s="49">
        <f t="shared" si="0"/>
        <v>0</v>
      </c>
    </row>
    <row r="19" spans="2:8" s="16" customFormat="1" x14ac:dyDescent="0.25">
      <c r="B19" s="4">
        <v>4</v>
      </c>
      <c r="C19" s="6" t="s">
        <v>32</v>
      </c>
      <c r="D19" s="37" t="s">
        <v>0</v>
      </c>
      <c r="E19" s="38" t="s">
        <v>36</v>
      </c>
      <c r="F19" s="39">
        <f>16*100</f>
        <v>1600</v>
      </c>
      <c r="G19" s="40">
        <v>0</v>
      </c>
      <c r="H19" s="49">
        <f t="shared" si="0"/>
        <v>0</v>
      </c>
    </row>
    <row r="20" spans="2:8" s="16" customFormat="1" x14ac:dyDescent="0.25">
      <c r="B20" s="4">
        <v>5</v>
      </c>
      <c r="C20" s="7" t="s">
        <v>4</v>
      </c>
      <c r="D20" s="37" t="s">
        <v>0</v>
      </c>
      <c r="E20" s="38" t="s">
        <v>44</v>
      </c>
      <c r="F20" s="39">
        <f>8*200</f>
        <v>1600</v>
      </c>
      <c r="G20" s="40">
        <v>0</v>
      </c>
      <c r="H20" s="49">
        <f t="shared" si="0"/>
        <v>0</v>
      </c>
    </row>
    <row r="21" spans="2:8" s="16" customFormat="1" x14ac:dyDescent="0.2">
      <c r="B21" s="4">
        <v>6</v>
      </c>
      <c r="C21" s="5" t="s">
        <v>5</v>
      </c>
      <c r="D21" s="37" t="s">
        <v>0</v>
      </c>
      <c r="E21" s="38" t="s">
        <v>37</v>
      </c>
      <c r="F21" s="39">
        <f>16*200</f>
        <v>3200</v>
      </c>
      <c r="G21" s="40">
        <v>0</v>
      </c>
      <c r="H21" s="49">
        <f t="shared" si="0"/>
        <v>0</v>
      </c>
    </row>
    <row r="22" spans="2:8" s="16" customFormat="1" x14ac:dyDescent="0.2">
      <c r="B22" s="4">
        <v>7</v>
      </c>
      <c r="C22" s="5" t="s">
        <v>6</v>
      </c>
      <c r="D22" s="37" t="s">
        <v>0</v>
      </c>
      <c r="E22" s="38" t="s">
        <v>37</v>
      </c>
      <c r="F22" s="39">
        <f>16*200</f>
        <v>3200</v>
      </c>
      <c r="G22" s="40">
        <v>0</v>
      </c>
      <c r="H22" s="49">
        <f t="shared" si="0"/>
        <v>0</v>
      </c>
    </row>
    <row r="23" spans="2:8" s="16" customFormat="1" x14ac:dyDescent="0.2">
      <c r="B23" s="4">
        <v>8</v>
      </c>
      <c r="C23" s="5" t="s">
        <v>28</v>
      </c>
      <c r="D23" s="37" t="s">
        <v>0</v>
      </c>
      <c r="E23" s="38" t="s">
        <v>37</v>
      </c>
      <c r="F23" s="39">
        <f>16*200</f>
        <v>3200</v>
      </c>
      <c r="G23" s="40">
        <v>0</v>
      </c>
      <c r="H23" s="49">
        <f t="shared" si="0"/>
        <v>0</v>
      </c>
    </row>
    <row r="24" spans="2:8" s="16" customFormat="1" x14ac:dyDescent="0.2">
      <c r="B24" s="4">
        <v>9</v>
      </c>
      <c r="C24" s="5" t="s">
        <v>29</v>
      </c>
      <c r="D24" s="37" t="s">
        <v>0</v>
      </c>
      <c r="E24" s="38" t="s">
        <v>37</v>
      </c>
      <c r="F24" s="39">
        <f>16*200</f>
        <v>3200</v>
      </c>
      <c r="G24" s="40">
        <v>0</v>
      </c>
      <c r="H24" s="49">
        <f t="shared" si="0"/>
        <v>0</v>
      </c>
    </row>
    <row r="25" spans="2:8" s="16" customFormat="1" x14ac:dyDescent="0.2">
      <c r="B25" s="4">
        <v>10</v>
      </c>
      <c r="C25" s="5" t="s">
        <v>30</v>
      </c>
      <c r="D25" s="37" t="s">
        <v>0</v>
      </c>
      <c r="E25" s="38" t="s">
        <v>37</v>
      </c>
      <c r="F25" s="39">
        <f>16*200</f>
        <v>3200</v>
      </c>
      <c r="G25" s="40">
        <v>0</v>
      </c>
      <c r="H25" s="49">
        <f t="shared" si="0"/>
        <v>0</v>
      </c>
    </row>
    <row r="26" spans="2:8" s="16" customFormat="1" x14ac:dyDescent="0.2">
      <c r="B26" s="4">
        <v>11</v>
      </c>
      <c r="C26" s="5" t="s">
        <v>8</v>
      </c>
      <c r="D26" s="37" t="s">
        <v>0</v>
      </c>
      <c r="E26" s="38" t="s">
        <v>43</v>
      </c>
      <c r="F26" s="39">
        <f>8*2000</f>
        <v>16000</v>
      </c>
      <c r="G26" s="40">
        <v>0</v>
      </c>
      <c r="H26" s="49">
        <f t="shared" si="0"/>
        <v>0</v>
      </c>
    </row>
    <row r="27" spans="2:8" s="16" customFormat="1" x14ac:dyDescent="0.2">
      <c r="B27" s="4">
        <v>12</v>
      </c>
      <c r="C27" s="5" t="s">
        <v>9</v>
      </c>
      <c r="D27" s="37" t="s">
        <v>0</v>
      </c>
      <c r="E27" s="38" t="s">
        <v>38</v>
      </c>
      <c r="F27" s="39">
        <f>12*500</f>
        <v>6000</v>
      </c>
      <c r="G27" s="40">
        <v>0</v>
      </c>
      <c r="H27" s="49">
        <f t="shared" si="0"/>
        <v>0</v>
      </c>
    </row>
    <row r="28" spans="2:8" s="16" customFormat="1" x14ac:dyDescent="0.2">
      <c r="B28" s="4">
        <v>12</v>
      </c>
      <c r="C28" s="5" t="s">
        <v>10</v>
      </c>
      <c r="D28" s="37" t="s">
        <v>0</v>
      </c>
      <c r="E28" s="38" t="s">
        <v>37</v>
      </c>
      <c r="F28" s="39">
        <f>16*200</f>
        <v>3200</v>
      </c>
      <c r="G28" s="40">
        <v>0</v>
      </c>
      <c r="H28" s="49">
        <f t="shared" si="0"/>
        <v>0</v>
      </c>
    </row>
    <row r="29" spans="2:8" s="16" customFormat="1" x14ac:dyDescent="0.2">
      <c r="B29" s="4">
        <v>14</v>
      </c>
      <c r="C29" s="5" t="s">
        <v>11</v>
      </c>
      <c r="D29" s="37" t="s">
        <v>0</v>
      </c>
      <c r="E29" s="38" t="s">
        <v>37</v>
      </c>
      <c r="F29" s="39">
        <f>16*200</f>
        <v>3200</v>
      </c>
      <c r="G29" s="40">
        <v>0</v>
      </c>
      <c r="H29" s="49">
        <f t="shared" si="0"/>
        <v>0</v>
      </c>
    </row>
    <row r="30" spans="2:8" s="16" customFormat="1" x14ac:dyDescent="0.2">
      <c r="B30" s="4">
        <v>15</v>
      </c>
      <c r="C30" s="5" t="s">
        <v>27</v>
      </c>
      <c r="D30" s="37" t="s">
        <v>0</v>
      </c>
      <c r="E30" s="38" t="s">
        <v>37</v>
      </c>
      <c r="F30" s="39">
        <f>16*200</f>
        <v>3200</v>
      </c>
      <c r="G30" s="40">
        <v>0</v>
      </c>
      <c r="H30" s="49">
        <f t="shared" si="0"/>
        <v>0</v>
      </c>
    </row>
    <row r="31" spans="2:8" s="16" customFormat="1" x14ac:dyDescent="0.2">
      <c r="B31" s="4">
        <v>16</v>
      </c>
      <c r="C31" s="5" t="s">
        <v>55</v>
      </c>
      <c r="D31" s="37" t="s">
        <v>0</v>
      </c>
      <c r="E31" s="38" t="s">
        <v>37</v>
      </c>
      <c r="F31" s="39">
        <f>16*200</f>
        <v>3200</v>
      </c>
      <c r="G31" s="40">
        <v>0</v>
      </c>
      <c r="H31" s="49">
        <f t="shared" si="0"/>
        <v>0</v>
      </c>
    </row>
    <row r="32" spans="2:8" s="16" customFormat="1" x14ac:dyDescent="0.2">
      <c r="B32" s="4">
        <v>17</v>
      </c>
      <c r="C32" s="5" t="s">
        <v>12</v>
      </c>
      <c r="D32" s="37" t="s">
        <v>0</v>
      </c>
      <c r="E32" s="38" t="s">
        <v>45</v>
      </c>
      <c r="F32" s="39">
        <f>32*500</f>
        <v>16000</v>
      </c>
      <c r="G32" s="40">
        <v>0</v>
      </c>
      <c r="H32" s="49">
        <f t="shared" si="0"/>
        <v>0</v>
      </c>
    </row>
    <row r="33" spans="2:8" s="16" customFormat="1" x14ac:dyDescent="0.2">
      <c r="B33" s="4">
        <v>18</v>
      </c>
      <c r="C33" s="5" t="s">
        <v>13</v>
      </c>
      <c r="D33" s="37" t="s">
        <v>0</v>
      </c>
      <c r="E33" s="38" t="s">
        <v>46</v>
      </c>
      <c r="F33" s="39">
        <f>20*2000</f>
        <v>40000</v>
      </c>
      <c r="G33" s="40">
        <v>0</v>
      </c>
      <c r="H33" s="49">
        <f t="shared" si="0"/>
        <v>0</v>
      </c>
    </row>
    <row r="34" spans="2:8" s="16" customFormat="1" x14ac:dyDescent="0.2">
      <c r="B34" s="4">
        <v>19</v>
      </c>
      <c r="C34" s="5" t="s">
        <v>14</v>
      </c>
      <c r="D34" s="37" t="s">
        <v>0</v>
      </c>
      <c r="E34" s="38" t="s">
        <v>39</v>
      </c>
      <c r="F34" s="39">
        <f>20*1000</f>
        <v>20000</v>
      </c>
      <c r="G34" s="40">
        <v>0</v>
      </c>
      <c r="H34" s="49">
        <f t="shared" si="0"/>
        <v>0</v>
      </c>
    </row>
    <row r="35" spans="2:8" s="16" customFormat="1" x14ac:dyDescent="0.2">
      <c r="B35" s="4">
        <v>20</v>
      </c>
      <c r="C35" s="5" t="s">
        <v>40</v>
      </c>
      <c r="D35" s="37" t="s">
        <v>0</v>
      </c>
      <c r="E35" s="38" t="s">
        <v>47</v>
      </c>
      <c r="F35" s="39">
        <f>16*500</f>
        <v>8000</v>
      </c>
      <c r="G35" s="40">
        <v>0</v>
      </c>
      <c r="H35" s="49">
        <f t="shared" si="0"/>
        <v>0</v>
      </c>
    </row>
    <row r="36" spans="2:8" s="16" customFormat="1" x14ac:dyDescent="0.2">
      <c r="B36" s="4">
        <v>21</v>
      </c>
      <c r="C36" s="5" t="s">
        <v>41</v>
      </c>
      <c r="D36" s="37" t="s">
        <v>0</v>
      </c>
      <c r="E36" s="38" t="s">
        <v>45</v>
      </c>
      <c r="F36" s="39">
        <f>32*500</f>
        <v>16000</v>
      </c>
      <c r="G36" s="40">
        <v>0</v>
      </c>
      <c r="H36" s="49">
        <f t="shared" si="0"/>
        <v>0</v>
      </c>
    </row>
    <row r="37" spans="2:8" s="16" customFormat="1" x14ac:dyDescent="0.2">
      <c r="B37" s="4">
        <v>22</v>
      </c>
      <c r="C37" s="5" t="s">
        <v>15</v>
      </c>
      <c r="D37" s="37" t="s">
        <v>0</v>
      </c>
      <c r="E37" s="38" t="s">
        <v>48</v>
      </c>
      <c r="F37" s="39">
        <f>10*2000</f>
        <v>20000</v>
      </c>
      <c r="G37" s="40">
        <v>0</v>
      </c>
      <c r="H37" s="49">
        <f t="shared" si="0"/>
        <v>0</v>
      </c>
    </row>
    <row r="38" spans="2:8" s="16" customFormat="1" x14ac:dyDescent="0.2">
      <c r="B38" s="4">
        <v>23</v>
      </c>
      <c r="C38" s="5" t="s">
        <v>16</v>
      </c>
      <c r="D38" s="37" t="s">
        <v>0</v>
      </c>
      <c r="E38" s="38" t="s">
        <v>49</v>
      </c>
      <c r="F38" s="39">
        <f>40*500</f>
        <v>20000</v>
      </c>
      <c r="G38" s="40">
        <v>0</v>
      </c>
      <c r="H38" s="49">
        <f t="shared" si="0"/>
        <v>0</v>
      </c>
    </row>
    <row r="39" spans="2:8" s="16" customFormat="1" x14ac:dyDescent="0.2">
      <c r="B39" s="4">
        <v>24</v>
      </c>
      <c r="C39" s="5" t="s">
        <v>17</v>
      </c>
      <c r="D39" s="37" t="s">
        <v>0</v>
      </c>
      <c r="E39" s="38" t="s">
        <v>49</v>
      </c>
      <c r="F39" s="39">
        <f>40*500</f>
        <v>20000</v>
      </c>
      <c r="G39" s="40">
        <v>0</v>
      </c>
      <c r="H39" s="49">
        <f t="shared" si="0"/>
        <v>0</v>
      </c>
    </row>
    <row r="40" spans="2:8" s="16" customFormat="1" x14ac:dyDescent="0.2">
      <c r="B40" s="4">
        <v>25</v>
      </c>
      <c r="C40" s="5" t="s">
        <v>18</v>
      </c>
      <c r="D40" s="37" t="s">
        <v>0</v>
      </c>
      <c r="E40" s="38" t="s">
        <v>47</v>
      </c>
      <c r="F40" s="39">
        <f>16*500</f>
        <v>8000</v>
      </c>
      <c r="G40" s="40">
        <v>0</v>
      </c>
      <c r="H40" s="49">
        <f t="shared" si="0"/>
        <v>0</v>
      </c>
    </row>
    <row r="41" spans="2:8" s="16" customFormat="1" x14ac:dyDescent="0.2">
      <c r="B41" s="4">
        <v>26</v>
      </c>
      <c r="C41" s="5" t="s">
        <v>19</v>
      </c>
      <c r="D41" s="37" t="s">
        <v>0</v>
      </c>
      <c r="E41" s="38" t="s">
        <v>50</v>
      </c>
      <c r="F41" s="39">
        <f>32*200</f>
        <v>6400</v>
      </c>
      <c r="G41" s="40">
        <v>0</v>
      </c>
      <c r="H41" s="49">
        <f t="shared" si="0"/>
        <v>0</v>
      </c>
    </row>
    <row r="42" spans="2:8" s="16" customFormat="1" x14ac:dyDescent="0.2">
      <c r="B42" s="4">
        <v>27</v>
      </c>
      <c r="C42" s="5" t="s">
        <v>20</v>
      </c>
      <c r="D42" s="37" t="s">
        <v>0</v>
      </c>
      <c r="E42" s="38" t="s">
        <v>51</v>
      </c>
      <c r="F42" s="39">
        <f>32*100</f>
        <v>3200</v>
      </c>
      <c r="G42" s="40">
        <v>0</v>
      </c>
      <c r="H42" s="49">
        <f t="shared" si="0"/>
        <v>0</v>
      </c>
    </row>
    <row r="43" spans="2:8" s="16" customFormat="1" x14ac:dyDescent="0.2">
      <c r="B43" s="4">
        <v>28</v>
      </c>
      <c r="C43" s="5" t="s">
        <v>21</v>
      </c>
      <c r="D43" s="37" t="s">
        <v>0</v>
      </c>
      <c r="E43" s="38" t="s">
        <v>36</v>
      </c>
      <c r="F43" s="39">
        <f>16*100</f>
        <v>1600</v>
      </c>
      <c r="G43" s="40">
        <v>0</v>
      </c>
      <c r="H43" s="49">
        <f t="shared" si="0"/>
        <v>0</v>
      </c>
    </row>
    <row r="44" spans="2:8" s="16" customFormat="1" x14ac:dyDescent="0.2">
      <c r="B44" s="4">
        <v>29</v>
      </c>
      <c r="C44" s="5" t="s">
        <v>22</v>
      </c>
      <c r="D44" s="37" t="s">
        <v>0</v>
      </c>
      <c r="E44" s="38" t="s">
        <v>52</v>
      </c>
      <c r="F44" s="39">
        <f>300*100</f>
        <v>30000</v>
      </c>
      <c r="G44" s="40">
        <v>0</v>
      </c>
      <c r="H44" s="49">
        <f t="shared" si="0"/>
        <v>0</v>
      </c>
    </row>
    <row r="45" spans="2:8" s="16" customFormat="1" x14ac:dyDescent="0.2">
      <c r="B45" s="4">
        <v>30</v>
      </c>
      <c r="C45" s="5" t="s">
        <v>31</v>
      </c>
      <c r="D45" s="37" t="s">
        <v>0</v>
      </c>
      <c r="E45" s="38" t="s">
        <v>53</v>
      </c>
      <c r="F45" s="39">
        <f>40*200</f>
        <v>8000</v>
      </c>
      <c r="G45" s="40">
        <v>0</v>
      </c>
      <c r="H45" s="49">
        <f t="shared" si="0"/>
        <v>0</v>
      </c>
    </row>
    <row r="46" spans="2:8" s="16" customFormat="1" x14ac:dyDescent="0.2">
      <c r="B46" s="4">
        <v>31</v>
      </c>
      <c r="C46" s="5" t="s">
        <v>23</v>
      </c>
      <c r="D46" s="37" t="s">
        <v>0</v>
      </c>
      <c r="E46" s="38" t="s">
        <v>54</v>
      </c>
      <c r="F46" s="39">
        <f>20*500</f>
        <v>10000</v>
      </c>
      <c r="G46" s="40">
        <v>0</v>
      </c>
      <c r="H46" s="49">
        <f t="shared" si="0"/>
        <v>0</v>
      </c>
    </row>
    <row r="47" spans="2:8" s="16" customFormat="1" x14ac:dyDescent="0.2">
      <c r="B47" s="4">
        <v>31</v>
      </c>
      <c r="C47" s="5" t="s">
        <v>24</v>
      </c>
      <c r="D47" s="37" t="s">
        <v>0</v>
      </c>
      <c r="E47" s="38" t="s">
        <v>54</v>
      </c>
      <c r="F47" s="39">
        <f>20*500</f>
        <v>10000</v>
      </c>
      <c r="G47" s="40">
        <v>0</v>
      </c>
      <c r="H47" s="49">
        <f t="shared" si="0"/>
        <v>0</v>
      </c>
    </row>
    <row r="48" spans="2:8" s="16" customFormat="1" x14ac:dyDescent="0.2">
      <c r="B48" s="46">
        <v>33</v>
      </c>
      <c r="C48" s="47" t="s">
        <v>42</v>
      </c>
      <c r="D48" s="41" t="s">
        <v>0</v>
      </c>
      <c r="E48" s="42" t="s">
        <v>47</v>
      </c>
      <c r="F48" s="43">
        <f>16*500</f>
        <v>8000</v>
      </c>
      <c r="G48" s="44">
        <v>0</v>
      </c>
      <c r="H48" s="50">
        <f t="shared" si="0"/>
        <v>0</v>
      </c>
    </row>
    <row r="49" spans="2:8" s="16" customFormat="1" ht="15" customHeight="1" x14ac:dyDescent="0.25">
      <c r="B49" s="56" t="s">
        <v>62</v>
      </c>
      <c r="C49" s="57"/>
      <c r="D49" s="57"/>
      <c r="E49" s="57"/>
      <c r="F49" s="57"/>
      <c r="G49" s="57"/>
      <c r="H49" s="45">
        <f>SUM(H16:H48)</f>
        <v>0</v>
      </c>
    </row>
    <row r="50" spans="2:8" s="29" customFormat="1" ht="24.75" customHeight="1" x14ac:dyDescent="0.25">
      <c r="B50" s="8"/>
      <c r="C50" s="9"/>
      <c r="D50" s="10"/>
      <c r="E50" s="10"/>
      <c r="F50" s="14"/>
      <c r="G50" s="10"/>
      <c r="H50" s="11"/>
    </row>
    <row r="51" spans="2:8" ht="29.25" customHeight="1" x14ac:dyDescent="0.25">
      <c r="C51" s="58" t="s">
        <v>63</v>
      </c>
      <c r="D51" s="58"/>
      <c r="E51" s="58"/>
      <c r="F51" s="58"/>
      <c r="G51" s="58"/>
      <c r="H51" s="58"/>
    </row>
    <row r="52" spans="2:8" ht="28.5" customHeight="1" x14ac:dyDescent="0.25">
      <c r="C52" s="59" t="s">
        <v>64</v>
      </c>
      <c r="D52" s="59"/>
      <c r="E52" s="59"/>
      <c r="F52" s="59"/>
      <c r="G52" s="59"/>
      <c r="H52" s="59"/>
    </row>
    <row r="53" spans="2:8" ht="15.75" customHeight="1" x14ac:dyDescent="0.25">
      <c r="C53" s="51"/>
      <c r="D53" s="51"/>
      <c r="E53" s="51"/>
      <c r="F53" s="51"/>
      <c r="G53" s="51"/>
      <c r="H53" s="51"/>
    </row>
    <row r="54" spans="2:8" x14ac:dyDescent="0.25">
      <c r="C54" s="16"/>
      <c r="D54" s="15"/>
      <c r="E54" s="15"/>
      <c r="F54" s="16"/>
      <c r="G54" s="16"/>
    </row>
    <row r="55" spans="2:8" x14ac:dyDescent="0.25">
      <c r="C55" s="52" t="s">
        <v>65</v>
      </c>
      <c r="D55" s="53"/>
      <c r="E55" s="28"/>
      <c r="F55" s="54" t="s">
        <v>66</v>
      </c>
      <c r="G55" s="28"/>
      <c r="H55" s="55"/>
    </row>
  </sheetData>
  <mergeCells count="3">
    <mergeCell ref="B49:G49"/>
    <mergeCell ref="C51:H51"/>
    <mergeCell ref="C52:H52"/>
  </mergeCells>
  <pageMargins left="0.36" right="0.19685039370078741" top="0.14000000000000001" bottom="0.23622047244094491" header="0.15748031496062992" footer="0.14000000000000001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>Univerza na Primorskem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Jasmina Guštin Vatovec</cp:lastModifiedBy>
  <cp:lastPrinted>2019-12-18T10:28:03Z</cp:lastPrinted>
  <dcterms:created xsi:type="dcterms:W3CDTF">2011-10-14T05:52:29Z</dcterms:created>
  <dcterms:modified xsi:type="dcterms:W3CDTF">2019-12-18T10:28:08Z</dcterms:modified>
</cp:coreProperties>
</file>