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ORS_417_2019_objava\"/>
    </mc:Choice>
  </mc:AlternateContent>
  <bookViews>
    <workbookView xWindow="0" yWindow="0" windowWidth="10515" windowHeight="7725"/>
  </bookViews>
  <sheets>
    <sheet name="ZBIR" sheetId="17" r:id="rId1"/>
  </sheets>
  <definedNames>
    <definedName name="_xlnm._FilterDatabase" localSheetId="0" hidden="1">ZBIR!$C$6:$T$37</definedName>
  </definedNames>
  <calcPr calcId="162913"/>
</workbook>
</file>

<file path=xl/calcChain.xml><?xml version="1.0" encoding="utf-8"?>
<calcChain xmlns="http://schemas.openxmlformats.org/spreadsheetml/2006/main">
  <c r="P216" i="17" l="1"/>
  <c r="P208" i="17"/>
  <c r="P197" i="17"/>
  <c r="P192" i="17"/>
  <c r="P186" i="17"/>
  <c r="P179" i="17"/>
  <c r="P172" i="17"/>
  <c r="P80" i="17"/>
  <c r="P73" i="17"/>
  <c r="P66" i="17"/>
  <c r="P63" i="17"/>
  <c r="P60" i="17"/>
  <c r="P40" i="17"/>
  <c r="P219" i="17"/>
  <c r="P212" i="17"/>
  <c r="P175" i="17"/>
  <c r="P48" i="17"/>
  <c r="P34" i="17"/>
  <c r="P30" i="17"/>
  <c r="P233" i="17"/>
  <c r="P205" i="17"/>
  <c r="P203" i="17"/>
  <c r="P201" i="17"/>
  <c r="P195" i="17"/>
  <c r="P189" i="17"/>
  <c r="P184" i="17"/>
  <c r="P182" i="17"/>
  <c r="P170" i="17"/>
  <c r="P107" i="17"/>
  <c r="P105" i="17"/>
  <c r="P83" i="17"/>
  <c r="P76" i="17"/>
  <c r="P71" i="17"/>
  <c r="P69" i="17"/>
  <c r="P58" i="17"/>
  <c r="P56" i="17"/>
  <c r="P54" i="17"/>
  <c r="P52" i="17"/>
  <c r="P43" i="17"/>
  <c r="P19" i="17"/>
  <c r="P17" i="17"/>
  <c r="P14" i="17"/>
  <c r="P12" i="17"/>
  <c r="P10" i="17"/>
  <c r="P8" i="17"/>
  <c r="P6" i="17"/>
  <c r="P231" i="17"/>
  <c r="P230" i="17"/>
  <c r="P229" i="17"/>
  <c r="P228" i="17"/>
  <c r="P227" i="17"/>
  <c r="P226" i="17"/>
  <c r="P225" i="17"/>
  <c r="P224" i="17"/>
  <c r="P223" i="17"/>
  <c r="P191" i="17"/>
  <c r="P169" i="17"/>
  <c r="P167" i="17"/>
  <c r="P166" i="17"/>
  <c r="P165" i="17"/>
  <c r="P164" i="17"/>
  <c r="P163" i="17"/>
  <c r="P162" i="17"/>
  <c r="P161" i="17"/>
  <c r="P160" i="17"/>
  <c r="P159" i="17"/>
  <c r="P158" i="17"/>
  <c r="P157" i="17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P129" i="17"/>
  <c r="P128" i="17"/>
  <c r="P127" i="17"/>
  <c r="P126" i="17"/>
  <c r="P125" i="17"/>
  <c r="P124" i="17"/>
  <c r="P123" i="17"/>
  <c r="P122" i="17"/>
  <c r="P121" i="17"/>
  <c r="P120" i="17"/>
  <c r="P119" i="17"/>
  <c r="P118" i="17"/>
  <c r="P117" i="17"/>
  <c r="P116" i="17"/>
  <c r="P115" i="17"/>
  <c r="P114" i="17"/>
  <c r="P113" i="17"/>
  <c r="P112" i="17"/>
  <c r="P111" i="17"/>
  <c r="P110" i="17"/>
  <c r="P109" i="17"/>
  <c r="P104" i="17"/>
  <c r="P103" i="17"/>
  <c r="P102" i="17"/>
  <c r="P101" i="17"/>
  <c r="P100" i="17"/>
  <c r="P99" i="17"/>
  <c r="P98" i="17"/>
  <c r="P97" i="17"/>
  <c r="P96" i="17"/>
  <c r="P95" i="17"/>
  <c r="P94" i="17"/>
  <c r="P93" i="17"/>
  <c r="P92" i="17"/>
  <c r="P91" i="17"/>
  <c r="P90" i="17"/>
  <c r="P89" i="17"/>
  <c r="P88" i="17"/>
  <c r="P87" i="17"/>
  <c r="P86" i="17"/>
  <c r="P78" i="17"/>
  <c r="P46" i="17"/>
  <c r="P45" i="17"/>
  <c r="P39" i="17"/>
  <c r="P38" i="17"/>
  <c r="P29" i="17"/>
  <c r="P28" i="17"/>
  <c r="P27" i="17"/>
  <c r="P26" i="17"/>
  <c r="P25" i="17"/>
  <c r="P23" i="17"/>
  <c r="P22" i="17"/>
  <c r="P21" i="17"/>
  <c r="P16" i="17"/>
</calcChain>
</file>

<file path=xl/sharedStrings.xml><?xml version="1.0" encoding="utf-8"?>
<sst xmlns="http://schemas.openxmlformats.org/spreadsheetml/2006/main" count="912" uniqueCount="358">
  <si>
    <t>Standard</t>
  </si>
  <si>
    <t>E/M</t>
  </si>
  <si>
    <t>liter</t>
  </si>
  <si>
    <t>kg</t>
  </si>
  <si>
    <t>Zap. št.</t>
  </si>
  <si>
    <t>Olje hidravlično</t>
  </si>
  <si>
    <t>Olje zavorno silikonsko</t>
  </si>
  <si>
    <t>Tekočina zavorna</t>
  </si>
  <si>
    <t xml:space="preserve">Olje hidravlično </t>
  </si>
  <si>
    <t>MOBIL GREASE 28</t>
  </si>
  <si>
    <t>DOT 5.1</t>
  </si>
  <si>
    <t>DOT 5</t>
  </si>
  <si>
    <t>TECTYL 891D</t>
  </si>
  <si>
    <t>Olje za hidravlični zavorni sistem; nesilikonski</t>
  </si>
  <si>
    <t>HIDRAVLIČNA OLJA</t>
  </si>
  <si>
    <t>Večnamenska litijeva mast</t>
  </si>
  <si>
    <t>Mast litijeva z EP aditivi</t>
  </si>
  <si>
    <t>MAZIVA IN TEHNIČNE TEKOČINE ZA LETALSKO ENOTO</t>
  </si>
  <si>
    <t>Opis sredstva</t>
  </si>
  <si>
    <t>EC 2216 B/A</t>
  </si>
  <si>
    <t>HYSOL EA 9340 A/B</t>
  </si>
  <si>
    <t>LOCTITE 242</t>
  </si>
  <si>
    <t>LOCTITE 243</t>
  </si>
  <si>
    <t>LOCTITE 638</t>
  </si>
  <si>
    <t>LOCTITE 7649</t>
  </si>
  <si>
    <t>MAGNABOND 6367 A/B</t>
  </si>
  <si>
    <t>MAGNOBOND 6398 A/B</t>
  </si>
  <si>
    <t>MOLYKOTE G RAPID PLUS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</si>
  <si>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</si>
  <si>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</si>
  <si>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</si>
  <si>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</si>
  <si>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</si>
  <si>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</si>
  <si>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</si>
  <si>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</si>
  <si>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</si>
  <si>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</si>
  <si>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</si>
  <si>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</si>
  <si>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</si>
  <si>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MIL-G-3545 (Obsolete), DTD.878A (Obsolete), DCSEA 359/A, NATO Code: G-359 (Obsolete)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</si>
  <si>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</si>
  <si>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</si>
  <si>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</si>
  <si>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</si>
  <si>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</si>
  <si>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</si>
  <si>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</si>
  <si>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</si>
  <si>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</si>
  <si>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</si>
  <si>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</si>
  <si>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</si>
  <si>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</si>
  <si>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</si>
  <si>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MIL-G-46106A</t>
  </si>
  <si>
    <t>MOTORNA OLJA</t>
  </si>
  <si>
    <t>Olje motorno</t>
  </si>
  <si>
    <t>Olje za motorna kolesa</t>
  </si>
  <si>
    <t>Olje motorno za avtobuse</t>
  </si>
  <si>
    <t>OLJA ZA MENJALNIKE</t>
  </si>
  <si>
    <t>MAZIVA ZA SKOV 8X8</t>
  </si>
  <si>
    <t xml:space="preserve">Motorno olje </t>
  </si>
  <si>
    <t>Olje motorno za velike obremenitve diesel motorjev</t>
  </si>
  <si>
    <t>Olje za velike obremenitve in zobniške prenose</t>
  </si>
  <si>
    <t>MAZIVA ZA VODNA PLOVILA</t>
  </si>
  <si>
    <t>TEHNIČNE TEKOČINE</t>
  </si>
  <si>
    <t>Olje za mazanje verige motorne žage</t>
  </si>
  <si>
    <t>Sredstvo za čiščenje zavornih oblog v spreju</t>
  </si>
  <si>
    <t>100g</t>
  </si>
  <si>
    <t>TESNILNA MASA,  237 ml</t>
  </si>
  <si>
    <t>MAZIVO,     400 ml</t>
  </si>
  <si>
    <t>LEPILO,   50 ml</t>
  </si>
  <si>
    <t>LEPILO,   43 ml</t>
  </si>
  <si>
    <t>LEPILO,  150 ml</t>
  </si>
  <si>
    <t>LETALSKA MAST,  400 g</t>
  </si>
  <si>
    <t>SAE 20W-50; API SG; JASO MA-2</t>
  </si>
  <si>
    <t>Z EP aditivi, območje uporabe: -30°C do + 140°C</t>
  </si>
  <si>
    <t>Odvijač sprej</t>
  </si>
  <si>
    <t>Sprej za mazanje verige motornega kolesa</t>
  </si>
  <si>
    <t>Sintetično olje za  menjalnike</t>
  </si>
  <si>
    <t>Sintetična mast za pogonske gredi</t>
  </si>
  <si>
    <t>MASTI</t>
  </si>
  <si>
    <t>ARDROX AV 25</t>
  </si>
  <si>
    <t>ARDROX AV 30</t>
  </si>
  <si>
    <t>ARDROX AV 8</t>
  </si>
  <si>
    <t>HYSOL EA 9309 NA</t>
  </si>
  <si>
    <t>LOCTITE 222</t>
  </si>
  <si>
    <t>LOCTITE 270</t>
  </si>
  <si>
    <t>LOCTITE 601</t>
  </si>
  <si>
    <t>LOCTITE 641</t>
  </si>
  <si>
    <t>PR 1776 S</t>
  </si>
  <si>
    <t>PR1750 A2</t>
  </si>
  <si>
    <t>PR1750 B2</t>
  </si>
  <si>
    <t>PS-700</t>
  </si>
  <si>
    <t>RTV 732 CLEAR-90ML</t>
  </si>
  <si>
    <t>SEALANT RTV 3145</t>
  </si>
  <si>
    <t>do 1 lit</t>
  </si>
  <si>
    <t>do 20 lit</t>
  </si>
  <si>
    <t>do 3 kg</t>
  </si>
  <si>
    <t>do 1 kg</t>
  </si>
  <si>
    <t>400 ml</t>
  </si>
  <si>
    <t>50 ml</t>
  </si>
  <si>
    <t>43 ml</t>
  </si>
  <si>
    <t>75 g</t>
  </si>
  <si>
    <t>LEPILO,    75 g</t>
  </si>
  <si>
    <t>150 ml</t>
  </si>
  <si>
    <t>220 g</t>
  </si>
  <si>
    <t>LEPILO,   220 g</t>
  </si>
  <si>
    <t>100 ml</t>
  </si>
  <si>
    <t>LEPILO,    100 ml</t>
  </si>
  <si>
    <t>400 g</t>
  </si>
  <si>
    <t>250 ml</t>
  </si>
  <si>
    <t>TESNILNA MASA,    250 ml</t>
  </si>
  <si>
    <t>237 ml</t>
  </si>
  <si>
    <t>90 ml</t>
  </si>
  <si>
    <t>TESNILNA MASA,   90 ml</t>
  </si>
  <si>
    <t>OLJA</t>
  </si>
  <si>
    <t>Grafitna mast z aditivom Mo</t>
  </si>
  <si>
    <t xml:space="preserve">Grafitna mast v spreju, večnamenska </t>
  </si>
  <si>
    <t xml:space="preserve"> Za podmazovanje vozil, temperaturno območje uporabe: -30°C do +300°C</t>
  </si>
  <si>
    <t xml:space="preserve">Mast bela, sintetična, v spreju </t>
  </si>
  <si>
    <t>NLGI-2, ISO VG 220, temperaturno območje uporabe: -40°C do +180°C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</si>
  <si>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</si>
  <si>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</si>
  <si>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</si>
  <si>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SAE 75W-80, API GL-4; VOLVO VME WB 101/102, ALLISON C-4</t>
  </si>
  <si>
    <t>SAE 10W-30; API GL-4;  DEUTZ DQC I-02, ZF TE-ML 06B, 07B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</si>
  <si>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</si>
  <si>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</si>
  <si>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</si>
  <si>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</si>
  <si>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</si>
  <si>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</si>
  <si>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</si>
  <si>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SAE 30; ACEA E2; API CF; MAN 270; MB 228.2</t>
  </si>
  <si>
    <t xml:space="preserve">Olje za menjalnike </t>
  </si>
  <si>
    <t>SAE 75W-80, API GL-5;  MIL-L-2105 D</t>
  </si>
  <si>
    <t>SAE 5W-30; ACEA C4; MB 226.51; RN0720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</si>
  <si>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</si>
  <si>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</si>
  <si>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</si>
  <si>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</si>
  <si>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</si>
  <si>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</si>
  <si>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</si>
  <si>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</si>
  <si>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</si>
  <si>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LOCTITE SUPER ATTAC</t>
  </si>
  <si>
    <t>3 g</t>
  </si>
  <si>
    <t>LEPILO,   3 g</t>
  </si>
  <si>
    <t>TESNILNA MASA ZA NAVOJE,   50 ml</t>
  </si>
  <si>
    <t>Mast za visoke pritiske s PTFE aditivi v spreju</t>
  </si>
  <si>
    <t>LOCTITE 406</t>
  </si>
  <si>
    <t>20 g</t>
  </si>
  <si>
    <t>LEPILO,   20 g</t>
  </si>
  <si>
    <t>MIL-G-81322, NLGI 2, grade 2,  NATO Code: G-395</t>
  </si>
  <si>
    <t>Sintetično olje za transmisijo</t>
  </si>
  <si>
    <t>SAE 75W-85; API GL-3/4; MB 235.4; MAN 341 Type 4</t>
  </si>
  <si>
    <t>NLGI-2; viskoznost baznega olja pri 40°C: 100 - 130 cSt;     temperaturno območje uporabe: -30°C do +120°C</t>
  </si>
  <si>
    <t>NLGI-2; viskoznost baznega olja pri 40°C: 220 - 250 cSt; temperaturno območje uporabe: -20°C do +130°C</t>
  </si>
  <si>
    <t>NLGI-3;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</si>
  <si>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</si>
  <si>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</si>
  <si>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</si>
  <si>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</si>
  <si>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NLGI-2; viskoznost baznega olja pri 40°C: 150 - 200 cSt  temperaturno območje uporabe: -50°C do +180°C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</si>
  <si>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</si>
  <si>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</si>
  <si>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</si>
  <si>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</si>
  <si>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10=9*0,22</t>
  </si>
  <si>
    <t>11=9+10</t>
  </si>
  <si>
    <t>12=9*7</t>
  </si>
  <si>
    <t>13=12*0,22</t>
  </si>
  <si>
    <t>14=12+13</t>
  </si>
  <si>
    <t>LHM+, IVECO 18-1823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</si>
  <si>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</si>
  <si>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</si>
  <si>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</si>
  <si>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</si>
  <si>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</si>
  <si>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5W-30; ACEA E4/E7; MB 228.5; MAN M 3277</t>
  </si>
  <si>
    <t>SAE 10W-40; ACEA E9/E7/E6; MB 228.51; MAN M3477; Volvo VDS-3, Reanult RLD-2/RXD/RGD; IVECO 18-1804 TLS E9</t>
  </si>
  <si>
    <t>Motorno olje za dizelske motorje za nizke temperature</t>
  </si>
  <si>
    <t>Olje za štiritaktne motorje za uporabo pri nizkih temperaturah in za hladen vžig (motorne sani)</t>
  </si>
  <si>
    <t>SAE 0W-40; ACEA A3/B4; MB 229.5</t>
  </si>
  <si>
    <t>LEPILO (1 USqt)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</si>
  <si>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</si>
  <si>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</si>
  <si>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</si>
  <si>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</si>
  <si>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</si>
  <si>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</si>
  <si>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</si>
  <si>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</si>
  <si>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</si>
  <si>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</si>
  <si>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</si>
  <si>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od 50 do 60 lit</t>
  </si>
  <si>
    <t>do 1</t>
  </si>
  <si>
    <t>od 10 do 20</t>
  </si>
  <si>
    <t>od 200 do 220</t>
  </si>
  <si>
    <t>MOLYKOTE 3402 C LF</t>
  </si>
  <si>
    <t>SPECIALNA SREDSTVA</t>
  </si>
  <si>
    <t>Sredstvo za mazanje gibljivih delov avtomatske pehotne oborožitve v ekstremnih vremenskih pogojih, v zelo širokem pasu temperature</t>
  </si>
  <si>
    <t>LSA, NATO Code: O-158</t>
  </si>
  <si>
    <t>SAE 85W-140; API GL-5; MB 235.0; MIL-L-2105 D</t>
  </si>
  <si>
    <t xml:space="preserve"> </t>
  </si>
  <si>
    <t>SAE 10W-40;  API CI-4; MB 228.5; MAN M 3277</t>
  </si>
  <si>
    <t>Glicerin za mazanje tesnil</t>
  </si>
  <si>
    <t>MAZIVO V SREJU</t>
  </si>
  <si>
    <t>ADF 301</t>
  </si>
  <si>
    <t>LETALSKO OLJE</t>
  </si>
  <si>
    <t xml:space="preserve">MIL-PRF-5606, Def. Stan. 91-48, DCSEA 415/A, AMG-10, NATO Code: H-515 </t>
  </si>
  <si>
    <t>AEROSHELL FLUID 51</t>
  </si>
  <si>
    <t>MIL-PRF-6083; Def. Stan. 80-142</t>
  </si>
  <si>
    <t>AEROSHELL FLUID 71</t>
  </si>
  <si>
    <t>MIL-G-6032, NATO Code: G-363</t>
  </si>
  <si>
    <t>AEROSHELL GREASE S.7108</t>
  </si>
  <si>
    <t>TOPILO</t>
  </si>
  <si>
    <t>CASTROL CARE CLEAN</t>
  </si>
  <si>
    <t>OLJE ZA KLIME</t>
  </si>
  <si>
    <t>EMKARATE RL-2000 PAG-OIL</t>
  </si>
  <si>
    <t>MAST ZA RADARJE,    100 ml</t>
  </si>
  <si>
    <t>FLUOSTAR SG2</t>
  </si>
  <si>
    <t>ČISTILO NPU</t>
  </si>
  <si>
    <t>HEELING</t>
  </si>
  <si>
    <t>TOPILO,   100 ml</t>
  </si>
  <si>
    <t>LUBRILOG SF 14</t>
  </si>
  <si>
    <t>LETALSKA MAST,    160 ml</t>
  </si>
  <si>
    <t>MIL-P-8116C</t>
  </si>
  <si>
    <t>MASTINOX 6856K</t>
  </si>
  <si>
    <t>160 ml</t>
  </si>
  <si>
    <t>ČISTILO</t>
  </si>
  <si>
    <t>MOUXELAV DESINFECTANT</t>
  </si>
  <si>
    <t>do 5 lit</t>
  </si>
  <si>
    <t>LEPILO,    500 g</t>
  </si>
  <si>
    <t>PATE PLASTIC634</t>
  </si>
  <si>
    <t>500 g</t>
  </si>
  <si>
    <t>SPREJ ZA NDT</t>
  </si>
  <si>
    <t>PENETRANT FP923</t>
  </si>
  <si>
    <t>FREON R-134a</t>
  </si>
  <si>
    <t>PREMAZ</t>
  </si>
  <si>
    <t>POLYURETHANE COATING GRAY</t>
  </si>
  <si>
    <t>TESNILNA MASA,      100 ml</t>
  </si>
  <si>
    <t>PR 1201 Q</t>
  </si>
  <si>
    <t>TESNILNA MASA,     250 ml</t>
  </si>
  <si>
    <t>PR 1221 A</t>
  </si>
  <si>
    <t>NSN: 8030005593152</t>
  </si>
  <si>
    <t>PR 1222 NOIR</t>
  </si>
  <si>
    <t>TESNILNA MASA,   250 ml</t>
  </si>
  <si>
    <t>PR 1321 B1/2</t>
  </si>
  <si>
    <t>12,7 kg</t>
  </si>
  <si>
    <t>TESNILNA MASA,   100 ml</t>
  </si>
  <si>
    <t>NSN: 8030013611814</t>
  </si>
  <si>
    <t>PR 1436GA</t>
  </si>
  <si>
    <t>NSN: 8030011247622</t>
  </si>
  <si>
    <t>PR 1436GB</t>
  </si>
  <si>
    <t>PR1321 B1/2</t>
  </si>
  <si>
    <t>TESNILNA MASA,    100 ml</t>
  </si>
  <si>
    <t>PR1436GA</t>
  </si>
  <si>
    <t>PR1436GB</t>
  </si>
  <si>
    <t>PROTIKOROZIJSKI PREMAZ (1 USpt)</t>
  </si>
  <si>
    <t>PROTIKOROZIJSKI PREMAZ GR02</t>
  </si>
  <si>
    <t>PROTIKOROZIJSKI PREMAZ GR1PT891</t>
  </si>
  <si>
    <t>SCOTCH WELD EC 1614 B/A</t>
  </si>
  <si>
    <t>SCOTCH WELD</t>
  </si>
  <si>
    <t>SEALING MIX No.9</t>
  </si>
  <si>
    <t>MASA</t>
  </si>
  <si>
    <t>SHOT LEAD ANTIMONY</t>
  </si>
  <si>
    <t>ODMRZOVALEC</t>
  </si>
  <si>
    <t>TARCO</t>
  </si>
  <si>
    <t>do 25 lit</t>
  </si>
  <si>
    <t>REDČILO</t>
  </si>
  <si>
    <t>THINNER TOLUENE V-17
910.33.90.270 &amp; 910.21.61.015</t>
  </si>
  <si>
    <t xml:space="preserve">SAE 0W-30; ACEA E7/E4 </t>
  </si>
  <si>
    <t>SAE 20W-60; ACEA E7/E4</t>
  </si>
  <si>
    <t>Alkohol za zračne sisteme</t>
  </si>
  <si>
    <t>neobarvan</t>
  </si>
  <si>
    <t>Dvokomponentno sredstvo za bruniranje kovinskih površin</t>
  </si>
  <si>
    <t>Poliuretansko lepilo brez topil, dvokomponentno (A+B), odporen na klimatske spremembe</t>
  </si>
  <si>
    <t>Dietileter, sredstvo za čiščenje optičnih naprav</t>
  </si>
  <si>
    <t>17=16*9</t>
  </si>
  <si>
    <t>ADHESIVE EPOXY 2</t>
  </si>
  <si>
    <t>NYCO Hydraunycoil FH2</t>
  </si>
  <si>
    <t>NATO Code: H-537</t>
  </si>
  <si>
    <t xml:space="preserve"> EASTMAN TURBO OIL 2380</t>
  </si>
  <si>
    <t>Castrol Molub-Alloy Paste White T</t>
  </si>
  <si>
    <t>SAE 5W-30; temp. območ. upor. do -30°C</t>
  </si>
  <si>
    <t>SIST 1017, BIO razgradljivo</t>
  </si>
  <si>
    <t>Tekočina hladilna - zelena/modra;  do -40°C; koncentrat</t>
  </si>
  <si>
    <t>Tekočina hladilna - rdeča/oranžna; do -40°C; koncentrat</t>
  </si>
  <si>
    <t>MB 371</t>
  </si>
  <si>
    <t>Sredstvo za hiter in učinkovit zagon bencinskih in dieselskih motorjev v speju</t>
  </si>
  <si>
    <t>a</t>
  </si>
  <si>
    <t>b</t>
  </si>
  <si>
    <t>c</t>
  </si>
  <si>
    <t>d</t>
  </si>
  <si>
    <t>SAE 15W-40; ACEA A3/B4, MB 229.1</t>
  </si>
  <si>
    <t>AEROSHELL GREASE 5</t>
  </si>
  <si>
    <t>PASTA ZA MAZANJE</t>
  </si>
  <si>
    <t>do 100 mg</t>
  </si>
  <si>
    <t>SAE 10W-60; ACEA A3/B3/B4; ACEA A3-B3/B4
MB 229.1, visoka delovna temperatura</t>
  </si>
  <si>
    <t>pneumol</t>
  </si>
  <si>
    <t>start sprej</t>
  </si>
  <si>
    <t>Petrolej, svetilni, za potrebe pranja</t>
  </si>
  <si>
    <t>Plin za polnjeneje klimatskih sistemov,  refil - 12,7 kg (jeklenka se menja prazna za polno)</t>
  </si>
  <si>
    <t>do 1000 ml</t>
  </si>
  <si>
    <t>do 20 kg</t>
  </si>
  <si>
    <t>do 2 kg</t>
  </si>
  <si>
    <t>ISO 32 HV fluid/HVLP (KV 32 cSt); Indeks viskoznosti  &gt;146</t>
  </si>
  <si>
    <r>
      <t xml:space="preserve">HVLP DIN 51524/3;  Indeks viskoznosti 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146, (KV 46 cSt)</t>
    </r>
  </si>
  <si>
    <t>ISO 68 HV fluid/HVLP (KV 68 cSt);  Indeks viskoznosti  &gt;146</t>
  </si>
  <si>
    <t>ATF Dexron III H;  MB 236.1;  MB 236.9;  MAN 339; ALISON C-4; VOLVO 97341</t>
  </si>
  <si>
    <t>ATF Dexron VI; VOITH H55.6335.xx; ZF TE-ML 09; BMW 83 22B9 407 858</t>
  </si>
  <si>
    <t xml:space="preserve">SAE 80W-90; API GL-5; MIL-L-2105 D; MB 235.0; MAN 342; ZF TE-ML 17B, 19B, 21A    </t>
  </si>
  <si>
    <t>SAE 80W-90; API GL-4; MIL-L-2105 D; MAN 341</t>
  </si>
  <si>
    <t>SAE 80W; API GL-4; MB 235.1; ZF TE-ML 17A (ZF000654)</t>
  </si>
  <si>
    <t>SAE 5W-40;  ACEA E9;  MB 228.31, MAN 3575; MAN M 3775; CAT ECF-3; VOLVO VDS 4.5</t>
  </si>
  <si>
    <t>SAE 10W-40; RN0700, ACEA A3/B4; API SL/CF; MB 229.1,  PSA B71 2300</t>
  </si>
  <si>
    <t>SAE 15W-40; E9; API: CJ-4, CI-4+; MB 228.31; MAN 3775; MAN M3575; MTU TYPE 2.1; CAT EFC 3; VOLVO VDS 4.5</t>
  </si>
  <si>
    <t>do 60 lit</t>
  </si>
  <si>
    <t>do 30 lit</t>
  </si>
  <si>
    <t>SAE 75W-90, API GL-4/GL-5; MB 235.8; MAN 341 Z2; MAN 342 M3; SCANIA STO 1:0; VOLVO 97312</t>
  </si>
  <si>
    <t xml:space="preserve">SAE 85W-90;  API GL-4/GL-5; MB 235.0; MAN 342 TYPE M2; ZF TE-ML 17B, 19B, 21A   </t>
  </si>
  <si>
    <r>
      <t xml:space="preserve">DOT 4 plus; SAE-J1704; vrelišče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260°C</t>
    </r>
  </si>
  <si>
    <t>Mast litijeva sintetična (rdeča)</t>
  </si>
  <si>
    <t>SAE 10W-40; ACEA E9/E6; API: CJ-4; MAN M3477; MTU Cat.3.1</t>
  </si>
  <si>
    <t>SAE J814; MB 325,3; MAN 324 SNF; CAT/MWM TR 0199-99-2091; DEUTZ DQC CB-14</t>
  </si>
  <si>
    <t>SAE J1034, MB 325.0; MAN 324 tip NF; DEUTZ DQC CA-14</t>
  </si>
  <si>
    <t>Tekočina za čiščenje stekel; do -60°C, koncentrat</t>
  </si>
  <si>
    <t>SAE 15W-40; ACEA A3/B4, E7/E9; MB 228.3, MB 229.1</t>
  </si>
  <si>
    <t>Motorno olje za bencinske in dizelske motorje</t>
  </si>
  <si>
    <t>do 500 ml</t>
  </si>
  <si>
    <t>Olje za mazanje pnevmatskih kladiv in ostalega pnevmatskega orodja</t>
  </si>
  <si>
    <t>ISO 6743-3A, ISO-LK- PAC, ISO-L-PBC</t>
  </si>
  <si>
    <t>do 10 lit</t>
  </si>
  <si>
    <t>15=a+b+c+d</t>
  </si>
  <si>
    <t>Zahtevana embalaža v liter/kg</t>
  </si>
  <si>
    <t>10 do 20 lit</t>
  </si>
  <si>
    <t>5 do 10 lit</t>
  </si>
  <si>
    <t xml:space="preserve">od 200 do 1000 ml </t>
  </si>
  <si>
    <t>od 200 do 1000 gr (kartuša)</t>
  </si>
  <si>
    <t>od 200 do 500 ml</t>
  </si>
  <si>
    <t>od 30 do 60 ml</t>
  </si>
  <si>
    <t>Ponujena embalaža ponudnika                             v liter/kg upoštevajoč zahtevano         embalažo</t>
  </si>
  <si>
    <t>Komercialni naziv sredstva</t>
  </si>
  <si>
    <t>Naziv dobavitelja</t>
  </si>
  <si>
    <t>Okvirna dvoletna količina</t>
  </si>
  <si>
    <t>Skupna vrednost brez DDV v EUR za okvirno dvoletno količino</t>
  </si>
  <si>
    <t>Vrednost DDV za okvirno dvoletno količino</t>
  </si>
  <si>
    <t>Skupna vrednost z DDV v EUR za okvirno dvoletno količino</t>
  </si>
  <si>
    <t>Predračun enostavni št:</t>
  </si>
  <si>
    <t>, datum:</t>
  </si>
  <si>
    <t>Ponudnik:</t>
  </si>
  <si>
    <t xml:space="preserve">                             Skupna vrednost z DDV v EUR za celotno količino in vsa pakiranja posamezne            pozicije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</si>
</sst>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.00\ [$€-424]_-;\-* #,##0.00\ [$€-424]_-;_-* &quot;-&quot;??\ [$€-424]_-;_-@_-"/>
    <numFmt numFmtId="166" formatCode="#,##0.000"/>
    <numFmt numFmtId="167" formatCode="0.000"/>
  </numFmts>
  <fonts count="17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sz val="18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6"/>
      <name val="Arial"/>
      <family val="2"/>
      <charset val="238"/>
    </font>
    <font>
      <sz val="2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3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3" fillId="0" borderId="15" xfId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1" fillId="0" borderId="9" xfId="0" quotePrefix="1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44" fontId="3" fillId="0" borderId="16" xfId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4" fontId="3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4" fontId="3" fillId="0" borderId="23" xfId="1" applyFont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4" fontId="3" fillId="0" borderId="23" xfId="1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44" fontId="3" fillId="0" borderId="26" xfId="1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44" fontId="3" fillId="0" borderId="31" xfId="1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3" fontId="3" fillId="0" borderId="34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44" fontId="3" fillId="0" borderId="36" xfId="1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3" fontId="3" fillId="0" borderId="34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4" fontId="3" fillId="0" borderId="36" xfId="1" applyFont="1" applyBorder="1" applyAlignment="1">
      <alignment horizontal="left" vertical="center" wrapText="1"/>
    </xf>
    <xf numFmtId="44" fontId="3" fillId="0" borderId="0" xfId="2" applyNumberFormat="1" applyFont="1" applyAlignment="1">
      <alignment horizontal="center" vertical="center"/>
    </xf>
    <xf numFmtId="44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27" xfId="0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3" fontId="3" fillId="0" borderId="39" xfId="0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4" fontId="3" fillId="0" borderId="41" xfId="1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44" fontId="3" fillId="0" borderId="41" xfId="1" applyFont="1" applyBorder="1" applyAlignment="1">
      <alignment horizontal="left" vertical="center" wrapText="1"/>
    </xf>
    <xf numFmtId="0" fontId="3" fillId="0" borderId="39" xfId="2" applyFont="1" applyFill="1" applyBorder="1" applyAlignment="1">
      <alignment horizontal="center" vertical="center" wrapText="1"/>
    </xf>
    <xf numFmtId="3" fontId="3" fillId="0" borderId="39" xfId="2" applyNumberFormat="1" applyFont="1" applyFill="1" applyBorder="1" applyAlignment="1">
      <alignment horizontal="center" vertical="center" wrapText="1"/>
    </xf>
    <xf numFmtId="0" fontId="3" fillId="0" borderId="40" xfId="2" applyFont="1" applyFill="1" applyBorder="1" applyAlignment="1">
      <alignment horizontal="center" vertical="center" wrapText="1"/>
    </xf>
    <xf numFmtId="44" fontId="3" fillId="0" borderId="41" xfId="3" applyFont="1" applyFill="1" applyBorder="1" applyAlignment="1">
      <alignment horizontal="left" vertical="center" wrapText="1"/>
    </xf>
    <xf numFmtId="0" fontId="3" fillId="0" borderId="21" xfId="2" applyFont="1" applyFill="1" applyBorder="1" applyAlignment="1">
      <alignment horizontal="center" vertical="center" wrapText="1"/>
    </xf>
    <xf numFmtId="3" fontId="3" fillId="0" borderId="21" xfId="2" applyNumberFormat="1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44" fontId="3" fillId="0" borderId="23" xfId="3" applyFont="1" applyFill="1" applyBorder="1" applyAlignment="1">
      <alignment horizontal="left" vertical="center" wrapText="1"/>
    </xf>
    <xf numFmtId="44" fontId="3" fillId="0" borderId="16" xfId="1" applyFont="1" applyFill="1" applyBorder="1" applyAlignment="1" applyProtection="1">
      <alignment horizontal="left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44" fontId="3" fillId="0" borderId="36" xfId="1" applyFont="1" applyFill="1" applyBorder="1" applyAlignment="1">
      <alignment vertical="center" wrapText="1"/>
    </xf>
    <xf numFmtId="44" fontId="3" fillId="0" borderId="36" xfId="1" applyFont="1" applyBorder="1" applyAlignment="1">
      <alignment vertical="center" wrapText="1"/>
    </xf>
    <xf numFmtId="44" fontId="3" fillId="0" borderId="23" xfId="1" applyFont="1" applyFill="1" applyBorder="1" applyAlignment="1">
      <alignment vertical="center" wrapText="1"/>
    </xf>
    <xf numFmtId="44" fontId="3" fillId="0" borderId="26" xfId="1" applyFont="1" applyFill="1" applyBorder="1" applyAlignment="1">
      <alignment vertical="center" wrapText="1"/>
    </xf>
    <xf numFmtId="44" fontId="3" fillId="0" borderId="23" xfId="1" applyFont="1" applyBorder="1" applyAlignment="1">
      <alignment vertical="center" wrapText="1"/>
    </xf>
    <xf numFmtId="44" fontId="3" fillId="0" borderId="41" xfId="1" applyFont="1" applyBorder="1" applyAlignment="1">
      <alignment vertical="center" wrapText="1"/>
    </xf>
    <xf numFmtId="44" fontId="3" fillId="0" borderId="41" xfId="1" applyFont="1" applyFill="1" applyBorder="1" applyAlignment="1">
      <alignment vertical="center" wrapText="1"/>
    </xf>
    <xf numFmtId="44" fontId="3" fillId="0" borderId="26" xfId="3" applyFont="1" applyFill="1" applyBorder="1" applyAlignment="1">
      <alignment horizontal="left" vertical="center" wrapText="1"/>
    </xf>
    <xf numFmtId="44" fontId="3" fillId="0" borderId="18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2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 wrapText="1"/>
    </xf>
    <xf numFmtId="0" fontId="14" fillId="0" borderId="37" xfId="2" applyFont="1" applyFill="1" applyBorder="1" applyAlignment="1">
      <alignment vertical="center"/>
    </xf>
    <xf numFmtId="0" fontId="14" fillId="0" borderId="37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44" fontId="3" fillId="0" borderId="16" xfId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 wrapText="1"/>
    </xf>
    <xf numFmtId="1" fontId="3" fillId="0" borderId="44" xfId="0" applyNumberFormat="1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1" fontId="3" fillId="0" borderId="50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4" fontId="3" fillId="0" borderId="17" xfId="1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 wrapText="1"/>
    </xf>
    <xf numFmtId="3" fontId="3" fillId="0" borderId="55" xfId="0" applyNumberFormat="1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3" fontId="3" fillId="0" borderId="57" xfId="0" applyNumberFormat="1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3" fontId="3" fillId="0" borderId="59" xfId="0" applyNumberFormat="1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1" fillId="0" borderId="54" xfId="0" quotePrefix="1" applyFont="1" applyFill="1" applyBorder="1" applyAlignment="1">
      <alignment vertical="center" wrapText="1"/>
    </xf>
    <xf numFmtId="0" fontId="1" fillId="0" borderId="54" xfId="0" applyFont="1" applyFill="1" applyBorder="1" applyAlignment="1">
      <alignment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14" xfId="2" applyFont="1" applyFill="1" applyBorder="1" applyAlignment="1">
      <alignment vertical="center"/>
    </xf>
    <xf numFmtId="0" fontId="3" fillId="0" borderId="6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3" fontId="3" fillId="0" borderId="55" xfId="0" applyNumberFormat="1" applyFont="1" applyBorder="1" applyAlignment="1">
      <alignment horizontal="center" vertical="center" wrapText="1"/>
    </xf>
    <xf numFmtId="44" fontId="3" fillId="0" borderId="61" xfId="1" applyFont="1" applyFill="1" applyBorder="1" applyAlignment="1">
      <alignment horizontal="left" vertical="center" wrapText="1"/>
    </xf>
    <xf numFmtId="3" fontId="3" fillId="0" borderId="57" xfId="0" applyNumberFormat="1" applyFont="1" applyBorder="1" applyAlignment="1">
      <alignment horizontal="center" vertical="center" wrapText="1"/>
    </xf>
    <xf numFmtId="44" fontId="3" fillId="0" borderId="62" xfId="1" applyFont="1" applyFill="1" applyBorder="1" applyAlignment="1">
      <alignment horizontal="left" vertical="center" wrapText="1"/>
    </xf>
    <xf numFmtId="3" fontId="3" fillId="0" borderId="59" xfId="0" applyNumberFormat="1" applyFont="1" applyBorder="1" applyAlignment="1">
      <alignment horizontal="center" vertical="center" wrapText="1"/>
    </xf>
    <xf numFmtId="44" fontId="3" fillId="0" borderId="63" xfId="1" applyFont="1" applyFill="1" applyBorder="1" applyAlignment="1">
      <alignment horizontal="left" vertic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2" fontId="3" fillId="3" borderId="36" xfId="1" applyNumberFormat="1" applyFont="1" applyFill="1" applyBorder="1" applyAlignment="1">
      <alignment horizontal="center" vertical="center" wrapText="1"/>
    </xf>
    <xf numFmtId="2" fontId="3" fillId="3" borderId="23" xfId="1" applyNumberFormat="1" applyFont="1" applyFill="1" applyBorder="1" applyAlignment="1">
      <alignment horizontal="center" vertical="center" wrapText="1"/>
    </xf>
    <xf numFmtId="2" fontId="3" fillId="3" borderId="26" xfId="1" applyNumberFormat="1" applyFont="1" applyFill="1" applyBorder="1" applyAlignment="1">
      <alignment horizontal="center" vertical="center" wrapText="1"/>
    </xf>
    <xf numFmtId="2" fontId="3" fillId="3" borderId="31" xfId="1" applyNumberFormat="1" applyFont="1" applyFill="1" applyBorder="1" applyAlignment="1">
      <alignment horizontal="center" vertical="center" wrapText="1"/>
    </xf>
    <xf numFmtId="2" fontId="3" fillId="3" borderId="15" xfId="1" applyNumberFormat="1" applyFont="1" applyFill="1" applyBorder="1" applyAlignment="1">
      <alignment horizontal="center" vertical="center" wrapText="1"/>
    </xf>
    <xf numFmtId="167" fontId="3" fillId="3" borderId="16" xfId="1" applyNumberFormat="1" applyFont="1" applyFill="1" applyBorder="1" applyAlignment="1">
      <alignment horizontal="center" vertical="center" wrapText="1"/>
    </xf>
    <xf numFmtId="167" fontId="3" fillId="3" borderId="23" xfId="1" applyNumberFormat="1" applyFont="1" applyFill="1" applyBorder="1" applyAlignment="1">
      <alignment horizontal="center" vertical="center" wrapText="1"/>
    </xf>
    <xf numFmtId="2" fontId="3" fillId="3" borderId="41" xfId="1" applyNumberFormat="1" applyFont="1" applyFill="1" applyBorder="1" applyAlignment="1">
      <alignment horizontal="center" vertical="center" wrapText="1"/>
    </xf>
    <xf numFmtId="2" fontId="3" fillId="3" borderId="16" xfId="1" applyNumberFormat="1" applyFont="1" applyFill="1" applyBorder="1" applyAlignment="1">
      <alignment horizontal="center" vertical="center" wrapText="1"/>
    </xf>
    <xf numFmtId="167" fontId="3" fillId="3" borderId="28" xfId="1" applyNumberFormat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2" fontId="3" fillId="3" borderId="23" xfId="3" applyNumberFormat="1" applyFont="1" applyFill="1" applyBorder="1" applyAlignment="1">
      <alignment horizontal="center" vertical="center" wrapText="1"/>
    </xf>
    <xf numFmtId="2" fontId="3" fillId="3" borderId="41" xfId="3" applyNumberFormat="1" applyFont="1" applyFill="1" applyBorder="1" applyAlignment="1">
      <alignment horizontal="center" vertical="center" wrapText="1"/>
    </xf>
    <xf numFmtId="2" fontId="3" fillId="3" borderId="16" xfId="1" applyNumberFormat="1" applyFont="1" applyFill="1" applyBorder="1" applyAlignment="1" applyProtection="1">
      <alignment horizontal="center" vertical="center" wrapText="1"/>
    </xf>
    <xf numFmtId="2" fontId="3" fillId="3" borderId="17" xfId="1" applyNumberFormat="1" applyFont="1" applyFill="1" applyBorder="1" applyAlignment="1">
      <alignment horizontal="center" vertical="center" wrapText="1"/>
    </xf>
    <xf numFmtId="2" fontId="3" fillId="3" borderId="61" xfId="1" applyNumberFormat="1" applyFont="1" applyFill="1" applyBorder="1" applyAlignment="1">
      <alignment horizontal="center" vertical="center" wrapText="1"/>
    </xf>
    <xf numFmtId="2" fontId="3" fillId="3" borderId="62" xfId="1" applyNumberFormat="1" applyFont="1" applyFill="1" applyBorder="1" applyAlignment="1">
      <alignment horizontal="center" vertical="center" wrapText="1"/>
    </xf>
    <xf numFmtId="2" fontId="3" fillId="3" borderId="63" xfId="1" applyNumberFormat="1" applyFont="1" applyFill="1" applyBorder="1" applyAlignment="1">
      <alignment horizontal="center" vertical="center" wrapText="1"/>
    </xf>
    <xf numFmtId="2" fontId="3" fillId="3" borderId="18" xfId="1" applyNumberFormat="1" applyFont="1" applyFill="1" applyBorder="1" applyAlignment="1">
      <alignment horizontal="center" vertical="center" wrapText="1"/>
    </xf>
    <xf numFmtId="2" fontId="3" fillId="3" borderId="23" xfId="3" applyNumberFormat="1" applyFont="1" applyFill="1" applyBorder="1" applyAlignment="1">
      <alignment horizontal="left" vertical="center" wrapText="1"/>
    </xf>
    <xf numFmtId="2" fontId="3" fillId="3" borderId="26" xfId="3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4" fontId="3" fillId="3" borderId="36" xfId="1" applyFont="1" applyFill="1" applyBorder="1" applyAlignment="1">
      <alignment horizontal="left" vertical="center" wrapText="1"/>
    </xf>
    <xf numFmtId="44" fontId="3" fillId="3" borderId="23" xfId="1" applyFont="1" applyFill="1" applyBorder="1" applyAlignment="1">
      <alignment horizontal="left" vertical="center" wrapText="1"/>
    </xf>
    <xf numFmtId="44" fontId="3" fillId="3" borderId="26" xfId="1" applyFont="1" applyFill="1" applyBorder="1" applyAlignment="1">
      <alignment horizontal="left" vertical="center" wrapText="1"/>
    </xf>
    <xf numFmtId="44" fontId="3" fillId="3" borderId="31" xfId="1" applyFont="1" applyFill="1" applyBorder="1" applyAlignment="1">
      <alignment horizontal="left" vertical="center" wrapText="1"/>
    </xf>
    <xf numFmtId="44" fontId="3" fillId="3" borderId="15" xfId="1" applyFont="1" applyFill="1" applyBorder="1" applyAlignment="1">
      <alignment horizontal="left" vertical="center" wrapText="1"/>
    </xf>
    <xf numFmtId="44" fontId="3" fillId="3" borderId="16" xfId="1" applyFont="1" applyFill="1" applyBorder="1" applyAlignment="1">
      <alignment horizontal="left" vertical="center" wrapText="1"/>
    </xf>
    <xf numFmtId="44" fontId="3" fillId="3" borderId="41" xfId="1" applyFont="1" applyFill="1" applyBorder="1" applyAlignment="1">
      <alignment horizontal="left" vertical="center" wrapText="1"/>
    </xf>
    <xf numFmtId="44" fontId="3" fillId="3" borderId="28" xfId="1" applyFont="1" applyFill="1" applyBorder="1" applyAlignment="1">
      <alignment horizontal="left" vertical="center" wrapText="1"/>
    </xf>
    <xf numFmtId="44" fontId="3" fillId="3" borderId="23" xfId="3" applyFont="1" applyFill="1" applyBorder="1" applyAlignment="1">
      <alignment horizontal="left" vertical="center" wrapText="1"/>
    </xf>
    <xf numFmtId="44" fontId="3" fillId="3" borderId="41" xfId="3" applyFont="1" applyFill="1" applyBorder="1" applyAlignment="1">
      <alignment horizontal="left" vertical="center" wrapText="1"/>
    </xf>
    <xf numFmtId="44" fontId="3" fillId="3" borderId="16" xfId="1" applyFont="1" applyFill="1" applyBorder="1" applyAlignment="1" applyProtection="1">
      <alignment horizontal="left" vertical="center" wrapText="1"/>
    </xf>
    <xf numFmtId="44" fontId="3" fillId="3" borderId="17" xfId="1" applyFont="1" applyFill="1" applyBorder="1" applyAlignment="1">
      <alignment horizontal="left" vertical="center" wrapText="1"/>
    </xf>
    <xf numFmtId="44" fontId="3" fillId="3" borderId="23" xfId="1" applyFont="1" applyFill="1" applyBorder="1" applyAlignment="1">
      <alignment vertical="center" wrapText="1"/>
    </xf>
    <xf numFmtId="44" fontId="3" fillId="3" borderId="36" xfId="1" applyFont="1" applyFill="1" applyBorder="1" applyAlignment="1">
      <alignment vertical="center" wrapText="1"/>
    </xf>
    <xf numFmtId="44" fontId="3" fillId="3" borderId="41" xfId="1" applyFont="1" applyFill="1" applyBorder="1" applyAlignment="1">
      <alignment vertical="center" wrapText="1"/>
    </xf>
    <xf numFmtId="44" fontId="3" fillId="3" borderId="26" xfId="1" applyFont="1" applyFill="1" applyBorder="1" applyAlignment="1">
      <alignment vertical="center" wrapText="1"/>
    </xf>
    <xf numFmtId="44" fontId="3" fillId="3" borderId="61" xfId="1" applyFont="1" applyFill="1" applyBorder="1" applyAlignment="1">
      <alignment horizontal="left" vertical="center" wrapText="1"/>
    </xf>
    <xf numFmtId="44" fontId="3" fillId="3" borderId="62" xfId="1" applyFont="1" applyFill="1" applyBorder="1" applyAlignment="1">
      <alignment horizontal="left" vertical="center" wrapText="1"/>
    </xf>
    <xf numFmtId="44" fontId="3" fillId="3" borderId="63" xfId="1" applyFont="1" applyFill="1" applyBorder="1" applyAlignment="1">
      <alignment horizontal="left" vertical="center" wrapText="1"/>
    </xf>
    <xf numFmtId="44" fontId="3" fillId="3" borderId="18" xfId="1" applyFont="1" applyFill="1" applyBorder="1" applyAlignment="1">
      <alignment horizontal="left" vertical="center" wrapText="1"/>
    </xf>
    <xf numFmtId="44" fontId="3" fillId="3" borderId="26" xfId="3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1" xfId="2" applyFont="1" applyFill="1" applyBorder="1" applyAlignment="1">
      <alignment horizontal="left" vertical="center" wrapText="1"/>
    </xf>
    <xf numFmtId="0" fontId="3" fillId="3" borderId="39" xfId="2" applyFont="1" applyFill="1" applyBorder="1" applyAlignment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vertical="center" wrapText="1"/>
    </xf>
    <xf numFmtId="0" fontId="3" fillId="3" borderId="34" xfId="0" applyFont="1" applyFill="1" applyBorder="1" applyAlignment="1">
      <alignment vertical="center" wrapText="1"/>
    </xf>
    <xf numFmtId="0" fontId="3" fillId="3" borderId="39" xfId="0" applyFont="1" applyFill="1" applyBorder="1" applyAlignment="1">
      <alignment vertical="center" wrapText="1"/>
    </xf>
    <xf numFmtId="0" fontId="3" fillId="3" borderId="55" xfId="0" applyFont="1" applyFill="1" applyBorder="1" applyAlignment="1">
      <alignment vertical="center" wrapText="1"/>
    </xf>
    <xf numFmtId="0" fontId="3" fillId="3" borderId="57" xfId="0" applyFont="1" applyFill="1" applyBorder="1" applyAlignment="1">
      <alignment vertical="center" wrapText="1"/>
    </xf>
    <xf numFmtId="0" fontId="3" fillId="3" borderId="5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1" fillId="0" borderId="12" xfId="2" applyFont="1" applyFill="1" applyBorder="1" applyAlignment="1">
      <alignment horizontal="left" vertical="center"/>
    </xf>
    <xf numFmtId="0" fontId="11" fillId="0" borderId="12" xfId="2" applyFont="1" applyFill="1" applyBorder="1" applyAlignment="1">
      <alignment horizontal="center" vertical="center"/>
    </xf>
    <xf numFmtId="0" fontId="12" fillId="0" borderId="0" xfId="2" applyFont="1" applyFill="1" applyBorder="1"/>
    <xf numFmtId="44" fontId="13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4" fontId="12" fillId="0" borderId="0" xfId="2" applyNumberFormat="1" applyFont="1" applyFill="1" applyBorder="1" applyAlignment="1">
      <alignment horizontal="center" vertical="center"/>
    </xf>
    <xf numFmtId="44" fontId="12" fillId="0" borderId="0" xfId="2" applyNumberFormat="1" applyFont="1" applyFill="1" applyBorder="1" applyAlignment="1">
      <alignment vertical="center"/>
    </xf>
    <xf numFmtId="2" fontId="11" fillId="0" borderId="12" xfId="2" applyNumberFormat="1" applyFont="1" applyFill="1" applyBorder="1" applyAlignment="1">
      <alignment horizontal="center" vertical="center"/>
    </xf>
    <xf numFmtId="2" fontId="11" fillId="0" borderId="14" xfId="2" applyNumberFormat="1" applyFont="1" applyFill="1" applyBorder="1" applyAlignment="1">
      <alignment horizontal="center" vertical="center"/>
    </xf>
    <xf numFmtId="0" fontId="11" fillId="0" borderId="37" xfId="2" applyFont="1" applyFill="1" applyBorder="1" applyAlignment="1">
      <alignment vertical="center"/>
    </xf>
    <xf numFmtId="2" fontId="11" fillId="0" borderId="37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/>
    </xf>
    <xf numFmtId="2" fontId="11" fillId="0" borderId="0" xfId="2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4" fontId="3" fillId="0" borderId="2" xfId="0" applyNumberFormat="1" applyFont="1" applyFill="1" applyBorder="1" applyAlignment="1">
      <alignment horizontal="center" vertical="center" wrapText="1"/>
    </xf>
    <xf numFmtId="44" fontId="3" fillId="3" borderId="61" xfId="1" applyFont="1" applyFill="1" applyBorder="1" applyAlignment="1">
      <alignment vertical="center" wrapText="1"/>
    </xf>
    <xf numFmtId="44" fontId="3" fillId="0" borderId="61" xfId="1" applyFont="1" applyFill="1" applyBorder="1" applyAlignment="1">
      <alignment vertical="center" wrapText="1"/>
    </xf>
    <xf numFmtId="44" fontId="3" fillId="3" borderId="62" xfId="1" applyFont="1" applyFill="1" applyBorder="1" applyAlignment="1">
      <alignment vertical="center" wrapText="1"/>
    </xf>
    <xf numFmtId="44" fontId="3" fillId="0" borderId="62" xfId="1" applyFont="1" applyFill="1" applyBorder="1" applyAlignment="1">
      <alignment vertical="center" wrapText="1"/>
    </xf>
    <xf numFmtId="44" fontId="3" fillId="3" borderId="63" xfId="1" applyFont="1" applyFill="1" applyBorder="1" applyAlignment="1">
      <alignment vertical="center" wrapText="1"/>
    </xf>
    <xf numFmtId="44" fontId="3" fillId="0" borderId="63" xfId="1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44" fontId="14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quotePrefix="1" applyFont="1" applyBorder="1" applyAlignment="1">
      <alignment horizontal="center" vertical="center" wrapText="1"/>
    </xf>
    <xf numFmtId="0" fontId="5" fillId="0" borderId="15" xfId="0" quotePrefix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14" xfId="2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3" borderId="5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6" fillId="0" borderId="0" xfId="0" applyFont="1" applyFill="1"/>
    <xf numFmtId="0" fontId="15" fillId="0" borderId="0" xfId="0" applyFont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3" fillId="0" borderId="46" xfId="2" applyFont="1" applyFill="1" applyBorder="1" applyAlignment="1">
      <alignment horizontal="center" vertical="center" wrapText="1"/>
    </xf>
    <xf numFmtId="0" fontId="3" fillId="0" borderId="54" xfId="2" applyFont="1" applyFill="1" applyBorder="1" applyAlignment="1">
      <alignment horizontal="center" vertical="center" wrapText="1"/>
    </xf>
    <xf numFmtId="0" fontId="3" fillId="0" borderId="53" xfId="2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14" xfId="2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44" fontId="14" fillId="2" borderId="16" xfId="1" applyFont="1" applyFill="1" applyBorder="1" applyAlignment="1">
      <alignment horizontal="center" vertical="center" wrapText="1"/>
    </xf>
    <xf numFmtId="44" fontId="14" fillId="2" borderId="20" xfId="1" applyFont="1" applyFill="1" applyBorder="1" applyAlignment="1">
      <alignment horizontal="center" vertical="center" wrapText="1"/>
    </xf>
    <xf numFmtId="44" fontId="14" fillId="2" borderId="16" xfId="0" applyNumberFormat="1" applyFont="1" applyFill="1" applyBorder="1" applyAlignment="1">
      <alignment horizontal="center" vertical="center" wrapText="1"/>
    </xf>
    <xf numFmtId="44" fontId="14" fillId="2" borderId="20" xfId="0" applyNumberFormat="1" applyFont="1" applyFill="1" applyBorder="1" applyAlignment="1">
      <alignment horizontal="center" vertical="center" wrapText="1"/>
    </xf>
    <xf numFmtId="44" fontId="14" fillId="2" borderId="17" xfId="0" applyNumberFormat="1" applyFont="1" applyFill="1" applyBorder="1" applyAlignment="1">
      <alignment horizontal="center" vertical="center" wrapText="1"/>
    </xf>
    <xf numFmtId="44" fontId="14" fillId="2" borderId="17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5">
    <cellStyle name="Navadno" xfId="0" builtinId="0"/>
    <cellStyle name="Navadno 2" xfId="2"/>
    <cellStyle name="Normal 2" xfId="4"/>
    <cellStyle name="Valuta" xfId="1" builtinId="4"/>
    <cellStyle name="Valuta 2" xfId="3"/>
  </cellStyles>
  <dxfs count="0"/>
  <tableStyles count="0" defaultTableStyle="TableStyleMedium9" defaultPivotStyle="PivotStyleLight16"/>
  <colors>
    <mruColors>
      <color rgb="FFFF9900"/>
      <color rgb="FF00CC99"/>
      <color rgb="FFFFCCCC"/>
      <color rgb="FFFFFF99"/>
      <color rgb="FF0000FF"/>
      <color rgb="FF00FFCC"/>
      <color rgb="FFCC99FF"/>
      <color rgb="FF8E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638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T235"/>
  <sheetViews>
    <sheetView tabSelected="1" topLeftCell="N1" zoomScale="60" zoomScaleNormal="60" zoomScaleSheetLayoutView="80" workbookViewId="0">
      <selection activeCell="S3" sqref="S3"/>
    </sheetView>
  </sheetViews>
  <sheetFormatPr defaultRowHeight="16.5" x14ac:dyDescent="0.25"/>
  <cols>
    <col min="1" max="2" width="7.5703125" style="169" customWidth="1"/>
    <col min="3" max="3" width="45.7109375" style="103" customWidth="1"/>
    <col min="4" max="4" width="46.42578125" style="10" customWidth="1"/>
    <col min="5" max="5" width="39.42578125" style="10" customWidth="1"/>
    <col min="6" max="6" width="23.7109375" style="39" customWidth="1"/>
    <col min="7" max="7" width="9.7109375" style="14" customWidth="1"/>
    <col min="8" max="8" width="11.140625" style="14" customWidth="1"/>
    <col min="9" max="9" width="21.140625" style="23" customWidth="1"/>
    <col min="10" max="12" width="15.28515625" style="2" customWidth="1"/>
    <col min="13" max="14" width="19.85546875" style="2" customWidth="1"/>
    <col min="15" max="15" width="19.85546875" style="36" customWidth="1"/>
    <col min="16" max="16" width="19.85546875" style="275" customWidth="1"/>
    <col min="17" max="17" width="19.7109375" style="108" customWidth="1"/>
    <col min="18" max="18" width="19.85546875" style="2" customWidth="1"/>
    <col min="19" max="19" width="33.5703125" style="2" customWidth="1"/>
    <col min="20" max="20" width="11.85546875" style="2" bestFit="1" customWidth="1"/>
    <col min="21" max="16384" width="9.140625" style="2"/>
  </cols>
  <sheetData>
    <row r="1" spans="1:20" ht="41.25" customHeight="1" x14ac:dyDescent="0.35">
      <c r="A1" s="291" t="s">
        <v>354</v>
      </c>
      <c r="B1" s="36"/>
      <c r="C1" s="290"/>
      <c r="D1" s="290"/>
      <c r="E1" s="292" t="s">
        <v>355</v>
      </c>
      <c r="F1" s="292" t="s">
        <v>356</v>
      </c>
      <c r="G1" s="116"/>
      <c r="H1" s="116"/>
      <c r="I1" s="116"/>
    </row>
    <row r="2" spans="1:20" ht="17.25" thickBot="1" x14ac:dyDescent="0.3">
      <c r="I2" s="22"/>
    </row>
    <row r="3" spans="1:20" s="4" customFormat="1" ht="129.75" customHeight="1" thickBot="1" x14ac:dyDescent="0.25">
      <c r="A3" s="319" t="s">
        <v>4</v>
      </c>
      <c r="B3" s="320"/>
      <c r="C3" s="104" t="s">
        <v>18</v>
      </c>
      <c r="D3" s="104" t="s">
        <v>0</v>
      </c>
      <c r="E3" s="225" t="s">
        <v>348</v>
      </c>
      <c r="F3" s="15" t="s">
        <v>349</v>
      </c>
      <c r="G3" s="15" t="s">
        <v>1</v>
      </c>
      <c r="H3" s="16" t="s">
        <v>350</v>
      </c>
      <c r="I3" s="17" t="s">
        <v>340</v>
      </c>
      <c r="J3" s="203" t="s">
        <v>168</v>
      </c>
      <c r="K3" s="17" t="s">
        <v>169</v>
      </c>
      <c r="L3" s="276" t="s">
        <v>170</v>
      </c>
      <c r="M3" s="276" t="s">
        <v>351</v>
      </c>
      <c r="N3" s="277" t="s">
        <v>352</v>
      </c>
      <c r="O3" s="278" t="s">
        <v>353</v>
      </c>
      <c r="P3" s="286" t="s">
        <v>357</v>
      </c>
      <c r="Q3" s="180" t="s">
        <v>347</v>
      </c>
      <c r="R3" s="168" t="s">
        <v>171</v>
      </c>
    </row>
    <row r="4" spans="1:20" s="4" customFormat="1" ht="21.75" customHeight="1" thickBot="1" x14ac:dyDescent="0.25">
      <c r="A4" s="321">
        <v>1</v>
      </c>
      <c r="B4" s="322"/>
      <c r="C4" s="18">
        <v>2</v>
      </c>
      <c r="D4" s="18">
        <v>3</v>
      </c>
      <c r="E4" s="226">
        <v>4</v>
      </c>
      <c r="F4" s="18">
        <v>5</v>
      </c>
      <c r="G4" s="18">
        <v>6</v>
      </c>
      <c r="H4" s="19">
        <v>7</v>
      </c>
      <c r="I4" s="20">
        <v>8</v>
      </c>
      <c r="J4" s="281">
        <v>9</v>
      </c>
      <c r="K4" s="279" t="s">
        <v>172</v>
      </c>
      <c r="L4" s="279" t="s">
        <v>173</v>
      </c>
      <c r="M4" s="279" t="s">
        <v>174</v>
      </c>
      <c r="N4" s="279" t="s">
        <v>175</v>
      </c>
      <c r="O4" s="280" t="s">
        <v>176</v>
      </c>
      <c r="P4" s="179" t="s">
        <v>339</v>
      </c>
      <c r="Q4" s="181">
        <v>16</v>
      </c>
      <c r="R4" s="21" t="s">
        <v>284</v>
      </c>
    </row>
    <row r="5" spans="1:20" s="250" customFormat="1" ht="35.1" customHeight="1" thickBot="1" x14ac:dyDescent="0.4">
      <c r="A5" s="170" t="s">
        <v>14</v>
      </c>
      <c r="B5" s="170"/>
      <c r="C5" s="170"/>
      <c r="D5" s="248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09"/>
      <c r="Q5" s="249"/>
      <c r="R5" s="130"/>
      <c r="T5" s="251"/>
    </row>
    <row r="6" spans="1:20" s="1" customFormat="1" ht="35.1" customHeight="1" x14ac:dyDescent="0.2">
      <c r="A6" s="299">
        <v>1</v>
      </c>
      <c r="B6" s="138" t="s">
        <v>296</v>
      </c>
      <c r="C6" s="296" t="s">
        <v>8</v>
      </c>
      <c r="D6" s="296" t="s">
        <v>312</v>
      </c>
      <c r="E6" s="227"/>
      <c r="F6" s="293"/>
      <c r="G6" s="61" t="s">
        <v>2</v>
      </c>
      <c r="H6" s="62">
        <v>600</v>
      </c>
      <c r="I6" s="63" t="s">
        <v>195</v>
      </c>
      <c r="J6" s="205"/>
      <c r="K6" s="48"/>
      <c r="L6" s="48"/>
      <c r="M6" s="48"/>
      <c r="N6" s="48"/>
      <c r="O6" s="48"/>
      <c r="P6" s="328">
        <f>SUM(O6:O7)</f>
        <v>0</v>
      </c>
      <c r="Q6" s="183"/>
      <c r="R6" s="48"/>
    </row>
    <row r="7" spans="1:20" ht="35.1" customHeight="1" thickBot="1" x14ac:dyDescent="0.25">
      <c r="A7" s="300"/>
      <c r="B7" s="139" t="s">
        <v>297</v>
      </c>
      <c r="C7" s="297"/>
      <c r="D7" s="297"/>
      <c r="E7" s="228"/>
      <c r="F7" s="295"/>
      <c r="G7" s="64" t="s">
        <v>2</v>
      </c>
      <c r="H7" s="65">
        <v>400</v>
      </c>
      <c r="I7" s="66" t="s">
        <v>194</v>
      </c>
      <c r="J7" s="204"/>
      <c r="K7" s="60"/>
      <c r="L7" s="60"/>
      <c r="M7" s="60"/>
      <c r="N7" s="60"/>
      <c r="O7" s="60"/>
      <c r="P7" s="329"/>
      <c r="Q7" s="182"/>
      <c r="R7" s="60"/>
    </row>
    <row r="8" spans="1:20" ht="35.1" customHeight="1" x14ac:dyDescent="0.2">
      <c r="A8" s="299">
        <v>2</v>
      </c>
      <c r="B8" s="138" t="s">
        <v>296</v>
      </c>
      <c r="C8" s="296" t="s">
        <v>5</v>
      </c>
      <c r="D8" s="296" t="s">
        <v>313</v>
      </c>
      <c r="E8" s="229"/>
      <c r="F8" s="293"/>
      <c r="G8" s="45" t="s">
        <v>2</v>
      </c>
      <c r="H8" s="46">
        <v>400</v>
      </c>
      <c r="I8" s="47" t="s">
        <v>194</v>
      </c>
      <c r="J8" s="205"/>
      <c r="K8" s="48"/>
      <c r="L8" s="48"/>
      <c r="M8" s="48"/>
      <c r="N8" s="48"/>
      <c r="O8" s="48"/>
      <c r="P8" s="328">
        <f>SUM(O8:O9)</f>
        <v>0</v>
      </c>
      <c r="Q8" s="183"/>
      <c r="R8" s="48"/>
    </row>
    <row r="9" spans="1:20" ht="35.1" customHeight="1" thickBot="1" x14ac:dyDescent="0.25">
      <c r="A9" s="300"/>
      <c r="B9" s="139" t="s">
        <v>297</v>
      </c>
      <c r="C9" s="297"/>
      <c r="D9" s="297"/>
      <c r="E9" s="228"/>
      <c r="F9" s="295"/>
      <c r="G9" s="57" t="s">
        <v>2</v>
      </c>
      <c r="H9" s="58">
        <v>1200</v>
      </c>
      <c r="I9" s="59" t="s">
        <v>193</v>
      </c>
      <c r="J9" s="204"/>
      <c r="K9" s="60"/>
      <c r="L9" s="60"/>
      <c r="M9" s="60"/>
      <c r="N9" s="60"/>
      <c r="O9" s="60"/>
      <c r="P9" s="329"/>
      <c r="Q9" s="182"/>
      <c r="R9" s="60"/>
    </row>
    <row r="10" spans="1:20" ht="35.1" customHeight="1" x14ac:dyDescent="0.2">
      <c r="A10" s="299">
        <v>3</v>
      </c>
      <c r="B10" s="138" t="s">
        <v>296</v>
      </c>
      <c r="C10" s="296" t="s">
        <v>8</v>
      </c>
      <c r="D10" s="296" t="s">
        <v>314</v>
      </c>
      <c r="E10" s="229"/>
      <c r="F10" s="293"/>
      <c r="G10" s="45" t="s">
        <v>2</v>
      </c>
      <c r="H10" s="46">
        <v>40</v>
      </c>
      <c r="I10" s="47" t="s">
        <v>195</v>
      </c>
      <c r="J10" s="205"/>
      <c r="K10" s="48"/>
      <c r="L10" s="48"/>
      <c r="M10" s="48"/>
      <c r="N10" s="48"/>
      <c r="O10" s="48"/>
      <c r="P10" s="328">
        <f t="shared" ref="P10" si="0">SUM(O10:O11)</f>
        <v>0</v>
      </c>
      <c r="Q10" s="183"/>
      <c r="R10" s="48"/>
    </row>
    <row r="11" spans="1:20" ht="35.1" customHeight="1" thickBot="1" x14ac:dyDescent="0.25">
      <c r="A11" s="300"/>
      <c r="B11" s="139" t="s">
        <v>297</v>
      </c>
      <c r="C11" s="297"/>
      <c r="D11" s="297"/>
      <c r="E11" s="230"/>
      <c r="F11" s="295"/>
      <c r="G11" s="49" t="s">
        <v>2</v>
      </c>
      <c r="H11" s="50">
        <v>100</v>
      </c>
      <c r="I11" s="51" t="s">
        <v>194</v>
      </c>
      <c r="J11" s="206"/>
      <c r="K11" s="52"/>
      <c r="L11" s="52"/>
      <c r="M11" s="52"/>
      <c r="N11" s="52"/>
      <c r="O11" s="60"/>
      <c r="P11" s="329"/>
      <c r="Q11" s="184"/>
      <c r="R11" s="52"/>
    </row>
    <row r="12" spans="1:20" ht="35.1" customHeight="1" x14ac:dyDescent="0.2">
      <c r="A12" s="299">
        <v>4</v>
      </c>
      <c r="B12" s="138" t="s">
        <v>296</v>
      </c>
      <c r="C12" s="318" t="s">
        <v>126</v>
      </c>
      <c r="D12" s="318" t="s">
        <v>127</v>
      </c>
      <c r="E12" s="231"/>
      <c r="F12" s="293"/>
      <c r="G12" s="53" t="s">
        <v>2</v>
      </c>
      <c r="H12" s="54">
        <v>200</v>
      </c>
      <c r="I12" s="55" t="s">
        <v>194</v>
      </c>
      <c r="J12" s="207"/>
      <c r="K12" s="56"/>
      <c r="L12" s="56"/>
      <c r="M12" s="56"/>
      <c r="N12" s="56"/>
      <c r="O12" s="48"/>
      <c r="P12" s="328">
        <f t="shared" ref="P12" si="1">SUM(O12:O13)</f>
        <v>0</v>
      </c>
      <c r="Q12" s="185"/>
      <c r="R12" s="56"/>
    </row>
    <row r="13" spans="1:20" s="1" customFormat="1" ht="35.1" customHeight="1" thickBot="1" x14ac:dyDescent="0.25">
      <c r="A13" s="300"/>
      <c r="B13" s="139" t="s">
        <v>297</v>
      </c>
      <c r="C13" s="302"/>
      <c r="D13" s="302"/>
      <c r="E13" s="228"/>
      <c r="F13" s="295"/>
      <c r="G13" s="64" t="s">
        <v>2</v>
      </c>
      <c r="H13" s="65">
        <v>400</v>
      </c>
      <c r="I13" s="66" t="s">
        <v>193</v>
      </c>
      <c r="J13" s="204"/>
      <c r="K13" s="67"/>
      <c r="L13" s="67"/>
      <c r="M13" s="67"/>
      <c r="N13" s="67"/>
      <c r="O13" s="60"/>
      <c r="P13" s="329"/>
      <c r="Q13" s="182"/>
      <c r="R13" s="67"/>
    </row>
    <row r="14" spans="1:20" ht="35.1" customHeight="1" x14ac:dyDescent="0.2">
      <c r="A14" s="299">
        <v>5</v>
      </c>
      <c r="B14" s="138" t="s">
        <v>296</v>
      </c>
      <c r="C14" s="296" t="s">
        <v>7</v>
      </c>
      <c r="D14" s="296" t="s">
        <v>327</v>
      </c>
      <c r="E14" s="229"/>
      <c r="F14" s="293"/>
      <c r="G14" s="45" t="s">
        <v>2</v>
      </c>
      <c r="H14" s="46">
        <v>70</v>
      </c>
      <c r="I14" s="47" t="s">
        <v>98</v>
      </c>
      <c r="J14" s="205"/>
      <c r="K14" s="48"/>
      <c r="L14" s="48"/>
      <c r="M14" s="48"/>
      <c r="N14" s="48"/>
      <c r="O14" s="48"/>
      <c r="P14" s="328">
        <f t="shared" ref="P14" si="2">SUM(O14:O15)</f>
        <v>0</v>
      </c>
      <c r="Q14" s="183"/>
      <c r="R14" s="48"/>
    </row>
    <row r="15" spans="1:20" s="1" customFormat="1" ht="35.1" customHeight="1" thickBot="1" x14ac:dyDescent="0.25">
      <c r="A15" s="300"/>
      <c r="B15" s="139" t="s">
        <v>297</v>
      </c>
      <c r="C15" s="297"/>
      <c r="D15" s="297"/>
      <c r="E15" s="228"/>
      <c r="F15" s="295"/>
      <c r="G15" s="57" t="s">
        <v>2</v>
      </c>
      <c r="H15" s="58">
        <v>200</v>
      </c>
      <c r="I15" s="59" t="s">
        <v>195</v>
      </c>
      <c r="J15" s="204"/>
      <c r="K15" s="60"/>
      <c r="L15" s="60"/>
      <c r="M15" s="60"/>
      <c r="N15" s="60"/>
      <c r="O15" s="60"/>
      <c r="P15" s="329"/>
      <c r="Q15" s="182"/>
      <c r="R15" s="60"/>
    </row>
    <row r="16" spans="1:20" ht="35.1" customHeight="1" thickBot="1" x14ac:dyDescent="0.25">
      <c r="A16" s="282">
        <v>6</v>
      </c>
      <c r="B16" s="138" t="s">
        <v>296</v>
      </c>
      <c r="C16" s="283" t="s">
        <v>6</v>
      </c>
      <c r="D16" s="283" t="s">
        <v>11</v>
      </c>
      <c r="E16" s="229"/>
      <c r="F16" s="172"/>
      <c r="G16" s="45" t="s">
        <v>2</v>
      </c>
      <c r="H16" s="46">
        <v>100</v>
      </c>
      <c r="I16" s="47" t="s">
        <v>98</v>
      </c>
      <c r="J16" s="205"/>
      <c r="K16" s="48"/>
      <c r="L16" s="48"/>
      <c r="M16" s="48"/>
      <c r="N16" s="48"/>
      <c r="O16" s="48"/>
      <c r="P16" s="274">
        <f>O16</f>
        <v>0</v>
      </c>
      <c r="Q16" s="183"/>
      <c r="R16" s="48"/>
    </row>
    <row r="17" spans="1:20" ht="35.1" customHeight="1" x14ac:dyDescent="0.2">
      <c r="A17" s="299">
        <v>7</v>
      </c>
      <c r="B17" s="138" t="s">
        <v>296</v>
      </c>
      <c r="C17" s="296" t="s">
        <v>13</v>
      </c>
      <c r="D17" s="296" t="s">
        <v>10</v>
      </c>
      <c r="E17" s="229"/>
      <c r="F17" s="293"/>
      <c r="G17" s="45" t="s">
        <v>2</v>
      </c>
      <c r="H17" s="46">
        <v>100</v>
      </c>
      <c r="I17" s="47" t="s">
        <v>98</v>
      </c>
      <c r="J17" s="205"/>
      <c r="K17" s="48"/>
      <c r="L17" s="48"/>
      <c r="M17" s="48"/>
      <c r="N17" s="48"/>
      <c r="O17" s="48"/>
      <c r="P17" s="328">
        <f t="shared" ref="P17" si="3">SUM(O17:O18)</f>
        <v>0</v>
      </c>
      <c r="Q17" s="183"/>
      <c r="R17" s="48"/>
    </row>
    <row r="18" spans="1:20" ht="35.1" customHeight="1" thickBot="1" x14ac:dyDescent="0.25">
      <c r="A18" s="300"/>
      <c r="B18" s="139" t="s">
        <v>297</v>
      </c>
      <c r="C18" s="297"/>
      <c r="D18" s="297"/>
      <c r="E18" s="228"/>
      <c r="F18" s="295"/>
      <c r="G18" s="57" t="s">
        <v>2</v>
      </c>
      <c r="H18" s="58">
        <v>200</v>
      </c>
      <c r="I18" s="59" t="s">
        <v>195</v>
      </c>
      <c r="J18" s="204"/>
      <c r="K18" s="60"/>
      <c r="L18" s="60"/>
      <c r="M18" s="60"/>
      <c r="N18" s="60"/>
      <c r="O18" s="60"/>
      <c r="P18" s="329"/>
      <c r="Q18" s="182"/>
      <c r="R18" s="60"/>
    </row>
    <row r="19" spans="1:20" ht="35.1" customHeight="1" x14ac:dyDescent="0.2">
      <c r="A19" s="299">
        <v>8</v>
      </c>
      <c r="B19" s="138" t="s">
        <v>296</v>
      </c>
      <c r="C19" s="301" t="s">
        <v>8</v>
      </c>
      <c r="D19" s="301" t="s">
        <v>177</v>
      </c>
      <c r="E19" s="229"/>
      <c r="F19" s="293"/>
      <c r="G19" s="41" t="s">
        <v>2</v>
      </c>
      <c r="H19" s="42">
        <v>40</v>
      </c>
      <c r="I19" s="43" t="s">
        <v>195</v>
      </c>
      <c r="J19" s="205"/>
      <c r="K19" s="44"/>
      <c r="L19" s="44"/>
      <c r="M19" s="44"/>
      <c r="N19" s="44"/>
      <c r="O19" s="48"/>
      <c r="P19" s="328">
        <f t="shared" ref="P19" si="4">SUM(O19:O20)</f>
        <v>0</v>
      </c>
      <c r="Q19" s="183"/>
      <c r="R19" s="44"/>
    </row>
    <row r="20" spans="1:20" ht="35.1" customHeight="1" thickBot="1" x14ac:dyDescent="0.25">
      <c r="A20" s="300"/>
      <c r="B20" s="139" t="s">
        <v>297</v>
      </c>
      <c r="C20" s="302"/>
      <c r="D20" s="302"/>
      <c r="E20" s="228"/>
      <c r="F20" s="295"/>
      <c r="G20" s="64" t="s">
        <v>2</v>
      </c>
      <c r="H20" s="65">
        <v>100</v>
      </c>
      <c r="I20" s="66" t="s">
        <v>194</v>
      </c>
      <c r="J20" s="204"/>
      <c r="K20" s="67"/>
      <c r="L20" s="67"/>
      <c r="M20" s="67"/>
      <c r="N20" s="67"/>
      <c r="O20" s="60"/>
      <c r="P20" s="329"/>
      <c r="Q20" s="182"/>
      <c r="R20" s="67"/>
    </row>
    <row r="21" spans="1:20" ht="35.1" customHeight="1" thickBot="1" x14ac:dyDescent="0.25">
      <c r="A21" s="151">
        <v>9</v>
      </c>
      <c r="B21" s="152"/>
      <c r="C21" s="28" t="s">
        <v>182</v>
      </c>
      <c r="D21" s="28" t="s">
        <v>180</v>
      </c>
      <c r="E21" s="232"/>
      <c r="F21" s="117"/>
      <c r="G21" s="5" t="s">
        <v>2</v>
      </c>
      <c r="H21" s="6">
        <v>40</v>
      </c>
      <c r="I21" s="12" t="s">
        <v>195</v>
      </c>
      <c r="J21" s="208"/>
      <c r="K21" s="13"/>
      <c r="L21" s="13"/>
      <c r="M21" s="13"/>
      <c r="N21" s="13"/>
      <c r="O21" s="48"/>
      <c r="P21" s="274">
        <f t="shared" ref="P21:P23" si="5">O21</f>
        <v>0</v>
      </c>
      <c r="Q21" s="186"/>
      <c r="R21" s="13"/>
    </row>
    <row r="22" spans="1:20" ht="35.1" customHeight="1" thickBot="1" x14ac:dyDescent="0.25">
      <c r="A22" s="151">
        <v>10</v>
      </c>
      <c r="B22" s="152"/>
      <c r="C22" s="28" t="s">
        <v>182</v>
      </c>
      <c r="D22" s="28" t="s">
        <v>181</v>
      </c>
      <c r="E22" s="232"/>
      <c r="F22" s="117"/>
      <c r="G22" s="5" t="s">
        <v>2</v>
      </c>
      <c r="H22" s="6">
        <v>40</v>
      </c>
      <c r="I22" s="12" t="s">
        <v>195</v>
      </c>
      <c r="J22" s="208"/>
      <c r="K22" s="13"/>
      <c r="L22" s="13"/>
      <c r="M22" s="13"/>
      <c r="N22" s="13"/>
      <c r="O22" s="48"/>
      <c r="P22" s="274">
        <f t="shared" si="5"/>
        <v>0</v>
      </c>
      <c r="Q22" s="186"/>
      <c r="R22" s="13"/>
    </row>
    <row r="23" spans="1:20" ht="35.1" customHeight="1" thickBot="1" x14ac:dyDescent="0.25">
      <c r="A23" s="151">
        <v>11</v>
      </c>
      <c r="B23" s="152"/>
      <c r="C23" s="28" t="s">
        <v>336</v>
      </c>
      <c r="D23" s="28" t="s">
        <v>337</v>
      </c>
      <c r="E23" s="232"/>
      <c r="F23" s="117"/>
      <c r="G23" s="5" t="s">
        <v>2</v>
      </c>
      <c r="H23" s="6">
        <v>40</v>
      </c>
      <c r="I23" s="12" t="s">
        <v>338</v>
      </c>
      <c r="J23" s="208"/>
      <c r="K23" s="13"/>
      <c r="L23" s="13"/>
      <c r="M23" s="13"/>
      <c r="N23" s="13"/>
      <c r="O23" s="30"/>
      <c r="P23" s="274">
        <f t="shared" si="5"/>
        <v>0</v>
      </c>
      <c r="Q23" s="186"/>
      <c r="R23" s="13"/>
    </row>
    <row r="24" spans="1:20" s="250" customFormat="1" ht="35.1" customHeight="1" thickBot="1" x14ac:dyDescent="0.4">
      <c r="A24" s="170" t="s">
        <v>83</v>
      </c>
      <c r="B24" s="170"/>
      <c r="C24" s="170"/>
      <c r="D24" s="248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10"/>
      <c r="Q24" s="256"/>
      <c r="R24" s="130"/>
      <c r="S24" s="254"/>
      <c r="T24" s="255"/>
    </row>
    <row r="25" spans="1:20" ht="35.1" customHeight="1" thickBot="1" x14ac:dyDescent="0.25">
      <c r="A25" s="135">
        <v>12</v>
      </c>
      <c r="B25" s="141"/>
      <c r="C25" s="123" t="s">
        <v>140</v>
      </c>
      <c r="D25" s="123" t="s">
        <v>141</v>
      </c>
      <c r="E25" s="233"/>
      <c r="F25" s="129"/>
      <c r="G25" s="8" t="s">
        <v>2</v>
      </c>
      <c r="H25" s="26">
        <v>200</v>
      </c>
      <c r="I25" s="27" t="s">
        <v>343</v>
      </c>
      <c r="J25" s="209"/>
      <c r="K25" s="24"/>
      <c r="L25" s="24"/>
      <c r="M25" s="24"/>
      <c r="N25" s="24"/>
      <c r="O25" s="48"/>
      <c r="P25" s="274">
        <f t="shared" ref="P25:P29" si="6">O25</f>
        <v>0</v>
      </c>
      <c r="Q25" s="187"/>
      <c r="R25" s="24"/>
    </row>
    <row r="26" spans="1:20" ht="35.1" customHeight="1" thickBot="1" x14ac:dyDescent="0.25">
      <c r="A26" s="135">
        <v>13</v>
      </c>
      <c r="B26" s="141"/>
      <c r="C26" s="123" t="s">
        <v>153</v>
      </c>
      <c r="D26" s="123" t="s">
        <v>209</v>
      </c>
      <c r="E26" s="233"/>
      <c r="F26" s="129"/>
      <c r="G26" s="25" t="s">
        <v>2</v>
      </c>
      <c r="H26" s="26">
        <v>200</v>
      </c>
      <c r="I26" s="27" t="s">
        <v>343</v>
      </c>
      <c r="J26" s="209"/>
      <c r="K26" s="24"/>
      <c r="L26" s="24"/>
      <c r="M26" s="24"/>
      <c r="N26" s="24"/>
      <c r="O26" s="48"/>
      <c r="P26" s="274">
        <f t="shared" si="6"/>
        <v>0</v>
      </c>
      <c r="Q26" s="187"/>
      <c r="R26" s="24"/>
    </row>
    <row r="27" spans="1:20" ht="35.1" customHeight="1" thickBot="1" x14ac:dyDescent="0.25">
      <c r="A27" s="135">
        <v>14</v>
      </c>
      <c r="B27" s="141"/>
      <c r="C27" s="126" t="s">
        <v>120</v>
      </c>
      <c r="D27" s="126" t="s">
        <v>121</v>
      </c>
      <c r="E27" s="233"/>
      <c r="F27" s="129"/>
      <c r="G27" s="3" t="s">
        <v>2</v>
      </c>
      <c r="H27" s="9">
        <v>200</v>
      </c>
      <c r="I27" s="27" t="s">
        <v>343</v>
      </c>
      <c r="J27" s="209"/>
      <c r="K27" s="115"/>
      <c r="L27" s="115"/>
      <c r="M27" s="115"/>
      <c r="N27" s="115"/>
      <c r="O27" s="48"/>
      <c r="P27" s="274">
        <f t="shared" si="6"/>
        <v>0</v>
      </c>
      <c r="Q27" s="187"/>
      <c r="R27" s="115"/>
    </row>
    <row r="28" spans="1:20" ht="35.1" customHeight="1" thickBot="1" x14ac:dyDescent="0.25">
      <c r="A28" s="135">
        <v>15</v>
      </c>
      <c r="B28" s="141"/>
      <c r="C28" s="126" t="s">
        <v>119</v>
      </c>
      <c r="D28" s="126" t="s">
        <v>163</v>
      </c>
      <c r="E28" s="233"/>
      <c r="F28" s="129"/>
      <c r="G28" s="3" t="s">
        <v>3</v>
      </c>
      <c r="H28" s="9">
        <v>40</v>
      </c>
      <c r="I28" s="11" t="s">
        <v>344</v>
      </c>
      <c r="J28" s="209"/>
      <c r="K28" s="115"/>
      <c r="L28" s="115"/>
      <c r="M28" s="115"/>
      <c r="N28" s="115"/>
      <c r="O28" s="48"/>
      <c r="P28" s="274">
        <f t="shared" si="6"/>
        <v>0</v>
      </c>
      <c r="Q28" s="187"/>
      <c r="R28" s="115"/>
    </row>
    <row r="29" spans="1:20" ht="35.1" customHeight="1" thickBot="1" x14ac:dyDescent="0.25">
      <c r="A29" s="135">
        <v>16</v>
      </c>
      <c r="B29" s="141"/>
      <c r="C29" s="123" t="s">
        <v>122</v>
      </c>
      <c r="D29" s="123" t="s">
        <v>78</v>
      </c>
      <c r="E29" s="233"/>
      <c r="F29" s="129"/>
      <c r="G29" s="25" t="s">
        <v>2</v>
      </c>
      <c r="H29" s="26">
        <v>400</v>
      </c>
      <c r="I29" s="27" t="s">
        <v>343</v>
      </c>
      <c r="J29" s="209"/>
      <c r="K29" s="24"/>
      <c r="L29" s="24"/>
      <c r="M29" s="24"/>
      <c r="N29" s="24"/>
      <c r="O29" s="48"/>
      <c r="P29" s="274">
        <f t="shared" si="6"/>
        <v>0</v>
      </c>
      <c r="Q29" s="187"/>
      <c r="R29" s="24"/>
    </row>
    <row r="30" spans="1:20" ht="35.1" customHeight="1" x14ac:dyDescent="0.2">
      <c r="A30" s="299">
        <v>17</v>
      </c>
      <c r="B30" s="138" t="s">
        <v>296</v>
      </c>
      <c r="C30" s="296" t="s">
        <v>15</v>
      </c>
      <c r="D30" s="296" t="s">
        <v>160</v>
      </c>
      <c r="E30" s="229"/>
      <c r="F30" s="293"/>
      <c r="G30" s="45" t="s">
        <v>3</v>
      </c>
      <c r="H30" s="46">
        <v>100</v>
      </c>
      <c r="I30" s="270" t="s">
        <v>344</v>
      </c>
      <c r="J30" s="205"/>
      <c r="K30" s="48"/>
      <c r="L30" s="48"/>
      <c r="M30" s="48"/>
      <c r="N30" s="48"/>
      <c r="O30" s="48"/>
      <c r="P30" s="326">
        <f>SUM(O30:O33)</f>
        <v>0</v>
      </c>
      <c r="Q30" s="188"/>
      <c r="R30" s="48"/>
    </row>
    <row r="31" spans="1:20" ht="35.1" customHeight="1" x14ac:dyDescent="0.2">
      <c r="A31" s="306"/>
      <c r="B31" s="140" t="s">
        <v>297</v>
      </c>
      <c r="C31" s="298"/>
      <c r="D31" s="298"/>
      <c r="E31" s="234"/>
      <c r="F31" s="294"/>
      <c r="G31" s="74" t="s">
        <v>3</v>
      </c>
      <c r="H31" s="75">
        <v>400</v>
      </c>
      <c r="I31" s="272" t="s">
        <v>198</v>
      </c>
      <c r="J31" s="210"/>
      <c r="K31" s="77"/>
      <c r="L31" s="77"/>
      <c r="M31" s="77"/>
      <c r="N31" s="77"/>
      <c r="O31" s="77"/>
      <c r="P31" s="327"/>
      <c r="Q31" s="189"/>
      <c r="R31" s="77"/>
    </row>
    <row r="32" spans="1:20" ht="35.1" customHeight="1" x14ac:dyDescent="0.2">
      <c r="A32" s="306"/>
      <c r="B32" s="140" t="s">
        <v>298</v>
      </c>
      <c r="C32" s="298"/>
      <c r="D32" s="298"/>
      <c r="E32" s="234"/>
      <c r="F32" s="294"/>
      <c r="G32" s="74" t="s">
        <v>3</v>
      </c>
      <c r="H32" s="75">
        <v>400</v>
      </c>
      <c r="I32" s="76" t="s">
        <v>196</v>
      </c>
      <c r="J32" s="210"/>
      <c r="K32" s="77"/>
      <c r="L32" s="77"/>
      <c r="M32" s="77"/>
      <c r="N32" s="77"/>
      <c r="O32" s="77"/>
      <c r="P32" s="327"/>
      <c r="Q32" s="189"/>
      <c r="R32" s="77"/>
    </row>
    <row r="33" spans="1:20" ht="35.1" customHeight="1" thickBot="1" x14ac:dyDescent="0.25">
      <c r="A33" s="300"/>
      <c r="B33" s="139" t="s">
        <v>299</v>
      </c>
      <c r="C33" s="297"/>
      <c r="D33" s="297"/>
      <c r="E33" s="228"/>
      <c r="F33" s="295"/>
      <c r="G33" s="57" t="s">
        <v>3</v>
      </c>
      <c r="H33" s="58">
        <v>100</v>
      </c>
      <c r="I33" s="59" t="s">
        <v>199</v>
      </c>
      <c r="J33" s="204"/>
      <c r="K33" s="60"/>
      <c r="L33" s="60"/>
      <c r="M33" s="60"/>
      <c r="N33" s="60"/>
      <c r="O33" s="60"/>
      <c r="P33" s="327"/>
      <c r="Q33" s="182"/>
      <c r="R33" s="60"/>
    </row>
    <row r="34" spans="1:20" ht="35.1" customHeight="1" x14ac:dyDescent="0.2">
      <c r="A34" s="299">
        <v>18</v>
      </c>
      <c r="B34" s="138" t="s">
        <v>296</v>
      </c>
      <c r="C34" s="301" t="s">
        <v>16</v>
      </c>
      <c r="D34" s="301" t="s">
        <v>161</v>
      </c>
      <c r="E34" s="229"/>
      <c r="F34" s="293"/>
      <c r="G34" s="41" t="s">
        <v>3</v>
      </c>
      <c r="H34" s="42">
        <v>100</v>
      </c>
      <c r="I34" s="270" t="s">
        <v>344</v>
      </c>
      <c r="J34" s="205"/>
      <c r="K34" s="44"/>
      <c r="L34" s="44"/>
      <c r="M34" s="44"/>
      <c r="N34" s="44"/>
      <c r="O34" s="48"/>
      <c r="P34" s="326">
        <f>SUM(O34:O37)</f>
        <v>0</v>
      </c>
      <c r="Q34" s="188"/>
      <c r="R34" s="44"/>
    </row>
    <row r="35" spans="1:20" ht="35.1" customHeight="1" x14ac:dyDescent="0.2">
      <c r="A35" s="306"/>
      <c r="B35" s="140" t="s">
        <v>297</v>
      </c>
      <c r="C35" s="318"/>
      <c r="D35" s="318"/>
      <c r="E35" s="234"/>
      <c r="F35" s="294"/>
      <c r="G35" s="78" t="s">
        <v>3</v>
      </c>
      <c r="H35" s="79">
        <v>400</v>
      </c>
      <c r="I35" s="273" t="s">
        <v>198</v>
      </c>
      <c r="J35" s="210"/>
      <c r="K35" s="81"/>
      <c r="L35" s="81"/>
      <c r="M35" s="81"/>
      <c r="N35" s="81"/>
      <c r="O35" s="77"/>
      <c r="P35" s="327"/>
      <c r="Q35" s="189"/>
      <c r="R35" s="81"/>
    </row>
    <row r="36" spans="1:20" ht="35.1" customHeight="1" x14ac:dyDescent="0.2">
      <c r="A36" s="306"/>
      <c r="B36" s="140" t="s">
        <v>298</v>
      </c>
      <c r="C36" s="318"/>
      <c r="D36" s="318"/>
      <c r="E36" s="234"/>
      <c r="F36" s="294"/>
      <c r="G36" s="78" t="s">
        <v>3</v>
      </c>
      <c r="H36" s="79">
        <v>400</v>
      </c>
      <c r="I36" s="80" t="s">
        <v>196</v>
      </c>
      <c r="J36" s="210"/>
      <c r="K36" s="81"/>
      <c r="L36" s="81"/>
      <c r="M36" s="81"/>
      <c r="N36" s="81"/>
      <c r="O36" s="77"/>
      <c r="P36" s="327"/>
      <c r="Q36" s="189"/>
      <c r="R36" s="81"/>
    </row>
    <row r="37" spans="1:20" ht="35.1" customHeight="1" thickBot="1" x14ac:dyDescent="0.25">
      <c r="A37" s="300"/>
      <c r="B37" s="139" t="s">
        <v>299</v>
      </c>
      <c r="C37" s="302"/>
      <c r="D37" s="302"/>
      <c r="E37" s="228"/>
      <c r="F37" s="295"/>
      <c r="G37" s="64" t="s">
        <v>3</v>
      </c>
      <c r="H37" s="65">
        <v>200</v>
      </c>
      <c r="I37" s="66" t="s">
        <v>199</v>
      </c>
      <c r="J37" s="204"/>
      <c r="K37" s="67"/>
      <c r="L37" s="67"/>
      <c r="M37" s="67"/>
      <c r="N37" s="67"/>
      <c r="O37" s="60"/>
      <c r="P37" s="327"/>
      <c r="Q37" s="182"/>
      <c r="R37" s="67"/>
    </row>
    <row r="38" spans="1:20" ht="35.1" customHeight="1" thickBot="1" x14ac:dyDescent="0.25">
      <c r="A38" s="135">
        <v>19</v>
      </c>
      <c r="B38" s="141"/>
      <c r="C38" s="126" t="s">
        <v>16</v>
      </c>
      <c r="D38" s="126" t="s">
        <v>162</v>
      </c>
      <c r="E38" s="233"/>
      <c r="F38" s="129"/>
      <c r="G38" s="3" t="s">
        <v>3</v>
      </c>
      <c r="H38" s="9">
        <v>100</v>
      </c>
      <c r="I38" s="11" t="s">
        <v>196</v>
      </c>
      <c r="J38" s="209"/>
      <c r="K38" s="115"/>
      <c r="L38" s="115"/>
      <c r="M38" s="115"/>
      <c r="N38" s="115"/>
      <c r="O38" s="48"/>
      <c r="P38" s="274">
        <f t="shared" ref="P38:P39" si="7">O38</f>
        <v>0</v>
      </c>
      <c r="Q38" s="190"/>
      <c r="R38" s="115"/>
    </row>
    <row r="39" spans="1:20" ht="35.1" customHeight="1" thickBot="1" x14ac:dyDescent="0.25">
      <c r="A39" s="135">
        <v>20</v>
      </c>
      <c r="B39" s="141"/>
      <c r="C39" s="123" t="s">
        <v>80</v>
      </c>
      <c r="D39" s="123"/>
      <c r="E39" s="233"/>
      <c r="F39" s="129"/>
      <c r="G39" s="25" t="s">
        <v>2</v>
      </c>
      <c r="H39" s="26">
        <v>300</v>
      </c>
      <c r="I39" s="27" t="s">
        <v>343</v>
      </c>
      <c r="J39" s="209"/>
      <c r="K39" s="24"/>
      <c r="L39" s="24"/>
      <c r="M39" s="24"/>
      <c r="N39" s="24"/>
      <c r="O39" s="48"/>
      <c r="P39" s="274">
        <f t="shared" si="7"/>
        <v>0</v>
      </c>
      <c r="Q39" s="187"/>
      <c r="R39" s="24"/>
    </row>
    <row r="40" spans="1:20" ht="35.1" customHeight="1" x14ac:dyDescent="0.2">
      <c r="A40" s="299">
        <v>21</v>
      </c>
      <c r="B40" s="138" t="s">
        <v>296</v>
      </c>
      <c r="C40" s="301" t="s">
        <v>328</v>
      </c>
      <c r="D40" s="301" t="s">
        <v>123</v>
      </c>
      <c r="E40" s="229"/>
      <c r="F40" s="293"/>
      <c r="G40" s="41" t="s">
        <v>3</v>
      </c>
      <c r="H40" s="42">
        <v>40</v>
      </c>
      <c r="I40" s="270" t="s">
        <v>344</v>
      </c>
      <c r="J40" s="205"/>
      <c r="K40" s="44"/>
      <c r="L40" s="44"/>
      <c r="M40" s="44"/>
      <c r="N40" s="44"/>
      <c r="O40" s="48"/>
      <c r="P40" s="326">
        <f>SUM(O40:O42)</f>
        <v>0</v>
      </c>
      <c r="Q40" s="188"/>
      <c r="R40" s="44"/>
    </row>
    <row r="41" spans="1:20" ht="35.1" customHeight="1" x14ac:dyDescent="0.2">
      <c r="A41" s="306"/>
      <c r="B41" s="140" t="s">
        <v>297</v>
      </c>
      <c r="C41" s="318"/>
      <c r="D41" s="318"/>
      <c r="E41" s="234"/>
      <c r="F41" s="294"/>
      <c r="G41" s="78" t="s">
        <v>3</v>
      </c>
      <c r="H41" s="79">
        <v>100</v>
      </c>
      <c r="I41" s="273" t="s">
        <v>198</v>
      </c>
      <c r="J41" s="210"/>
      <c r="K41" s="81"/>
      <c r="L41" s="81"/>
      <c r="M41" s="81"/>
      <c r="N41" s="81"/>
      <c r="O41" s="77"/>
      <c r="P41" s="327"/>
      <c r="Q41" s="189"/>
      <c r="R41" s="81"/>
    </row>
    <row r="42" spans="1:20" ht="35.1" customHeight="1" thickBot="1" x14ac:dyDescent="0.25">
      <c r="A42" s="300"/>
      <c r="B42" s="150" t="s">
        <v>298</v>
      </c>
      <c r="C42" s="302"/>
      <c r="D42" s="302"/>
      <c r="E42" s="228"/>
      <c r="F42" s="295"/>
      <c r="G42" s="64" t="s">
        <v>3</v>
      </c>
      <c r="H42" s="65">
        <v>50</v>
      </c>
      <c r="I42" s="66" t="s">
        <v>196</v>
      </c>
      <c r="J42" s="204"/>
      <c r="K42" s="67"/>
      <c r="L42" s="67"/>
      <c r="M42" s="67"/>
      <c r="N42" s="67"/>
      <c r="O42" s="77"/>
      <c r="P42" s="327"/>
      <c r="Q42" s="182"/>
      <c r="R42" s="67"/>
    </row>
    <row r="43" spans="1:20" ht="35.1" customHeight="1" x14ac:dyDescent="0.2">
      <c r="A43" s="299">
        <v>22</v>
      </c>
      <c r="B43" s="138" t="s">
        <v>296</v>
      </c>
      <c r="C43" s="296" t="s">
        <v>124</v>
      </c>
      <c r="D43" s="296" t="s">
        <v>125</v>
      </c>
      <c r="E43" s="229"/>
      <c r="F43" s="293"/>
      <c r="G43" s="45" t="s">
        <v>3</v>
      </c>
      <c r="H43" s="46">
        <v>30</v>
      </c>
      <c r="I43" s="270" t="s">
        <v>344</v>
      </c>
      <c r="J43" s="205"/>
      <c r="K43" s="48"/>
      <c r="L43" s="48"/>
      <c r="M43" s="48"/>
      <c r="N43" s="48"/>
      <c r="O43" s="48"/>
      <c r="P43" s="328">
        <f>SUM(O43:O44)</f>
        <v>0</v>
      </c>
      <c r="Q43" s="188"/>
      <c r="R43" s="48"/>
    </row>
    <row r="44" spans="1:20" s="1" customFormat="1" ht="35.1" customHeight="1" thickBot="1" x14ac:dyDescent="0.25">
      <c r="A44" s="300"/>
      <c r="B44" s="139" t="s">
        <v>297</v>
      </c>
      <c r="C44" s="297"/>
      <c r="D44" s="297"/>
      <c r="E44" s="235"/>
      <c r="F44" s="295"/>
      <c r="G44" s="71" t="s">
        <v>3</v>
      </c>
      <c r="H44" s="72">
        <v>60</v>
      </c>
      <c r="I44" s="163" t="s">
        <v>197</v>
      </c>
      <c r="J44" s="211"/>
      <c r="K44" s="73"/>
      <c r="L44" s="73"/>
      <c r="M44" s="73"/>
      <c r="N44" s="73"/>
      <c r="O44" s="60"/>
      <c r="P44" s="329"/>
      <c r="Q44" s="191"/>
      <c r="R44" s="73"/>
    </row>
    <row r="45" spans="1:20" s="36" customFormat="1" ht="35.1" customHeight="1" thickBot="1" x14ac:dyDescent="0.25">
      <c r="A45" s="151">
        <v>23</v>
      </c>
      <c r="B45" s="152"/>
      <c r="C45" s="28" t="s">
        <v>211</v>
      </c>
      <c r="D45" s="28"/>
      <c r="E45" s="232"/>
      <c r="F45" s="117"/>
      <c r="G45" s="32" t="s">
        <v>2</v>
      </c>
      <c r="H45" s="32">
        <v>400</v>
      </c>
      <c r="I45" s="29" t="s">
        <v>99</v>
      </c>
      <c r="J45" s="208"/>
      <c r="K45" s="30"/>
      <c r="L45" s="30"/>
      <c r="M45" s="30"/>
      <c r="N45" s="30"/>
      <c r="O45" s="48"/>
      <c r="P45" s="274">
        <f t="shared" ref="P45:P46" si="8">O45</f>
        <v>0</v>
      </c>
      <c r="Q45" s="186"/>
      <c r="R45" s="30"/>
    </row>
    <row r="46" spans="1:20" ht="35.1" customHeight="1" thickBot="1" x14ac:dyDescent="0.25">
      <c r="A46" s="151">
        <v>24</v>
      </c>
      <c r="B46" s="152"/>
      <c r="C46" s="122" t="s">
        <v>178</v>
      </c>
      <c r="D46" s="122" t="s">
        <v>179</v>
      </c>
      <c r="E46" s="232"/>
      <c r="F46" s="117"/>
      <c r="G46" s="118" t="s">
        <v>2</v>
      </c>
      <c r="H46" s="119">
        <v>40</v>
      </c>
      <c r="I46" s="29" t="s">
        <v>343</v>
      </c>
      <c r="J46" s="208"/>
      <c r="K46" s="30"/>
      <c r="L46" s="30"/>
      <c r="M46" s="30"/>
      <c r="N46" s="30"/>
      <c r="O46" s="30"/>
      <c r="P46" s="274">
        <f t="shared" si="8"/>
        <v>0</v>
      </c>
      <c r="Q46" s="192"/>
      <c r="R46" s="30"/>
    </row>
    <row r="47" spans="1:20" s="250" customFormat="1" ht="35.1" customHeight="1" thickBot="1" x14ac:dyDescent="0.4">
      <c r="A47" s="130" t="s">
        <v>61</v>
      </c>
      <c r="B47" s="130"/>
      <c r="C47" s="130"/>
      <c r="D47" s="252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11"/>
      <c r="Q47" s="253"/>
      <c r="R47" s="131"/>
      <c r="S47" s="254"/>
      <c r="T47" s="255"/>
    </row>
    <row r="48" spans="1:20" s="70" customFormat="1" ht="35.1" customHeight="1" x14ac:dyDescent="0.2">
      <c r="A48" s="313">
        <v>25</v>
      </c>
      <c r="B48" s="138" t="s">
        <v>296</v>
      </c>
      <c r="C48" s="323" t="s">
        <v>131</v>
      </c>
      <c r="D48" s="323" t="s">
        <v>315</v>
      </c>
      <c r="E48" s="236"/>
      <c r="F48" s="293"/>
      <c r="G48" s="86" t="s">
        <v>2</v>
      </c>
      <c r="H48" s="87">
        <v>160</v>
      </c>
      <c r="I48" s="88" t="s">
        <v>98</v>
      </c>
      <c r="J48" s="212"/>
      <c r="K48" s="89"/>
      <c r="L48" s="89"/>
      <c r="M48" s="89"/>
      <c r="N48" s="89"/>
      <c r="O48" s="48"/>
      <c r="P48" s="326">
        <f>SUM(O48:O51)</f>
        <v>0</v>
      </c>
      <c r="Q48" s="193"/>
      <c r="R48" s="89"/>
      <c r="S48" s="68"/>
      <c r="T48" s="69"/>
    </row>
    <row r="49" spans="1:20" s="70" customFormat="1" ht="35.1" customHeight="1" x14ac:dyDescent="0.2">
      <c r="A49" s="314"/>
      <c r="B49" s="140" t="s">
        <v>297</v>
      </c>
      <c r="C49" s="324"/>
      <c r="D49" s="324"/>
      <c r="E49" s="237"/>
      <c r="F49" s="294"/>
      <c r="G49" s="82" t="s">
        <v>2</v>
      </c>
      <c r="H49" s="83">
        <v>800</v>
      </c>
      <c r="I49" s="84" t="s">
        <v>195</v>
      </c>
      <c r="J49" s="213"/>
      <c r="K49" s="85"/>
      <c r="L49" s="85"/>
      <c r="M49" s="85"/>
      <c r="N49" s="85"/>
      <c r="O49" s="77"/>
      <c r="P49" s="327"/>
      <c r="Q49" s="194"/>
      <c r="R49" s="85"/>
      <c r="S49" s="68"/>
      <c r="T49" s="69"/>
    </row>
    <row r="50" spans="1:20" ht="35.1" customHeight="1" x14ac:dyDescent="0.2">
      <c r="A50" s="314"/>
      <c r="B50" s="140" t="s">
        <v>298</v>
      </c>
      <c r="C50" s="324"/>
      <c r="D50" s="324"/>
      <c r="E50" s="234"/>
      <c r="F50" s="294"/>
      <c r="G50" s="74" t="s">
        <v>2</v>
      </c>
      <c r="H50" s="75">
        <v>800</v>
      </c>
      <c r="I50" s="76" t="s">
        <v>194</v>
      </c>
      <c r="J50" s="210"/>
      <c r="K50" s="77"/>
      <c r="L50" s="77"/>
      <c r="M50" s="77"/>
      <c r="N50" s="77"/>
      <c r="O50" s="77"/>
      <c r="P50" s="327"/>
      <c r="Q50" s="189"/>
      <c r="R50" s="77"/>
    </row>
    <row r="51" spans="1:20" s="7" customFormat="1" ht="35.1" customHeight="1" thickBot="1" x14ac:dyDescent="0.25">
      <c r="A51" s="315"/>
      <c r="B51" s="139" t="s">
        <v>299</v>
      </c>
      <c r="C51" s="325"/>
      <c r="D51" s="325"/>
      <c r="E51" s="228"/>
      <c r="F51" s="295"/>
      <c r="G51" s="57" t="s">
        <v>2</v>
      </c>
      <c r="H51" s="58">
        <v>1600</v>
      </c>
      <c r="I51" s="59" t="s">
        <v>193</v>
      </c>
      <c r="J51" s="204"/>
      <c r="K51" s="60"/>
      <c r="L51" s="60"/>
      <c r="M51" s="60"/>
      <c r="N51" s="60"/>
      <c r="O51" s="60"/>
      <c r="P51" s="327"/>
      <c r="Q51" s="182"/>
      <c r="R51" s="60"/>
      <c r="S51" s="2"/>
      <c r="T51" s="2"/>
    </row>
    <row r="52" spans="1:20" s="7" customFormat="1" ht="35.1" customHeight="1" x14ac:dyDescent="0.2">
      <c r="A52" s="299">
        <v>26</v>
      </c>
      <c r="B52" s="138" t="s">
        <v>296</v>
      </c>
      <c r="C52" s="301" t="s">
        <v>132</v>
      </c>
      <c r="D52" s="301" t="s">
        <v>316</v>
      </c>
      <c r="E52" s="229"/>
      <c r="F52" s="293"/>
      <c r="G52" s="41" t="s">
        <v>2</v>
      </c>
      <c r="H52" s="42">
        <v>100</v>
      </c>
      <c r="I52" s="43" t="s">
        <v>98</v>
      </c>
      <c r="J52" s="205"/>
      <c r="K52" s="44"/>
      <c r="L52" s="44"/>
      <c r="M52" s="44"/>
      <c r="N52" s="44"/>
      <c r="O52" s="48"/>
      <c r="P52" s="328">
        <f t="shared" ref="P52" si="9">SUM(O52:O53)</f>
        <v>0</v>
      </c>
      <c r="Q52" s="183"/>
      <c r="R52" s="44"/>
      <c r="S52" s="2"/>
      <c r="T52" s="2"/>
    </row>
    <row r="53" spans="1:20" s="7" customFormat="1" ht="35.1" customHeight="1" thickBot="1" x14ac:dyDescent="0.25">
      <c r="A53" s="300"/>
      <c r="B53" s="139" t="s">
        <v>297</v>
      </c>
      <c r="C53" s="302"/>
      <c r="D53" s="302"/>
      <c r="E53" s="228"/>
      <c r="F53" s="295"/>
      <c r="G53" s="64" t="s">
        <v>2</v>
      </c>
      <c r="H53" s="65">
        <v>200</v>
      </c>
      <c r="I53" s="66" t="s">
        <v>194</v>
      </c>
      <c r="J53" s="204"/>
      <c r="K53" s="67"/>
      <c r="L53" s="67"/>
      <c r="M53" s="67"/>
      <c r="N53" s="67"/>
      <c r="O53" s="60"/>
      <c r="P53" s="329"/>
      <c r="Q53" s="182"/>
      <c r="R53" s="67"/>
      <c r="S53" s="2"/>
      <c r="T53" s="2"/>
    </row>
    <row r="54" spans="1:20" s="7" customFormat="1" ht="35.1" customHeight="1" x14ac:dyDescent="0.2">
      <c r="A54" s="299">
        <v>27</v>
      </c>
      <c r="B54" s="138" t="s">
        <v>296</v>
      </c>
      <c r="C54" s="301" t="s">
        <v>158</v>
      </c>
      <c r="D54" s="301" t="s">
        <v>159</v>
      </c>
      <c r="E54" s="229"/>
      <c r="F54" s="293"/>
      <c r="G54" s="41" t="s">
        <v>2</v>
      </c>
      <c r="H54" s="42">
        <v>200</v>
      </c>
      <c r="I54" s="43" t="s">
        <v>195</v>
      </c>
      <c r="J54" s="205"/>
      <c r="K54" s="44"/>
      <c r="L54" s="44"/>
      <c r="M54" s="44"/>
      <c r="N54" s="44"/>
      <c r="O54" s="48"/>
      <c r="P54" s="328">
        <f t="shared" ref="P54" si="10">SUM(O54:O55)</f>
        <v>0</v>
      </c>
      <c r="Q54" s="183"/>
      <c r="R54" s="44"/>
    </row>
    <row r="55" spans="1:20" s="7" customFormat="1" ht="35.1" customHeight="1" thickBot="1" x14ac:dyDescent="0.25">
      <c r="A55" s="300"/>
      <c r="B55" s="139" t="s">
        <v>297</v>
      </c>
      <c r="C55" s="302"/>
      <c r="D55" s="302"/>
      <c r="E55" s="228"/>
      <c r="F55" s="295"/>
      <c r="G55" s="64" t="s">
        <v>2</v>
      </c>
      <c r="H55" s="65">
        <v>800</v>
      </c>
      <c r="I55" s="66" t="s">
        <v>194</v>
      </c>
      <c r="J55" s="204"/>
      <c r="K55" s="67"/>
      <c r="L55" s="67"/>
      <c r="M55" s="67"/>
      <c r="N55" s="67"/>
      <c r="O55" s="60"/>
      <c r="P55" s="329"/>
      <c r="Q55" s="182"/>
      <c r="R55" s="67"/>
      <c r="S55" s="2"/>
      <c r="T55" s="2"/>
    </row>
    <row r="56" spans="1:20" s="7" customFormat="1" ht="35.1" customHeight="1" x14ac:dyDescent="0.2">
      <c r="A56" s="299">
        <v>28</v>
      </c>
      <c r="B56" s="138" t="s">
        <v>296</v>
      </c>
      <c r="C56" s="296" t="s">
        <v>133</v>
      </c>
      <c r="D56" s="296" t="s">
        <v>134</v>
      </c>
      <c r="E56" s="229"/>
      <c r="F56" s="293"/>
      <c r="G56" s="45" t="s">
        <v>2</v>
      </c>
      <c r="H56" s="46">
        <v>20</v>
      </c>
      <c r="I56" s="47" t="s">
        <v>195</v>
      </c>
      <c r="J56" s="205"/>
      <c r="K56" s="48"/>
      <c r="L56" s="48"/>
      <c r="M56" s="48"/>
      <c r="N56" s="48"/>
      <c r="O56" s="48"/>
      <c r="P56" s="328">
        <f t="shared" ref="P56" si="11">SUM(O56:O57)</f>
        <v>0</v>
      </c>
      <c r="Q56" s="183"/>
      <c r="R56" s="48"/>
    </row>
    <row r="57" spans="1:20" s="7" customFormat="1" ht="35.1" customHeight="1" thickBot="1" x14ac:dyDescent="0.25">
      <c r="A57" s="300"/>
      <c r="B57" s="139" t="s">
        <v>297</v>
      </c>
      <c r="C57" s="297"/>
      <c r="D57" s="297"/>
      <c r="E57" s="228"/>
      <c r="F57" s="295"/>
      <c r="G57" s="57" t="s">
        <v>2</v>
      </c>
      <c r="H57" s="58">
        <v>80</v>
      </c>
      <c r="I57" s="59" t="s">
        <v>194</v>
      </c>
      <c r="J57" s="204"/>
      <c r="K57" s="60"/>
      <c r="L57" s="60"/>
      <c r="M57" s="60"/>
      <c r="N57" s="60"/>
      <c r="O57" s="60"/>
      <c r="P57" s="329"/>
      <c r="Q57" s="182"/>
      <c r="R57" s="60"/>
    </row>
    <row r="58" spans="1:20" s="7" customFormat="1" ht="35.1" customHeight="1" x14ac:dyDescent="0.2">
      <c r="A58" s="299">
        <v>29</v>
      </c>
      <c r="B58" s="138" t="s">
        <v>296</v>
      </c>
      <c r="C58" s="301" t="s">
        <v>81</v>
      </c>
      <c r="D58" s="301" t="s">
        <v>128</v>
      </c>
      <c r="E58" s="229"/>
      <c r="F58" s="293"/>
      <c r="G58" s="41" t="s">
        <v>2</v>
      </c>
      <c r="H58" s="42">
        <v>100</v>
      </c>
      <c r="I58" s="43" t="s">
        <v>195</v>
      </c>
      <c r="J58" s="205"/>
      <c r="K58" s="44"/>
      <c r="L58" s="44"/>
      <c r="M58" s="44"/>
      <c r="N58" s="44"/>
      <c r="O58" s="48"/>
      <c r="P58" s="328">
        <f t="shared" ref="P58" si="12">SUM(O58:O59)</f>
        <v>0</v>
      </c>
      <c r="Q58" s="183"/>
      <c r="R58" s="44"/>
      <c r="S58" s="2"/>
      <c r="T58" s="2"/>
    </row>
    <row r="59" spans="1:20" s="7" customFormat="1" ht="35.1" customHeight="1" thickBot="1" x14ac:dyDescent="0.25">
      <c r="A59" s="300"/>
      <c r="B59" s="139" t="s">
        <v>297</v>
      </c>
      <c r="C59" s="302"/>
      <c r="D59" s="302"/>
      <c r="E59" s="228"/>
      <c r="F59" s="295"/>
      <c r="G59" s="64" t="s">
        <v>2</v>
      </c>
      <c r="H59" s="65">
        <v>100</v>
      </c>
      <c r="I59" s="66" t="s">
        <v>194</v>
      </c>
      <c r="J59" s="204"/>
      <c r="K59" s="67"/>
      <c r="L59" s="67"/>
      <c r="M59" s="67"/>
      <c r="N59" s="67"/>
      <c r="O59" s="60"/>
      <c r="P59" s="329"/>
      <c r="Q59" s="182"/>
      <c r="R59" s="67"/>
      <c r="S59" s="2"/>
      <c r="T59" s="2"/>
    </row>
    <row r="60" spans="1:20" s="7" customFormat="1" ht="35.1" customHeight="1" x14ac:dyDescent="0.2">
      <c r="A60" s="299">
        <v>30</v>
      </c>
      <c r="B60" s="138" t="s">
        <v>296</v>
      </c>
      <c r="C60" s="301" t="s">
        <v>135</v>
      </c>
      <c r="D60" s="301" t="s">
        <v>326</v>
      </c>
      <c r="E60" s="229"/>
      <c r="F60" s="293"/>
      <c r="G60" s="41" t="s">
        <v>2</v>
      </c>
      <c r="H60" s="42">
        <v>200</v>
      </c>
      <c r="I60" s="43" t="s">
        <v>98</v>
      </c>
      <c r="J60" s="205"/>
      <c r="K60" s="44"/>
      <c r="L60" s="44"/>
      <c r="M60" s="44"/>
      <c r="N60" s="44"/>
      <c r="O60" s="48"/>
      <c r="P60" s="326">
        <f>SUM(O60:O62)</f>
        <v>0</v>
      </c>
      <c r="Q60" s="183"/>
      <c r="R60" s="48"/>
      <c r="S60" s="2"/>
      <c r="T60" s="2"/>
    </row>
    <row r="61" spans="1:20" s="7" customFormat="1" ht="35.1" customHeight="1" x14ac:dyDescent="0.2">
      <c r="A61" s="306"/>
      <c r="B61" s="140" t="s">
        <v>297</v>
      </c>
      <c r="C61" s="318"/>
      <c r="D61" s="318"/>
      <c r="E61" s="234"/>
      <c r="F61" s="294"/>
      <c r="G61" s="78" t="s">
        <v>2</v>
      </c>
      <c r="H61" s="79">
        <v>600</v>
      </c>
      <c r="I61" s="80" t="s">
        <v>194</v>
      </c>
      <c r="J61" s="210"/>
      <c r="K61" s="81"/>
      <c r="L61" s="81"/>
      <c r="M61" s="81"/>
      <c r="N61" s="81"/>
      <c r="O61" s="77"/>
      <c r="P61" s="327"/>
      <c r="Q61" s="189"/>
      <c r="R61" s="77"/>
      <c r="S61" s="2"/>
      <c r="T61" s="2"/>
    </row>
    <row r="62" spans="1:20" s="7" customFormat="1" ht="35.1" customHeight="1" thickBot="1" x14ac:dyDescent="0.25">
      <c r="A62" s="300"/>
      <c r="B62" s="150" t="s">
        <v>298</v>
      </c>
      <c r="C62" s="302"/>
      <c r="D62" s="302"/>
      <c r="E62" s="228"/>
      <c r="F62" s="295"/>
      <c r="G62" s="64" t="s">
        <v>2</v>
      </c>
      <c r="H62" s="65">
        <v>1200</v>
      </c>
      <c r="I62" s="66" t="s">
        <v>193</v>
      </c>
      <c r="J62" s="204"/>
      <c r="K62" s="67"/>
      <c r="L62" s="67"/>
      <c r="M62" s="67"/>
      <c r="N62" s="67"/>
      <c r="O62" s="77"/>
      <c r="P62" s="327"/>
      <c r="Q62" s="182"/>
      <c r="R62" s="60"/>
      <c r="S62" s="2"/>
      <c r="T62" s="2"/>
    </row>
    <row r="63" spans="1:20" ht="35.1" customHeight="1" x14ac:dyDescent="0.2">
      <c r="A63" s="299">
        <v>31</v>
      </c>
      <c r="B63" s="138" t="s">
        <v>296</v>
      </c>
      <c r="C63" s="301" t="s">
        <v>135</v>
      </c>
      <c r="D63" s="296" t="s">
        <v>318</v>
      </c>
      <c r="E63" s="229"/>
      <c r="F63" s="293"/>
      <c r="G63" s="41" t="s">
        <v>2</v>
      </c>
      <c r="H63" s="42">
        <v>200</v>
      </c>
      <c r="I63" s="43" t="s">
        <v>98</v>
      </c>
      <c r="J63" s="205"/>
      <c r="K63" s="44"/>
      <c r="L63" s="44"/>
      <c r="M63" s="44"/>
      <c r="N63" s="44"/>
      <c r="O63" s="48"/>
      <c r="P63" s="326">
        <f>SUM(O63:O65)</f>
        <v>0</v>
      </c>
      <c r="Q63" s="183"/>
      <c r="R63" s="48"/>
    </row>
    <row r="64" spans="1:20" ht="35.1" customHeight="1" x14ac:dyDescent="0.2">
      <c r="A64" s="306"/>
      <c r="B64" s="140" t="s">
        <v>297</v>
      </c>
      <c r="C64" s="318"/>
      <c r="D64" s="298"/>
      <c r="E64" s="234"/>
      <c r="F64" s="294"/>
      <c r="G64" s="78" t="s">
        <v>2</v>
      </c>
      <c r="H64" s="79">
        <v>400</v>
      </c>
      <c r="I64" s="80" t="s">
        <v>194</v>
      </c>
      <c r="J64" s="210"/>
      <c r="K64" s="81"/>
      <c r="L64" s="81"/>
      <c r="M64" s="81"/>
      <c r="N64" s="81"/>
      <c r="O64" s="77"/>
      <c r="P64" s="327"/>
      <c r="Q64" s="189"/>
      <c r="R64" s="77"/>
      <c r="S64" s="7"/>
      <c r="T64" s="7"/>
    </row>
    <row r="65" spans="1:20" ht="35.1" customHeight="1" thickBot="1" x14ac:dyDescent="0.25">
      <c r="A65" s="300"/>
      <c r="B65" s="150" t="s">
        <v>298</v>
      </c>
      <c r="C65" s="302"/>
      <c r="D65" s="297"/>
      <c r="E65" s="228"/>
      <c r="F65" s="295"/>
      <c r="G65" s="64" t="s">
        <v>2</v>
      </c>
      <c r="H65" s="65">
        <v>600</v>
      </c>
      <c r="I65" s="66" t="s">
        <v>193</v>
      </c>
      <c r="J65" s="204"/>
      <c r="K65" s="67"/>
      <c r="L65" s="67"/>
      <c r="M65" s="67"/>
      <c r="N65" s="67"/>
      <c r="O65" s="77"/>
      <c r="P65" s="327"/>
      <c r="Q65" s="182"/>
      <c r="R65" s="60"/>
      <c r="S65" s="7"/>
      <c r="T65" s="7"/>
    </row>
    <row r="66" spans="1:20" ht="35.1" customHeight="1" x14ac:dyDescent="0.2">
      <c r="A66" s="299">
        <v>32</v>
      </c>
      <c r="B66" s="138" t="s">
        <v>296</v>
      </c>
      <c r="C66" s="296" t="s">
        <v>135</v>
      </c>
      <c r="D66" s="296" t="s">
        <v>317</v>
      </c>
      <c r="E66" s="229"/>
      <c r="F66" s="293"/>
      <c r="G66" s="45" t="s">
        <v>2</v>
      </c>
      <c r="H66" s="46">
        <v>200</v>
      </c>
      <c r="I66" s="47" t="s">
        <v>98</v>
      </c>
      <c r="J66" s="205"/>
      <c r="K66" s="48"/>
      <c r="L66" s="48"/>
      <c r="M66" s="48"/>
      <c r="N66" s="48"/>
      <c r="O66" s="48"/>
      <c r="P66" s="326">
        <f>SUM(O66:O68)</f>
        <v>0</v>
      </c>
      <c r="Q66" s="183"/>
      <c r="R66" s="48"/>
    </row>
    <row r="67" spans="1:20" ht="35.1" customHeight="1" x14ac:dyDescent="0.2">
      <c r="A67" s="306"/>
      <c r="B67" s="140" t="s">
        <v>297</v>
      </c>
      <c r="C67" s="298"/>
      <c r="D67" s="298"/>
      <c r="E67" s="234"/>
      <c r="F67" s="294"/>
      <c r="G67" s="74" t="s">
        <v>2</v>
      </c>
      <c r="H67" s="75">
        <v>400</v>
      </c>
      <c r="I67" s="76" t="s">
        <v>194</v>
      </c>
      <c r="J67" s="210"/>
      <c r="K67" s="77"/>
      <c r="L67" s="77"/>
      <c r="M67" s="77"/>
      <c r="N67" s="77"/>
      <c r="O67" s="77"/>
      <c r="P67" s="327"/>
      <c r="Q67" s="189"/>
      <c r="R67" s="77"/>
    </row>
    <row r="68" spans="1:20" ht="35.1" customHeight="1" thickBot="1" x14ac:dyDescent="0.25">
      <c r="A68" s="300"/>
      <c r="B68" s="150" t="s">
        <v>298</v>
      </c>
      <c r="C68" s="297"/>
      <c r="D68" s="297"/>
      <c r="E68" s="228"/>
      <c r="F68" s="295"/>
      <c r="G68" s="57" t="s">
        <v>2</v>
      </c>
      <c r="H68" s="58">
        <v>1600</v>
      </c>
      <c r="I68" s="59" t="s">
        <v>193</v>
      </c>
      <c r="J68" s="204"/>
      <c r="K68" s="60"/>
      <c r="L68" s="60"/>
      <c r="M68" s="60"/>
      <c r="N68" s="60"/>
      <c r="O68" s="77"/>
      <c r="P68" s="327"/>
      <c r="Q68" s="182"/>
      <c r="R68" s="60"/>
    </row>
    <row r="69" spans="1:20" ht="35.1" customHeight="1" x14ac:dyDescent="0.2">
      <c r="A69" s="299">
        <v>33</v>
      </c>
      <c r="B69" s="138" t="s">
        <v>296</v>
      </c>
      <c r="C69" s="296" t="s">
        <v>135</v>
      </c>
      <c r="D69" s="296" t="s">
        <v>319</v>
      </c>
      <c r="E69" s="229"/>
      <c r="F69" s="293"/>
      <c r="G69" s="45" t="s">
        <v>2</v>
      </c>
      <c r="H69" s="46">
        <v>600</v>
      </c>
      <c r="I69" s="47" t="s">
        <v>194</v>
      </c>
      <c r="J69" s="205"/>
      <c r="K69" s="48"/>
      <c r="L69" s="48"/>
      <c r="M69" s="48"/>
      <c r="N69" s="48"/>
      <c r="O69" s="48"/>
      <c r="P69" s="328">
        <f t="shared" ref="P69" si="13">SUM(O69:O70)</f>
        <v>0</v>
      </c>
      <c r="Q69" s="183"/>
      <c r="R69" s="48"/>
    </row>
    <row r="70" spans="1:20" ht="35.1" customHeight="1" thickBot="1" x14ac:dyDescent="0.25">
      <c r="A70" s="300"/>
      <c r="B70" s="139" t="s">
        <v>297</v>
      </c>
      <c r="C70" s="297"/>
      <c r="D70" s="297"/>
      <c r="E70" s="228"/>
      <c r="F70" s="295"/>
      <c r="G70" s="57" t="s">
        <v>2</v>
      </c>
      <c r="H70" s="58">
        <v>800</v>
      </c>
      <c r="I70" s="59" t="s">
        <v>193</v>
      </c>
      <c r="J70" s="204"/>
      <c r="K70" s="60"/>
      <c r="L70" s="60"/>
      <c r="M70" s="60"/>
      <c r="N70" s="60"/>
      <c r="O70" s="60"/>
      <c r="P70" s="329"/>
      <c r="Q70" s="182"/>
      <c r="R70" s="60"/>
    </row>
    <row r="71" spans="1:20" ht="35.1" customHeight="1" x14ac:dyDescent="0.2">
      <c r="A71" s="299">
        <v>34</v>
      </c>
      <c r="B71" s="138" t="s">
        <v>296</v>
      </c>
      <c r="C71" s="296" t="s">
        <v>135</v>
      </c>
      <c r="D71" s="296" t="s">
        <v>208</v>
      </c>
      <c r="E71" s="229"/>
      <c r="F71" s="293"/>
      <c r="G71" s="41" t="s">
        <v>2</v>
      </c>
      <c r="H71" s="42">
        <v>60</v>
      </c>
      <c r="I71" s="43" t="s">
        <v>194</v>
      </c>
      <c r="J71" s="205"/>
      <c r="K71" s="44"/>
      <c r="L71" s="44"/>
      <c r="M71" s="44"/>
      <c r="N71" s="44"/>
      <c r="O71" s="48"/>
      <c r="P71" s="328">
        <f t="shared" ref="P71" si="14">SUM(O71:O72)</f>
        <v>0</v>
      </c>
      <c r="Q71" s="183"/>
      <c r="R71" s="48"/>
    </row>
    <row r="72" spans="1:20" ht="35.1" customHeight="1" thickBot="1" x14ac:dyDescent="0.25">
      <c r="A72" s="300"/>
      <c r="B72" s="139" t="s">
        <v>297</v>
      </c>
      <c r="C72" s="297"/>
      <c r="D72" s="297"/>
      <c r="E72" s="228"/>
      <c r="F72" s="295"/>
      <c r="G72" s="64" t="s">
        <v>2</v>
      </c>
      <c r="H72" s="65">
        <v>100</v>
      </c>
      <c r="I72" s="66" t="s">
        <v>193</v>
      </c>
      <c r="J72" s="204"/>
      <c r="K72" s="67"/>
      <c r="L72" s="67"/>
      <c r="M72" s="67"/>
      <c r="N72" s="67"/>
      <c r="O72" s="60"/>
      <c r="P72" s="329"/>
      <c r="Q72" s="182"/>
      <c r="R72" s="60"/>
    </row>
    <row r="73" spans="1:20" ht="35.1" customHeight="1" x14ac:dyDescent="0.2">
      <c r="A73" s="299">
        <v>35</v>
      </c>
      <c r="B73" s="138" t="s">
        <v>296</v>
      </c>
      <c r="C73" s="301" t="s">
        <v>137</v>
      </c>
      <c r="D73" s="301" t="s">
        <v>138</v>
      </c>
      <c r="E73" s="229"/>
      <c r="F73" s="293"/>
      <c r="G73" s="41" t="s">
        <v>2</v>
      </c>
      <c r="H73" s="42">
        <v>40</v>
      </c>
      <c r="I73" s="43" t="s">
        <v>98</v>
      </c>
      <c r="J73" s="205"/>
      <c r="K73" s="44"/>
      <c r="L73" s="44"/>
      <c r="M73" s="44"/>
      <c r="N73" s="44"/>
      <c r="O73" s="48"/>
      <c r="P73" s="326">
        <f>SUM(O73:O75)</f>
        <v>0</v>
      </c>
      <c r="Q73" s="183"/>
      <c r="R73" s="48"/>
    </row>
    <row r="74" spans="1:20" ht="35.1" customHeight="1" x14ac:dyDescent="0.2">
      <c r="A74" s="306"/>
      <c r="B74" s="140" t="s">
        <v>297</v>
      </c>
      <c r="C74" s="318"/>
      <c r="D74" s="318"/>
      <c r="E74" s="234"/>
      <c r="F74" s="294"/>
      <c r="G74" s="78" t="s">
        <v>2</v>
      </c>
      <c r="H74" s="79">
        <v>80</v>
      </c>
      <c r="I74" s="80" t="s">
        <v>195</v>
      </c>
      <c r="J74" s="210"/>
      <c r="K74" s="81"/>
      <c r="L74" s="81"/>
      <c r="M74" s="81"/>
      <c r="N74" s="81"/>
      <c r="O74" s="77"/>
      <c r="P74" s="327"/>
      <c r="Q74" s="189"/>
      <c r="R74" s="77"/>
    </row>
    <row r="75" spans="1:20" ht="35.1" customHeight="1" thickBot="1" x14ac:dyDescent="0.25">
      <c r="A75" s="300"/>
      <c r="B75" s="150" t="s">
        <v>298</v>
      </c>
      <c r="C75" s="302"/>
      <c r="D75" s="302"/>
      <c r="E75" s="228"/>
      <c r="F75" s="295"/>
      <c r="G75" s="64" t="s">
        <v>2</v>
      </c>
      <c r="H75" s="65">
        <v>200</v>
      </c>
      <c r="I75" s="66" t="s">
        <v>194</v>
      </c>
      <c r="J75" s="204"/>
      <c r="K75" s="67"/>
      <c r="L75" s="67"/>
      <c r="M75" s="67"/>
      <c r="N75" s="67"/>
      <c r="O75" s="77"/>
      <c r="P75" s="327"/>
      <c r="Q75" s="182"/>
      <c r="R75" s="60"/>
    </row>
    <row r="76" spans="1:20" ht="35.1" customHeight="1" x14ac:dyDescent="0.2">
      <c r="A76" s="299">
        <v>36</v>
      </c>
      <c r="B76" s="138" t="s">
        <v>296</v>
      </c>
      <c r="C76" s="296" t="s">
        <v>129</v>
      </c>
      <c r="D76" s="296" t="s">
        <v>325</v>
      </c>
      <c r="E76" s="229"/>
      <c r="F76" s="293"/>
      <c r="G76" s="45" t="s">
        <v>2</v>
      </c>
      <c r="H76" s="46">
        <v>80</v>
      </c>
      <c r="I76" s="47" t="s">
        <v>195</v>
      </c>
      <c r="J76" s="205"/>
      <c r="K76" s="48"/>
      <c r="L76" s="48"/>
      <c r="M76" s="48"/>
      <c r="N76" s="48"/>
      <c r="O76" s="48"/>
      <c r="P76" s="328">
        <f>SUM(O76:O77)</f>
        <v>0</v>
      </c>
      <c r="Q76" s="183"/>
      <c r="R76" s="48"/>
    </row>
    <row r="77" spans="1:20" ht="35.1" customHeight="1" thickBot="1" x14ac:dyDescent="0.25">
      <c r="A77" s="300"/>
      <c r="B77" s="139" t="s">
        <v>297</v>
      </c>
      <c r="C77" s="297"/>
      <c r="D77" s="297"/>
      <c r="E77" s="228"/>
      <c r="F77" s="295"/>
      <c r="G77" s="57" t="s">
        <v>2</v>
      </c>
      <c r="H77" s="58">
        <v>200</v>
      </c>
      <c r="I77" s="59" t="s">
        <v>194</v>
      </c>
      <c r="J77" s="204"/>
      <c r="K77" s="60"/>
      <c r="L77" s="60"/>
      <c r="M77" s="60"/>
      <c r="N77" s="60"/>
      <c r="O77" s="60"/>
      <c r="P77" s="329"/>
      <c r="Q77" s="182"/>
      <c r="R77" s="60"/>
    </row>
    <row r="78" spans="1:20" ht="35.1" customHeight="1" thickBot="1" x14ac:dyDescent="0.25">
      <c r="A78" s="135">
        <v>37</v>
      </c>
      <c r="B78" s="141"/>
      <c r="C78" s="123" t="s">
        <v>135</v>
      </c>
      <c r="D78" s="123" t="s">
        <v>130</v>
      </c>
      <c r="E78" s="233"/>
      <c r="F78" s="129"/>
      <c r="G78" s="25" t="s">
        <v>2</v>
      </c>
      <c r="H78" s="26">
        <v>80</v>
      </c>
      <c r="I78" s="27" t="s">
        <v>194</v>
      </c>
      <c r="J78" s="209"/>
      <c r="K78" s="24"/>
      <c r="L78" s="24"/>
      <c r="M78" s="24"/>
      <c r="N78" s="24"/>
      <c r="O78" s="48"/>
      <c r="P78" s="274">
        <f>O78</f>
        <v>0</v>
      </c>
      <c r="Q78" s="190"/>
      <c r="R78" s="24"/>
    </row>
    <row r="79" spans="1:20" s="250" customFormat="1" ht="35.1" customHeight="1" thickBot="1" x14ac:dyDescent="0.4">
      <c r="A79" s="170" t="s">
        <v>62</v>
      </c>
      <c r="B79" s="170"/>
      <c r="C79" s="170"/>
      <c r="D79" s="285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09"/>
      <c r="Q79" s="257"/>
      <c r="R79" s="170"/>
      <c r="S79" s="254"/>
      <c r="T79" s="255"/>
    </row>
    <row r="80" spans="1:20" ht="35.1" customHeight="1" x14ac:dyDescent="0.2">
      <c r="A80" s="299">
        <v>38</v>
      </c>
      <c r="B80" s="138" t="s">
        <v>296</v>
      </c>
      <c r="C80" s="296" t="s">
        <v>82</v>
      </c>
      <c r="D80" s="301" t="s">
        <v>167</v>
      </c>
      <c r="E80" s="229"/>
      <c r="F80" s="293"/>
      <c r="G80" s="41" t="s">
        <v>3</v>
      </c>
      <c r="H80" s="42">
        <v>100</v>
      </c>
      <c r="I80" s="270" t="s">
        <v>344</v>
      </c>
      <c r="J80" s="205"/>
      <c r="K80" s="44"/>
      <c r="L80" s="44"/>
      <c r="M80" s="44"/>
      <c r="N80" s="44"/>
      <c r="O80" s="48"/>
      <c r="P80" s="326">
        <f>SUM(O80:O82)</f>
        <v>0</v>
      </c>
      <c r="Q80" s="188"/>
      <c r="R80" s="44"/>
    </row>
    <row r="81" spans="1:20" ht="35.1" customHeight="1" x14ac:dyDescent="0.2">
      <c r="A81" s="306"/>
      <c r="B81" s="140" t="s">
        <v>297</v>
      </c>
      <c r="C81" s="298"/>
      <c r="D81" s="318"/>
      <c r="E81" s="234"/>
      <c r="F81" s="294"/>
      <c r="G81" s="78" t="s">
        <v>3</v>
      </c>
      <c r="H81" s="79">
        <v>200</v>
      </c>
      <c r="I81" s="273" t="s">
        <v>198</v>
      </c>
      <c r="J81" s="210"/>
      <c r="K81" s="81"/>
      <c r="L81" s="81"/>
      <c r="M81" s="81"/>
      <c r="N81" s="81"/>
      <c r="O81" s="77"/>
      <c r="P81" s="327"/>
      <c r="Q81" s="189"/>
      <c r="R81" s="81"/>
    </row>
    <row r="82" spans="1:20" ht="35.1" customHeight="1" thickBot="1" x14ac:dyDescent="0.25">
      <c r="A82" s="300"/>
      <c r="B82" s="150" t="s">
        <v>298</v>
      </c>
      <c r="C82" s="297"/>
      <c r="D82" s="302"/>
      <c r="E82" s="228"/>
      <c r="F82" s="295"/>
      <c r="G82" s="64" t="s">
        <v>3</v>
      </c>
      <c r="H82" s="65">
        <v>300</v>
      </c>
      <c r="I82" s="66" t="s">
        <v>196</v>
      </c>
      <c r="J82" s="204"/>
      <c r="K82" s="67"/>
      <c r="L82" s="67"/>
      <c r="M82" s="67"/>
      <c r="N82" s="67"/>
      <c r="O82" s="77"/>
      <c r="P82" s="327"/>
      <c r="Q82" s="182"/>
      <c r="R82" s="67"/>
    </row>
    <row r="83" spans="1:20" ht="35.1" customHeight="1" x14ac:dyDescent="0.2">
      <c r="A83" s="299">
        <v>39</v>
      </c>
      <c r="B83" s="138" t="s">
        <v>296</v>
      </c>
      <c r="C83" s="296" t="s">
        <v>63</v>
      </c>
      <c r="D83" s="296" t="s">
        <v>183</v>
      </c>
      <c r="E83" s="229"/>
      <c r="F83" s="293"/>
      <c r="G83" s="45" t="s">
        <v>2</v>
      </c>
      <c r="H83" s="46">
        <v>800</v>
      </c>
      <c r="I83" s="47" t="s">
        <v>194</v>
      </c>
      <c r="J83" s="205"/>
      <c r="K83" s="48"/>
      <c r="L83" s="48"/>
      <c r="M83" s="48"/>
      <c r="N83" s="48"/>
      <c r="O83" s="48"/>
      <c r="P83" s="328">
        <f>SUM(O83:O84)</f>
        <v>0</v>
      </c>
      <c r="Q83" s="183"/>
      <c r="R83" s="48"/>
    </row>
    <row r="84" spans="1:20" ht="35.1" customHeight="1" thickBot="1" x14ac:dyDescent="0.25">
      <c r="A84" s="300"/>
      <c r="B84" s="139" t="s">
        <v>297</v>
      </c>
      <c r="C84" s="297"/>
      <c r="D84" s="297"/>
      <c r="E84" s="228"/>
      <c r="F84" s="295"/>
      <c r="G84" s="57" t="s">
        <v>2</v>
      </c>
      <c r="H84" s="58">
        <v>2400</v>
      </c>
      <c r="I84" s="59" t="s">
        <v>193</v>
      </c>
      <c r="J84" s="204"/>
      <c r="K84" s="60"/>
      <c r="L84" s="60"/>
      <c r="M84" s="60"/>
      <c r="N84" s="60"/>
      <c r="O84" s="60"/>
      <c r="P84" s="329"/>
      <c r="Q84" s="182"/>
      <c r="R84" s="60"/>
    </row>
    <row r="85" spans="1:20" s="250" customFormat="1" ht="35.1" customHeight="1" thickBot="1" x14ac:dyDescent="0.4">
      <c r="A85" s="317" t="s">
        <v>17</v>
      </c>
      <c r="B85" s="317"/>
      <c r="C85" s="317"/>
      <c r="D85" s="317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  <c r="P85" s="112"/>
      <c r="Q85" s="259"/>
      <c r="R85" s="258"/>
      <c r="S85" s="254"/>
      <c r="T85" s="255"/>
    </row>
    <row r="86" spans="1:20" s="36" customFormat="1" ht="35.1" customHeight="1" thickBot="1" x14ac:dyDescent="0.25">
      <c r="A86" s="151">
        <v>40</v>
      </c>
      <c r="B86" s="152"/>
      <c r="C86" s="31" t="s">
        <v>212</v>
      </c>
      <c r="D86" s="28"/>
      <c r="E86" s="232" t="s">
        <v>213</v>
      </c>
      <c r="F86" s="117"/>
      <c r="G86" s="32" t="s">
        <v>2</v>
      </c>
      <c r="H86" s="32">
        <v>4</v>
      </c>
      <c r="I86" s="29" t="s">
        <v>98</v>
      </c>
      <c r="J86" s="208"/>
      <c r="K86" s="30"/>
      <c r="L86" s="30"/>
      <c r="M86" s="30"/>
      <c r="N86" s="30"/>
      <c r="O86" s="48"/>
      <c r="P86" s="274">
        <f t="shared" ref="P86:P104" si="15">O86</f>
        <v>0</v>
      </c>
      <c r="Q86" s="186"/>
      <c r="R86" s="30"/>
    </row>
    <row r="87" spans="1:20" s="1" customFormat="1" ht="35.1" customHeight="1" thickBot="1" x14ac:dyDescent="0.25">
      <c r="A87" s="153">
        <v>41</v>
      </c>
      <c r="B87" s="154"/>
      <c r="C87" s="28" t="s">
        <v>73</v>
      </c>
      <c r="D87" s="28"/>
      <c r="E87" s="232" t="s">
        <v>285</v>
      </c>
      <c r="F87" s="117"/>
      <c r="G87" s="32" t="s">
        <v>2</v>
      </c>
      <c r="H87" s="33">
        <v>15</v>
      </c>
      <c r="I87" s="34" t="s">
        <v>103</v>
      </c>
      <c r="J87" s="208"/>
      <c r="K87" s="30"/>
      <c r="L87" s="30"/>
      <c r="M87" s="30"/>
      <c r="N87" s="30"/>
      <c r="O87" s="48"/>
      <c r="P87" s="274">
        <f t="shared" si="15"/>
        <v>0</v>
      </c>
      <c r="Q87" s="192"/>
      <c r="R87" s="30"/>
    </row>
    <row r="88" spans="1:20" s="36" customFormat="1" ht="35.1" customHeight="1" thickBot="1" x14ac:dyDescent="0.25">
      <c r="A88" s="151">
        <v>42</v>
      </c>
      <c r="B88" s="152"/>
      <c r="C88" s="28" t="s">
        <v>214</v>
      </c>
      <c r="D88" s="28" t="s">
        <v>215</v>
      </c>
      <c r="E88" s="232" t="s">
        <v>216</v>
      </c>
      <c r="F88" s="117"/>
      <c r="G88" s="118" t="s">
        <v>2</v>
      </c>
      <c r="H88" s="119">
        <v>400</v>
      </c>
      <c r="I88" s="29" t="s">
        <v>193</v>
      </c>
      <c r="J88" s="208"/>
      <c r="K88" s="30"/>
      <c r="L88" s="30"/>
      <c r="M88" s="30"/>
      <c r="N88" s="30"/>
      <c r="O88" s="48"/>
      <c r="P88" s="274">
        <f t="shared" si="15"/>
        <v>0</v>
      </c>
      <c r="Q88" s="186"/>
      <c r="R88" s="30"/>
    </row>
    <row r="89" spans="1:20" s="36" customFormat="1" ht="35.1" customHeight="1" thickBot="1" x14ac:dyDescent="0.25">
      <c r="A89" s="153">
        <v>43</v>
      </c>
      <c r="B89" s="152"/>
      <c r="C89" s="28" t="s">
        <v>38</v>
      </c>
      <c r="D89" s="28" t="s">
        <v>217</v>
      </c>
      <c r="E89" s="232" t="s">
        <v>218</v>
      </c>
      <c r="F89" s="117"/>
      <c r="G89" s="118" t="s">
        <v>2</v>
      </c>
      <c r="H89" s="119">
        <v>2000</v>
      </c>
      <c r="I89" s="29" t="s">
        <v>193</v>
      </c>
      <c r="J89" s="208"/>
      <c r="K89" s="30"/>
      <c r="L89" s="30"/>
      <c r="M89" s="30"/>
      <c r="N89" s="30"/>
      <c r="O89" s="48"/>
      <c r="P89" s="274">
        <f t="shared" si="15"/>
        <v>0</v>
      </c>
      <c r="Q89" s="186"/>
      <c r="R89" s="30"/>
    </row>
    <row r="90" spans="1:20" ht="35.1" customHeight="1" thickBot="1" x14ac:dyDescent="0.25">
      <c r="A90" s="151">
        <v>44</v>
      </c>
      <c r="B90" s="142"/>
      <c r="C90" s="127" t="s">
        <v>38</v>
      </c>
      <c r="D90" s="123" t="s">
        <v>287</v>
      </c>
      <c r="E90" s="233" t="s">
        <v>286</v>
      </c>
      <c r="F90" s="129"/>
      <c r="G90" s="35" t="s">
        <v>2</v>
      </c>
      <c r="H90" s="35">
        <v>40</v>
      </c>
      <c r="I90" s="27" t="s">
        <v>99</v>
      </c>
      <c r="J90" s="209"/>
      <c r="K90" s="24"/>
      <c r="L90" s="24"/>
      <c r="M90" s="24"/>
      <c r="N90" s="24"/>
      <c r="O90" s="48"/>
      <c r="P90" s="274">
        <f t="shared" si="15"/>
        <v>0</v>
      </c>
      <c r="Q90" s="190"/>
      <c r="R90" s="24"/>
    </row>
    <row r="91" spans="1:20" ht="35.1" customHeight="1" thickBot="1" x14ac:dyDescent="0.25">
      <c r="A91" s="153">
        <v>45</v>
      </c>
      <c r="B91" s="142"/>
      <c r="C91" s="123" t="s">
        <v>36</v>
      </c>
      <c r="D91" s="123" t="s">
        <v>41</v>
      </c>
      <c r="E91" s="233" t="s">
        <v>301</v>
      </c>
      <c r="F91" s="129"/>
      <c r="G91" s="25" t="s">
        <v>3</v>
      </c>
      <c r="H91" s="26">
        <v>60</v>
      </c>
      <c r="I91" s="27" t="s">
        <v>100</v>
      </c>
      <c r="J91" s="209"/>
      <c r="K91" s="24"/>
      <c r="L91" s="24"/>
      <c r="M91" s="24"/>
      <c r="N91" s="24"/>
      <c r="O91" s="48"/>
      <c r="P91" s="274">
        <f t="shared" si="15"/>
        <v>0</v>
      </c>
      <c r="Q91" s="190"/>
      <c r="R91" s="24"/>
    </row>
    <row r="92" spans="1:20" s="36" customFormat="1" ht="35.1" customHeight="1" thickBot="1" x14ac:dyDescent="0.25">
      <c r="A92" s="151">
        <v>46</v>
      </c>
      <c r="B92" s="152"/>
      <c r="C92" s="28" t="s">
        <v>36</v>
      </c>
      <c r="D92" s="28" t="s">
        <v>219</v>
      </c>
      <c r="E92" s="232" t="s">
        <v>220</v>
      </c>
      <c r="F92" s="117"/>
      <c r="G92" s="118" t="s">
        <v>3</v>
      </c>
      <c r="H92" s="119">
        <v>60</v>
      </c>
      <c r="I92" s="29" t="s">
        <v>100</v>
      </c>
      <c r="J92" s="208"/>
      <c r="K92" s="30"/>
      <c r="L92" s="30"/>
      <c r="M92" s="30"/>
      <c r="N92" s="30"/>
      <c r="O92" s="48"/>
      <c r="P92" s="274">
        <f t="shared" si="15"/>
        <v>0</v>
      </c>
      <c r="Q92" s="186"/>
      <c r="R92" s="30"/>
    </row>
    <row r="93" spans="1:20" s="7" customFormat="1" ht="35.1" customHeight="1" thickBot="1" x14ac:dyDescent="0.25">
      <c r="A93" s="153">
        <v>47</v>
      </c>
      <c r="B93" s="142"/>
      <c r="C93" s="127" t="s">
        <v>35</v>
      </c>
      <c r="D93" s="123"/>
      <c r="E93" s="233" t="s">
        <v>84</v>
      </c>
      <c r="F93" s="129"/>
      <c r="G93" s="35" t="s">
        <v>2</v>
      </c>
      <c r="H93" s="35">
        <v>8</v>
      </c>
      <c r="I93" s="27" t="s">
        <v>102</v>
      </c>
      <c r="J93" s="209"/>
      <c r="K93" s="24"/>
      <c r="L93" s="24"/>
      <c r="M93" s="24"/>
      <c r="N93" s="24"/>
      <c r="O93" s="48"/>
      <c r="P93" s="274">
        <f t="shared" si="15"/>
        <v>0</v>
      </c>
      <c r="Q93" s="187"/>
      <c r="R93" s="24"/>
    </row>
    <row r="94" spans="1:20" s="7" customFormat="1" ht="35.1" customHeight="1" thickBot="1" x14ac:dyDescent="0.25">
      <c r="A94" s="151">
        <v>48</v>
      </c>
      <c r="B94" s="141"/>
      <c r="C94" s="127" t="s">
        <v>35</v>
      </c>
      <c r="D94" s="123"/>
      <c r="E94" s="233" t="s">
        <v>85</v>
      </c>
      <c r="F94" s="129"/>
      <c r="G94" s="35" t="s">
        <v>2</v>
      </c>
      <c r="H94" s="35">
        <v>6</v>
      </c>
      <c r="I94" s="27" t="s">
        <v>102</v>
      </c>
      <c r="J94" s="209"/>
      <c r="K94" s="24"/>
      <c r="L94" s="24"/>
      <c r="M94" s="24"/>
      <c r="N94" s="24"/>
      <c r="O94" s="48"/>
      <c r="P94" s="274">
        <f t="shared" si="15"/>
        <v>0</v>
      </c>
      <c r="Q94" s="187"/>
      <c r="R94" s="24"/>
      <c r="S94" s="2"/>
      <c r="T94" s="2"/>
    </row>
    <row r="95" spans="1:20" s="7" customFormat="1" ht="35.1" customHeight="1" thickBot="1" x14ac:dyDescent="0.25">
      <c r="A95" s="153">
        <v>49</v>
      </c>
      <c r="B95" s="141"/>
      <c r="C95" s="127" t="s">
        <v>35</v>
      </c>
      <c r="D95" s="123"/>
      <c r="E95" s="233" t="s">
        <v>86</v>
      </c>
      <c r="F95" s="129"/>
      <c r="G95" s="35" t="s">
        <v>2</v>
      </c>
      <c r="H95" s="35">
        <v>6</v>
      </c>
      <c r="I95" s="27" t="s">
        <v>102</v>
      </c>
      <c r="J95" s="209"/>
      <c r="K95" s="24"/>
      <c r="L95" s="24"/>
      <c r="M95" s="24"/>
      <c r="N95" s="24"/>
      <c r="O95" s="48"/>
      <c r="P95" s="274">
        <f t="shared" si="15"/>
        <v>0</v>
      </c>
      <c r="Q95" s="187"/>
      <c r="R95" s="24"/>
      <c r="S95" s="2"/>
      <c r="T95" s="2"/>
    </row>
    <row r="96" spans="1:20" s="7" customFormat="1" ht="35.1" customHeight="1" thickBot="1" x14ac:dyDescent="0.25">
      <c r="A96" s="151">
        <v>50</v>
      </c>
      <c r="B96" s="141"/>
      <c r="C96" s="123" t="s">
        <v>37</v>
      </c>
      <c r="D96" s="123" t="s">
        <v>42</v>
      </c>
      <c r="E96" s="233" t="s">
        <v>288</v>
      </c>
      <c r="F96" s="129"/>
      <c r="G96" s="25" t="s">
        <v>2</v>
      </c>
      <c r="H96" s="26">
        <v>200</v>
      </c>
      <c r="I96" s="27" t="s">
        <v>98</v>
      </c>
      <c r="J96" s="209"/>
      <c r="K96" s="24"/>
      <c r="L96" s="24"/>
      <c r="M96" s="24"/>
      <c r="N96" s="24"/>
      <c r="O96" s="48"/>
      <c r="P96" s="274">
        <f t="shared" si="15"/>
        <v>0</v>
      </c>
      <c r="Q96" s="187"/>
      <c r="R96" s="24"/>
      <c r="S96" s="2"/>
      <c r="T96" s="2"/>
    </row>
    <row r="97" spans="1:19" s="36" customFormat="1" ht="35.1" customHeight="1" thickBot="1" x14ac:dyDescent="0.25">
      <c r="A97" s="153">
        <v>51</v>
      </c>
      <c r="B97" s="152"/>
      <c r="C97" s="31" t="s">
        <v>221</v>
      </c>
      <c r="D97" s="28"/>
      <c r="E97" s="232" t="s">
        <v>222</v>
      </c>
      <c r="F97" s="117"/>
      <c r="G97" s="32" t="s">
        <v>2</v>
      </c>
      <c r="H97" s="32">
        <v>9</v>
      </c>
      <c r="I97" s="29" t="s">
        <v>98</v>
      </c>
      <c r="J97" s="208"/>
      <c r="K97" s="30"/>
      <c r="L97" s="30"/>
      <c r="M97" s="30"/>
      <c r="N97" s="30"/>
      <c r="O97" s="48"/>
      <c r="P97" s="274">
        <f t="shared" si="15"/>
        <v>0</v>
      </c>
      <c r="Q97" s="186"/>
      <c r="R97" s="30"/>
    </row>
    <row r="98" spans="1:19" s="7" customFormat="1" ht="35.1" customHeight="1" thickBot="1" x14ac:dyDescent="0.25">
      <c r="A98" s="151">
        <v>52</v>
      </c>
      <c r="B98" s="142"/>
      <c r="C98" s="123" t="s">
        <v>36</v>
      </c>
      <c r="D98" s="123" t="s">
        <v>43</v>
      </c>
      <c r="E98" s="238" t="s">
        <v>289</v>
      </c>
      <c r="F98" s="129"/>
      <c r="G98" s="35" t="s">
        <v>3</v>
      </c>
      <c r="H98" s="35">
        <v>15</v>
      </c>
      <c r="I98" s="27" t="s">
        <v>101</v>
      </c>
      <c r="J98" s="214"/>
      <c r="K98" s="90"/>
      <c r="L98" s="90"/>
      <c r="M98" s="90"/>
      <c r="N98" s="90"/>
      <c r="O98" s="48"/>
      <c r="P98" s="274">
        <f t="shared" si="15"/>
        <v>0</v>
      </c>
      <c r="Q98" s="195"/>
      <c r="R98" s="90"/>
    </row>
    <row r="99" spans="1:19" s="1" customFormat="1" ht="35.1" customHeight="1" thickBot="1" x14ac:dyDescent="0.25">
      <c r="A99" s="153">
        <v>53</v>
      </c>
      <c r="B99" s="142"/>
      <c r="C99" s="123" t="s">
        <v>74</v>
      </c>
      <c r="D99" s="128" t="s">
        <v>44</v>
      </c>
      <c r="E99" s="233" t="s">
        <v>19</v>
      </c>
      <c r="F99" s="129"/>
      <c r="G99" s="35" t="s">
        <v>2</v>
      </c>
      <c r="H99" s="134">
        <v>1.5</v>
      </c>
      <c r="I99" s="40" t="s">
        <v>104</v>
      </c>
      <c r="J99" s="209"/>
      <c r="K99" s="24"/>
      <c r="L99" s="24"/>
      <c r="M99" s="24"/>
      <c r="N99" s="24"/>
      <c r="O99" s="48"/>
      <c r="P99" s="274">
        <f t="shared" si="15"/>
        <v>0</v>
      </c>
      <c r="Q99" s="190"/>
      <c r="R99" s="24"/>
    </row>
    <row r="100" spans="1:19" s="36" customFormat="1" ht="35.1" customHeight="1" thickBot="1" x14ac:dyDescent="0.25">
      <c r="A100" s="151">
        <v>54</v>
      </c>
      <c r="B100" s="152"/>
      <c r="C100" s="28" t="s">
        <v>223</v>
      </c>
      <c r="D100" s="28"/>
      <c r="E100" s="232" t="s">
        <v>224</v>
      </c>
      <c r="F100" s="117"/>
      <c r="G100" s="118" t="s">
        <v>2</v>
      </c>
      <c r="H100" s="119">
        <v>30</v>
      </c>
      <c r="I100" s="29" t="s">
        <v>98</v>
      </c>
      <c r="J100" s="208"/>
      <c r="K100" s="30"/>
      <c r="L100" s="30"/>
      <c r="M100" s="30"/>
      <c r="N100" s="30"/>
      <c r="O100" s="48"/>
      <c r="P100" s="274">
        <f t="shared" si="15"/>
        <v>0</v>
      </c>
      <c r="Q100" s="186"/>
      <c r="R100" s="30"/>
    </row>
    <row r="101" spans="1:19" s="36" customFormat="1" ht="35.1" customHeight="1" thickBot="1" x14ac:dyDescent="0.25">
      <c r="A101" s="153">
        <v>55</v>
      </c>
      <c r="B101" s="152"/>
      <c r="C101" s="28" t="s">
        <v>225</v>
      </c>
      <c r="D101" s="28"/>
      <c r="E101" s="232" t="s">
        <v>226</v>
      </c>
      <c r="F101" s="117"/>
      <c r="G101" s="32" t="s">
        <v>2</v>
      </c>
      <c r="H101" s="32">
        <v>1</v>
      </c>
      <c r="I101" s="29" t="s">
        <v>110</v>
      </c>
      <c r="J101" s="208"/>
      <c r="K101" s="30"/>
      <c r="L101" s="30"/>
      <c r="M101" s="30"/>
      <c r="N101" s="30"/>
      <c r="O101" s="48"/>
      <c r="P101" s="274">
        <f t="shared" si="15"/>
        <v>0</v>
      </c>
      <c r="Q101" s="186"/>
      <c r="R101" s="30"/>
    </row>
    <row r="102" spans="1:19" s="36" customFormat="1" ht="35.1" customHeight="1" thickBot="1" x14ac:dyDescent="0.25">
      <c r="A102" s="151">
        <v>56</v>
      </c>
      <c r="B102" s="152"/>
      <c r="C102" s="31" t="s">
        <v>227</v>
      </c>
      <c r="D102" s="28"/>
      <c r="E102" s="232" t="s">
        <v>228</v>
      </c>
      <c r="F102" s="117"/>
      <c r="G102" s="32" t="s">
        <v>2</v>
      </c>
      <c r="H102" s="32">
        <v>4</v>
      </c>
      <c r="I102" s="29" t="s">
        <v>98</v>
      </c>
      <c r="J102" s="208"/>
      <c r="K102" s="30"/>
      <c r="L102" s="30"/>
      <c r="M102" s="30"/>
      <c r="N102" s="30"/>
      <c r="O102" s="48"/>
      <c r="P102" s="274">
        <f t="shared" si="15"/>
        <v>0</v>
      </c>
      <c r="Q102" s="186"/>
      <c r="R102" s="30"/>
    </row>
    <row r="103" spans="1:19" ht="35.1" customHeight="1" thickBot="1" x14ac:dyDescent="0.25">
      <c r="A103" s="153">
        <v>57</v>
      </c>
      <c r="B103" s="142"/>
      <c r="C103" s="127" t="s">
        <v>188</v>
      </c>
      <c r="D103" s="123"/>
      <c r="E103" s="233" t="s">
        <v>87</v>
      </c>
      <c r="F103" s="129"/>
      <c r="G103" s="35" t="s">
        <v>2</v>
      </c>
      <c r="H103" s="35">
        <v>20</v>
      </c>
      <c r="I103" s="40" t="s">
        <v>189</v>
      </c>
      <c r="J103" s="209"/>
      <c r="K103" s="24"/>
      <c r="L103" s="24"/>
      <c r="M103" s="24"/>
      <c r="N103" s="24"/>
      <c r="O103" s="48"/>
      <c r="P103" s="274">
        <f t="shared" si="15"/>
        <v>0</v>
      </c>
      <c r="Q103" s="190"/>
      <c r="R103" s="24"/>
    </row>
    <row r="104" spans="1:19" ht="35.1" customHeight="1" thickBot="1" x14ac:dyDescent="0.25">
      <c r="A104" s="151">
        <v>58</v>
      </c>
      <c r="B104" s="142"/>
      <c r="C104" s="123" t="s">
        <v>106</v>
      </c>
      <c r="D104" s="128" t="s">
        <v>45</v>
      </c>
      <c r="E104" s="233" t="s">
        <v>20</v>
      </c>
      <c r="F104" s="129"/>
      <c r="G104" s="25" t="s">
        <v>3</v>
      </c>
      <c r="H104" s="26">
        <v>40</v>
      </c>
      <c r="I104" s="40" t="s">
        <v>105</v>
      </c>
      <c r="J104" s="209"/>
      <c r="K104" s="24"/>
      <c r="L104" s="24"/>
      <c r="M104" s="24"/>
      <c r="N104" s="24"/>
      <c r="O104" s="48"/>
      <c r="P104" s="274">
        <f t="shared" si="15"/>
        <v>0</v>
      </c>
      <c r="Q104" s="190"/>
      <c r="R104" s="24"/>
    </row>
    <row r="105" spans="1:19" ht="35.1" customHeight="1" x14ac:dyDescent="0.2">
      <c r="A105" s="299">
        <v>59</v>
      </c>
      <c r="B105" s="138" t="s">
        <v>296</v>
      </c>
      <c r="C105" s="296" t="s">
        <v>165</v>
      </c>
      <c r="D105" s="296"/>
      <c r="E105" s="332" t="s">
        <v>166</v>
      </c>
      <c r="F105" s="293"/>
      <c r="G105" s="92" t="s">
        <v>3</v>
      </c>
      <c r="H105" s="92">
        <v>3</v>
      </c>
      <c r="I105" s="270" t="s">
        <v>344</v>
      </c>
      <c r="J105" s="205"/>
      <c r="K105" s="48"/>
      <c r="L105" s="48"/>
      <c r="M105" s="48"/>
      <c r="N105" s="48"/>
      <c r="O105" s="48"/>
      <c r="P105" s="328">
        <f t="shared" ref="P105" si="16">SUM(O105:O106)</f>
        <v>0</v>
      </c>
      <c r="Q105" s="183"/>
      <c r="R105" s="48"/>
      <c r="S105" s="36"/>
    </row>
    <row r="106" spans="1:19" ht="35.1" customHeight="1" thickBot="1" x14ac:dyDescent="0.25">
      <c r="A106" s="300"/>
      <c r="B106" s="139" t="s">
        <v>297</v>
      </c>
      <c r="C106" s="297"/>
      <c r="D106" s="297"/>
      <c r="E106" s="333"/>
      <c r="F106" s="295"/>
      <c r="G106" s="91" t="s">
        <v>3</v>
      </c>
      <c r="H106" s="91">
        <v>3</v>
      </c>
      <c r="I106" s="271" t="s">
        <v>101</v>
      </c>
      <c r="J106" s="204"/>
      <c r="K106" s="60"/>
      <c r="L106" s="60"/>
      <c r="M106" s="60"/>
      <c r="N106" s="60"/>
      <c r="O106" s="60"/>
      <c r="P106" s="329"/>
      <c r="Q106" s="182"/>
      <c r="R106" s="60"/>
      <c r="S106" s="36"/>
    </row>
    <row r="107" spans="1:19" ht="35.1" customHeight="1" x14ac:dyDescent="0.2">
      <c r="A107" s="299">
        <v>60</v>
      </c>
      <c r="B107" s="138" t="s">
        <v>296</v>
      </c>
      <c r="C107" s="296" t="s">
        <v>165</v>
      </c>
      <c r="D107" s="296"/>
      <c r="E107" s="332" t="s">
        <v>164</v>
      </c>
      <c r="F107" s="293"/>
      <c r="G107" s="92" t="s">
        <v>3</v>
      </c>
      <c r="H107" s="92">
        <v>6</v>
      </c>
      <c r="I107" s="270" t="s">
        <v>344</v>
      </c>
      <c r="J107" s="205"/>
      <c r="K107" s="48"/>
      <c r="L107" s="48"/>
      <c r="M107" s="48"/>
      <c r="N107" s="48"/>
      <c r="O107" s="48"/>
      <c r="P107" s="328">
        <f t="shared" ref="P107" si="17">SUM(O107:O108)</f>
        <v>0</v>
      </c>
      <c r="Q107" s="183"/>
      <c r="R107" s="48"/>
    </row>
    <row r="108" spans="1:19" ht="35.1" customHeight="1" thickBot="1" x14ac:dyDescent="0.25">
      <c r="A108" s="300"/>
      <c r="B108" s="139" t="s">
        <v>297</v>
      </c>
      <c r="C108" s="297"/>
      <c r="D108" s="297"/>
      <c r="E108" s="333"/>
      <c r="F108" s="295"/>
      <c r="G108" s="91" t="s">
        <v>3</v>
      </c>
      <c r="H108" s="91">
        <v>20</v>
      </c>
      <c r="I108" s="271" t="s">
        <v>101</v>
      </c>
      <c r="J108" s="204"/>
      <c r="K108" s="60"/>
      <c r="L108" s="60"/>
      <c r="M108" s="60"/>
      <c r="N108" s="60"/>
      <c r="O108" s="60"/>
      <c r="P108" s="329"/>
      <c r="Q108" s="182"/>
      <c r="R108" s="60"/>
    </row>
    <row r="109" spans="1:19" ht="35.1" customHeight="1" thickBot="1" x14ac:dyDescent="0.25">
      <c r="A109" s="136">
        <v>61</v>
      </c>
      <c r="B109" s="142"/>
      <c r="C109" s="123" t="s">
        <v>73</v>
      </c>
      <c r="D109" s="123"/>
      <c r="E109" s="233" t="s">
        <v>88</v>
      </c>
      <c r="F109" s="129"/>
      <c r="G109" s="35" t="s">
        <v>2</v>
      </c>
      <c r="H109" s="35">
        <v>0.5</v>
      </c>
      <c r="I109" s="40" t="s">
        <v>103</v>
      </c>
      <c r="J109" s="209"/>
      <c r="K109" s="24"/>
      <c r="L109" s="24"/>
      <c r="M109" s="24"/>
      <c r="N109" s="24"/>
      <c r="O109" s="48"/>
      <c r="P109" s="274">
        <f t="shared" ref="P109:P167" si="18">O109</f>
        <v>0</v>
      </c>
      <c r="Q109" s="190"/>
      <c r="R109" s="24"/>
    </row>
    <row r="110" spans="1:19" ht="35.1" customHeight="1" thickBot="1" x14ac:dyDescent="0.25">
      <c r="A110" s="135">
        <v>62</v>
      </c>
      <c r="B110" s="141"/>
      <c r="C110" s="123" t="s">
        <v>73</v>
      </c>
      <c r="D110" s="123" t="s">
        <v>46</v>
      </c>
      <c r="E110" s="233" t="s">
        <v>21</v>
      </c>
      <c r="F110" s="129"/>
      <c r="G110" s="25" t="s">
        <v>2</v>
      </c>
      <c r="H110" s="132">
        <v>1.5</v>
      </c>
      <c r="I110" s="40" t="s">
        <v>103</v>
      </c>
      <c r="J110" s="209"/>
      <c r="K110" s="24"/>
      <c r="L110" s="24"/>
      <c r="M110" s="24"/>
      <c r="N110" s="24"/>
      <c r="O110" s="48"/>
      <c r="P110" s="274">
        <f t="shared" si="18"/>
        <v>0</v>
      </c>
      <c r="Q110" s="190"/>
      <c r="R110" s="24"/>
    </row>
    <row r="111" spans="1:19" ht="35.1" customHeight="1" thickBot="1" x14ac:dyDescent="0.25">
      <c r="A111" s="136">
        <v>63</v>
      </c>
      <c r="B111" s="142"/>
      <c r="C111" s="123" t="s">
        <v>73</v>
      </c>
      <c r="D111" s="123" t="s">
        <v>46</v>
      </c>
      <c r="E111" s="233" t="s">
        <v>22</v>
      </c>
      <c r="F111" s="129"/>
      <c r="G111" s="25" t="s">
        <v>2</v>
      </c>
      <c r="H111" s="132">
        <v>1.5</v>
      </c>
      <c r="I111" s="40" t="s">
        <v>103</v>
      </c>
      <c r="J111" s="209"/>
      <c r="K111" s="24"/>
      <c r="L111" s="24"/>
      <c r="M111" s="24"/>
      <c r="N111" s="24"/>
      <c r="O111" s="48"/>
      <c r="P111" s="274">
        <f t="shared" si="18"/>
        <v>0</v>
      </c>
      <c r="Q111" s="190"/>
      <c r="R111" s="24"/>
    </row>
    <row r="112" spans="1:19" ht="35.1" customHeight="1" thickBot="1" x14ac:dyDescent="0.25">
      <c r="A112" s="135">
        <v>64</v>
      </c>
      <c r="B112" s="141"/>
      <c r="C112" s="127" t="s">
        <v>39</v>
      </c>
      <c r="D112" s="123"/>
      <c r="E112" s="233" t="s">
        <v>89</v>
      </c>
      <c r="F112" s="129"/>
      <c r="G112" s="35" t="s">
        <v>2</v>
      </c>
      <c r="H112" s="35">
        <v>0.5</v>
      </c>
      <c r="I112" s="27" t="s">
        <v>103</v>
      </c>
      <c r="J112" s="209"/>
      <c r="K112" s="24"/>
      <c r="L112" s="24"/>
      <c r="M112" s="24"/>
      <c r="N112" s="24"/>
      <c r="O112" s="48"/>
      <c r="P112" s="274">
        <f t="shared" si="18"/>
        <v>0</v>
      </c>
      <c r="Q112" s="190"/>
      <c r="R112" s="24"/>
    </row>
    <row r="113" spans="1:20" ht="35.1" customHeight="1" thickBot="1" x14ac:dyDescent="0.25">
      <c r="A113" s="136">
        <v>65</v>
      </c>
      <c r="B113" s="141"/>
      <c r="C113" s="123" t="s">
        <v>73</v>
      </c>
      <c r="D113" s="123"/>
      <c r="E113" s="233" t="s">
        <v>143</v>
      </c>
      <c r="F113" s="129"/>
      <c r="G113" s="25" t="s">
        <v>2</v>
      </c>
      <c r="H113" s="35">
        <v>0.5</v>
      </c>
      <c r="I113" s="40" t="s">
        <v>103</v>
      </c>
      <c r="J113" s="209"/>
      <c r="K113" s="24"/>
      <c r="L113" s="24"/>
      <c r="M113" s="24"/>
      <c r="N113" s="24"/>
      <c r="O113" s="48"/>
      <c r="P113" s="274">
        <f t="shared" si="18"/>
        <v>0</v>
      </c>
      <c r="Q113" s="190"/>
      <c r="R113" s="24"/>
    </row>
    <row r="114" spans="1:20" s="36" customFormat="1" ht="35.1" customHeight="1" thickBot="1" x14ac:dyDescent="0.25">
      <c r="A114" s="135">
        <v>66</v>
      </c>
      <c r="B114" s="142"/>
      <c r="C114" s="123" t="s">
        <v>73</v>
      </c>
      <c r="D114" s="123"/>
      <c r="E114" s="233" t="s">
        <v>146</v>
      </c>
      <c r="F114" s="129"/>
      <c r="G114" s="25" t="s">
        <v>2</v>
      </c>
      <c r="H114" s="35">
        <v>0.5</v>
      </c>
      <c r="I114" s="40" t="s">
        <v>103</v>
      </c>
      <c r="J114" s="209"/>
      <c r="K114" s="24"/>
      <c r="L114" s="24"/>
      <c r="M114" s="24"/>
      <c r="N114" s="24"/>
      <c r="O114" s="48"/>
      <c r="P114" s="274">
        <f t="shared" si="18"/>
        <v>0</v>
      </c>
      <c r="Q114" s="187"/>
      <c r="R114" s="24"/>
    </row>
    <row r="115" spans="1:20" s="38" customFormat="1" ht="35.1" customHeight="1" thickBot="1" x14ac:dyDescent="0.25">
      <c r="A115" s="136">
        <v>67</v>
      </c>
      <c r="B115" s="141"/>
      <c r="C115" s="123" t="s">
        <v>156</v>
      </c>
      <c r="D115" s="123"/>
      <c r="E115" s="233" t="s">
        <v>154</v>
      </c>
      <c r="F115" s="129"/>
      <c r="G115" s="25" t="s">
        <v>3</v>
      </c>
      <c r="H115" s="35">
        <v>0.2</v>
      </c>
      <c r="I115" s="40" t="s">
        <v>155</v>
      </c>
      <c r="J115" s="209"/>
      <c r="K115" s="24"/>
      <c r="L115" s="24"/>
      <c r="M115" s="24"/>
      <c r="N115" s="24"/>
      <c r="O115" s="48"/>
      <c r="P115" s="274">
        <f t="shared" si="18"/>
        <v>0</v>
      </c>
      <c r="Q115" s="190"/>
      <c r="R115" s="24"/>
      <c r="S115" s="37"/>
      <c r="T115" s="37"/>
    </row>
    <row r="116" spans="1:20" s="38" customFormat="1" ht="35.1" customHeight="1" thickBot="1" x14ac:dyDescent="0.25">
      <c r="A116" s="135">
        <v>68</v>
      </c>
      <c r="B116" s="142"/>
      <c r="C116" s="123" t="s">
        <v>152</v>
      </c>
      <c r="D116" s="123"/>
      <c r="E116" s="233" t="s">
        <v>148</v>
      </c>
      <c r="F116" s="129"/>
      <c r="G116" s="25" t="s">
        <v>2</v>
      </c>
      <c r="H116" s="35">
        <v>3</v>
      </c>
      <c r="I116" s="40" t="s">
        <v>103</v>
      </c>
      <c r="J116" s="209"/>
      <c r="K116" s="24"/>
      <c r="L116" s="24"/>
      <c r="M116" s="24"/>
      <c r="N116" s="24"/>
      <c r="O116" s="48"/>
      <c r="P116" s="274">
        <f t="shared" si="18"/>
        <v>0</v>
      </c>
      <c r="Q116" s="190"/>
      <c r="R116" s="24"/>
      <c r="S116" s="36"/>
      <c r="T116" s="36"/>
    </row>
    <row r="117" spans="1:20" s="38" customFormat="1" ht="35.1" customHeight="1" thickBot="1" x14ac:dyDescent="0.25">
      <c r="A117" s="136">
        <v>69</v>
      </c>
      <c r="B117" s="141"/>
      <c r="C117" s="123" t="s">
        <v>152</v>
      </c>
      <c r="D117" s="123"/>
      <c r="E117" s="233" t="s">
        <v>147</v>
      </c>
      <c r="F117" s="129"/>
      <c r="G117" s="25" t="s">
        <v>2</v>
      </c>
      <c r="H117" s="35">
        <v>3</v>
      </c>
      <c r="I117" s="40" t="s">
        <v>103</v>
      </c>
      <c r="J117" s="209"/>
      <c r="K117" s="24"/>
      <c r="L117" s="24"/>
      <c r="M117" s="24"/>
      <c r="N117" s="24"/>
      <c r="O117" s="48"/>
      <c r="P117" s="274">
        <f t="shared" si="18"/>
        <v>0</v>
      </c>
      <c r="Q117" s="190"/>
      <c r="R117" s="24"/>
      <c r="S117" s="36"/>
      <c r="T117" s="36"/>
    </row>
    <row r="118" spans="1:20" s="38" customFormat="1" ht="35.1" customHeight="1" thickBot="1" x14ac:dyDescent="0.25">
      <c r="A118" s="135">
        <v>70</v>
      </c>
      <c r="B118" s="142"/>
      <c r="C118" s="123" t="s">
        <v>73</v>
      </c>
      <c r="D118" s="123"/>
      <c r="E118" s="233" t="s">
        <v>144</v>
      </c>
      <c r="F118" s="129"/>
      <c r="G118" s="25" t="s">
        <v>2</v>
      </c>
      <c r="H118" s="35">
        <v>3</v>
      </c>
      <c r="I118" s="40" t="s">
        <v>103</v>
      </c>
      <c r="J118" s="209"/>
      <c r="K118" s="24"/>
      <c r="L118" s="24"/>
      <c r="M118" s="24"/>
      <c r="N118" s="24"/>
      <c r="O118" s="48"/>
      <c r="P118" s="274">
        <f t="shared" si="18"/>
        <v>0</v>
      </c>
      <c r="Q118" s="190"/>
      <c r="R118" s="24"/>
      <c r="S118" s="36"/>
      <c r="T118" s="36"/>
    </row>
    <row r="119" spans="1:20" s="1" customFormat="1" ht="35.1" customHeight="1" thickBot="1" x14ac:dyDescent="0.25">
      <c r="A119" s="136">
        <v>71</v>
      </c>
      <c r="B119" s="141"/>
      <c r="C119" s="123" t="s">
        <v>73</v>
      </c>
      <c r="D119" s="123"/>
      <c r="E119" s="233" t="s">
        <v>145</v>
      </c>
      <c r="F119" s="129"/>
      <c r="G119" s="25" t="s">
        <v>2</v>
      </c>
      <c r="H119" s="35">
        <v>3</v>
      </c>
      <c r="I119" s="40" t="s">
        <v>103</v>
      </c>
      <c r="J119" s="209"/>
      <c r="K119" s="24"/>
      <c r="L119" s="24"/>
      <c r="M119" s="24"/>
      <c r="N119" s="24"/>
      <c r="O119" s="48"/>
      <c r="P119" s="274">
        <f t="shared" si="18"/>
        <v>0</v>
      </c>
      <c r="Q119" s="190"/>
      <c r="R119" s="24"/>
    </row>
    <row r="120" spans="1:20" ht="35.1" customHeight="1" thickBot="1" x14ac:dyDescent="0.25">
      <c r="A120" s="135">
        <v>72</v>
      </c>
      <c r="B120" s="142"/>
      <c r="C120" s="123" t="s">
        <v>73</v>
      </c>
      <c r="D120" s="123"/>
      <c r="E120" s="233" t="s">
        <v>142</v>
      </c>
      <c r="F120" s="129"/>
      <c r="G120" s="25" t="s">
        <v>2</v>
      </c>
      <c r="H120" s="35">
        <v>3</v>
      </c>
      <c r="I120" s="40" t="s">
        <v>103</v>
      </c>
      <c r="J120" s="209"/>
      <c r="K120" s="24"/>
      <c r="L120" s="24"/>
      <c r="M120" s="24"/>
      <c r="N120" s="24"/>
      <c r="O120" s="48"/>
      <c r="P120" s="274">
        <f t="shared" si="18"/>
        <v>0</v>
      </c>
      <c r="Q120" s="190"/>
      <c r="R120" s="24"/>
    </row>
    <row r="121" spans="1:20" ht="35.1" customHeight="1" thickBot="1" x14ac:dyDescent="0.25">
      <c r="A121" s="136">
        <v>73</v>
      </c>
      <c r="B121" s="141"/>
      <c r="C121" s="127" t="s">
        <v>39</v>
      </c>
      <c r="D121" s="123"/>
      <c r="E121" s="233" t="s">
        <v>90</v>
      </c>
      <c r="F121" s="129"/>
      <c r="G121" s="35" t="s">
        <v>2</v>
      </c>
      <c r="H121" s="35">
        <v>3</v>
      </c>
      <c r="I121" s="27" t="s">
        <v>103</v>
      </c>
      <c r="J121" s="209"/>
      <c r="K121" s="24"/>
      <c r="L121" s="24"/>
      <c r="M121" s="24"/>
      <c r="N121" s="24"/>
      <c r="O121" s="48"/>
      <c r="P121" s="274">
        <f t="shared" si="18"/>
        <v>0</v>
      </c>
      <c r="Q121" s="190"/>
      <c r="R121" s="24"/>
    </row>
    <row r="122" spans="1:20" ht="35.1" customHeight="1" thickBot="1" x14ac:dyDescent="0.25">
      <c r="A122" s="135">
        <v>74</v>
      </c>
      <c r="B122" s="142"/>
      <c r="C122" s="123" t="s">
        <v>73</v>
      </c>
      <c r="D122" s="128" t="s">
        <v>47</v>
      </c>
      <c r="E122" s="233" t="s">
        <v>23</v>
      </c>
      <c r="F122" s="129"/>
      <c r="G122" s="25" t="s">
        <v>2</v>
      </c>
      <c r="H122" s="132">
        <v>1</v>
      </c>
      <c r="I122" s="40" t="s">
        <v>103</v>
      </c>
      <c r="J122" s="209"/>
      <c r="K122" s="24"/>
      <c r="L122" s="24"/>
      <c r="M122" s="24"/>
      <c r="N122" s="24"/>
      <c r="O122" s="48"/>
      <c r="P122" s="274">
        <f t="shared" si="18"/>
        <v>0</v>
      </c>
      <c r="Q122" s="190"/>
      <c r="R122" s="24"/>
    </row>
    <row r="123" spans="1:20" ht="35.1" customHeight="1" thickBot="1" x14ac:dyDescent="0.25">
      <c r="A123" s="136">
        <v>75</v>
      </c>
      <c r="B123" s="141"/>
      <c r="C123" s="127" t="s">
        <v>73</v>
      </c>
      <c r="D123" s="123"/>
      <c r="E123" s="233" t="s">
        <v>91</v>
      </c>
      <c r="F123" s="129"/>
      <c r="G123" s="35" t="s">
        <v>2</v>
      </c>
      <c r="H123" s="35">
        <v>0.5</v>
      </c>
      <c r="I123" s="40" t="s">
        <v>103</v>
      </c>
      <c r="J123" s="209"/>
      <c r="K123" s="24"/>
      <c r="L123" s="24"/>
      <c r="M123" s="24"/>
      <c r="N123" s="24"/>
      <c r="O123" s="48"/>
      <c r="P123" s="274">
        <f t="shared" si="18"/>
        <v>0</v>
      </c>
      <c r="Q123" s="190"/>
      <c r="R123" s="24"/>
    </row>
    <row r="124" spans="1:20" ht="35.1" customHeight="1" thickBot="1" x14ac:dyDescent="0.25">
      <c r="A124" s="135">
        <v>76</v>
      </c>
      <c r="B124" s="141"/>
      <c r="C124" s="123" t="s">
        <v>75</v>
      </c>
      <c r="D124" s="123"/>
      <c r="E124" s="233" t="s">
        <v>24</v>
      </c>
      <c r="F124" s="129"/>
      <c r="G124" s="25" t="s">
        <v>2</v>
      </c>
      <c r="H124" s="132">
        <v>3</v>
      </c>
      <c r="I124" s="40" t="s">
        <v>107</v>
      </c>
      <c r="J124" s="209"/>
      <c r="K124" s="24"/>
      <c r="L124" s="24"/>
      <c r="M124" s="24"/>
      <c r="N124" s="24"/>
      <c r="O124" s="48"/>
      <c r="P124" s="274">
        <f t="shared" si="18"/>
        <v>0</v>
      </c>
      <c r="Q124" s="190"/>
      <c r="R124" s="24"/>
    </row>
    <row r="125" spans="1:20" ht="35.1" customHeight="1" thickBot="1" x14ac:dyDescent="0.25">
      <c r="A125" s="136">
        <v>77</v>
      </c>
      <c r="B125" s="141"/>
      <c r="C125" s="123" t="s">
        <v>151</v>
      </c>
      <c r="D125" s="123"/>
      <c r="E125" s="233" t="s">
        <v>149</v>
      </c>
      <c r="F125" s="129"/>
      <c r="G125" s="25" t="s">
        <v>3</v>
      </c>
      <c r="H125" s="35">
        <v>0.03</v>
      </c>
      <c r="I125" s="40" t="s">
        <v>150</v>
      </c>
      <c r="J125" s="209"/>
      <c r="K125" s="24"/>
      <c r="L125" s="24"/>
      <c r="M125" s="24"/>
      <c r="N125" s="24"/>
      <c r="O125" s="48"/>
      <c r="P125" s="274">
        <f t="shared" si="18"/>
        <v>0</v>
      </c>
      <c r="Q125" s="187"/>
      <c r="R125" s="24"/>
    </row>
    <row r="126" spans="1:20" s="36" customFormat="1" ht="35.1" customHeight="1" thickBot="1" x14ac:dyDescent="0.25">
      <c r="A126" s="151">
        <v>78</v>
      </c>
      <c r="B126" s="152"/>
      <c r="C126" s="28" t="s">
        <v>229</v>
      </c>
      <c r="D126" s="28"/>
      <c r="E126" s="232" t="s">
        <v>230</v>
      </c>
      <c r="F126" s="117"/>
      <c r="G126" s="118" t="s">
        <v>2</v>
      </c>
      <c r="H126" s="119">
        <v>3</v>
      </c>
      <c r="I126" s="34" t="s">
        <v>110</v>
      </c>
      <c r="J126" s="208"/>
      <c r="K126" s="30"/>
      <c r="L126" s="30"/>
      <c r="M126" s="30"/>
      <c r="N126" s="30"/>
      <c r="O126" s="48"/>
      <c r="P126" s="274">
        <f t="shared" si="18"/>
        <v>0</v>
      </c>
      <c r="Q126" s="186"/>
      <c r="R126" s="30"/>
    </row>
    <row r="127" spans="1:20" ht="35.1" customHeight="1" thickBot="1" x14ac:dyDescent="0.25">
      <c r="A127" s="135">
        <v>79</v>
      </c>
      <c r="B127" s="138"/>
      <c r="C127" s="123" t="s">
        <v>109</v>
      </c>
      <c r="D127" s="128" t="s">
        <v>48</v>
      </c>
      <c r="E127" s="233" t="s">
        <v>25</v>
      </c>
      <c r="F127" s="129"/>
      <c r="G127" s="25" t="s">
        <v>3</v>
      </c>
      <c r="H127" s="26">
        <v>2</v>
      </c>
      <c r="I127" s="27" t="s">
        <v>108</v>
      </c>
      <c r="J127" s="209"/>
      <c r="K127" s="24"/>
      <c r="L127" s="24"/>
      <c r="M127" s="24"/>
      <c r="N127" s="24"/>
      <c r="O127" s="48"/>
      <c r="P127" s="274">
        <f t="shared" si="18"/>
        <v>0</v>
      </c>
      <c r="Q127" s="190"/>
      <c r="R127" s="24"/>
    </row>
    <row r="128" spans="1:20" ht="35.1" customHeight="1" thickBot="1" x14ac:dyDescent="0.25">
      <c r="A128" s="136">
        <v>80</v>
      </c>
      <c r="B128" s="142"/>
      <c r="C128" s="123" t="s">
        <v>111</v>
      </c>
      <c r="D128" s="128" t="s">
        <v>49</v>
      </c>
      <c r="E128" s="233" t="s">
        <v>26</v>
      </c>
      <c r="F128" s="129"/>
      <c r="G128" s="25" t="s">
        <v>2</v>
      </c>
      <c r="H128" s="26">
        <v>20</v>
      </c>
      <c r="I128" s="27" t="s">
        <v>110</v>
      </c>
      <c r="J128" s="209"/>
      <c r="K128" s="24"/>
      <c r="L128" s="24"/>
      <c r="M128" s="24"/>
      <c r="N128" s="24"/>
      <c r="O128" s="48"/>
      <c r="P128" s="274">
        <f t="shared" si="18"/>
        <v>0</v>
      </c>
      <c r="Q128" s="190"/>
      <c r="R128" s="24"/>
    </row>
    <row r="129" spans="1:18" s="36" customFormat="1" ht="35.1" customHeight="1" thickBot="1" x14ac:dyDescent="0.25">
      <c r="A129" s="151">
        <v>81</v>
      </c>
      <c r="B129" s="152"/>
      <c r="C129" s="28" t="s">
        <v>231</v>
      </c>
      <c r="D129" s="28" t="s">
        <v>232</v>
      </c>
      <c r="E129" s="232" t="s">
        <v>233</v>
      </c>
      <c r="F129" s="117"/>
      <c r="G129" s="118" t="s">
        <v>2</v>
      </c>
      <c r="H129" s="119">
        <v>3</v>
      </c>
      <c r="I129" s="29" t="s">
        <v>234</v>
      </c>
      <c r="J129" s="208"/>
      <c r="K129" s="30"/>
      <c r="L129" s="30"/>
      <c r="M129" s="30"/>
      <c r="N129" s="30"/>
      <c r="O129" s="48"/>
      <c r="P129" s="274">
        <f t="shared" si="18"/>
        <v>0</v>
      </c>
      <c r="Q129" s="186"/>
      <c r="R129" s="30"/>
    </row>
    <row r="130" spans="1:18" ht="35.1" customHeight="1" thickBot="1" x14ac:dyDescent="0.25">
      <c r="A130" s="136">
        <v>82</v>
      </c>
      <c r="B130" s="142"/>
      <c r="C130" s="123" t="s">
        <v>76</v>
      </c>
      <c r="D130" s="123" t="s">
        <v>157</v>
      </c>
      <c r="E130" s="233" t="s">
        <v>9</v>
      </c>
      <c r="F130" s="129"/>
      <c r="G130" s="25" t="s">
        <v>3</v>
      </c>
      <c r="H130" s="26">
        <v>60</v>
      </c>
      <c r="I130" s="27" t="s">
        <v>112</v>
      </c>
      <c r="J130" s="209"/>
      <c r="K130" s="24"/>
      <c r="L130" s="24"/>
      <c r="M130" s="24"/>
      <c r="N130" s="24"/>
      <c r="O130" s="48"/>
      <c r="P130" s="274">
        <f t="shared" si="18"/>
        <v>0</v>
      </c>
      <c r="Q130" s="187"/>
      <c r="R130" s="24"/>
    </row>
    <row r="131" spans="1:18" ht="35.1" customHeight="1" thickBot="1" x14ac:dyDescent="0.25">
      <c r="A131" s="136">
        <v>83</v>
      </c>
      <c r="B131" s="138"/>
      <c r="C131" s="123" t="s">
        <v>72</v>
      </c>
      <c r="D131" s="123" t="s">
        <v>50</v>
      </c>
      <c r="E131" s="233" t="s">
        <v>204</v>
      </c>
      <c r="F131" s="129"/>
      <c r="G131" s="25" t="s">
        <v>2</v>
      </c>
      <c r="H131" s="26">
        <v>4</v>
      </c>
      <c r="I131" s="40" t="s">
        <v>102</v>
      </c>
      <c r="J131" s="209"/>
      <c r="K131" s="24"/>
      <c r="L131" s="24"/>
      <c r="M131" s="24"/>
      <c r="N131" s="24"/>
      <c r="O131" s="48"/>
      <c r="P131" s="274">
        <f t="shared" si="18"/>
        <v>0</v>
      </c>
      <c r="Q131" s="187"/>
      <c r="R131" s="24"/>
    </row>
    <row r="132" spans="1:18" ht="35.1" customHeight="1" thickBot="1" x14ac:dyDescent="0.25">
      <c r="A132" s="151">
        <v>84</v>
      </c>
      <c r="B132" s="138"/>
      <c r="C132" s="123" t="s">
        <v>302</v>
      </c>
      <c r="D132" s="128" t="s">
        <v>51</v>
      </c>
      <c r="E132" s="232" t="s">
        <v>27</v>
      </c>
      <c r="F132" s="129"/>
      <c r="G132" s="25" t="s">
        <v>3</v>
      </c>
      <c r="H132" s="93">
        <v>2E-3</v>
      </c>
      <c r="I132" s="27" t="s">
        <v>303</v>
      </c>
      <c r="J132" s="209"/>
      <c r="K132" s="24"/>
      <c r="L132" s="24"/>
      <c r="M132" s="24"/>
      <c r="N132" s="24"/>
      <c r="O132" s="48"/>
      <c r="P132" s="274">
        <f t="shared" si="18"/>
        <v>0</v>
      </c>
      <c r="Q132" s="187"/>
      <c r="R132" s="24"/>
    </row>
    <row r="133" spans="1:18" s="36" customFormat="1" ht="35.1" customHeight="1" thickBot="1" x14ac:dyDescent="0.25">
      <c r="A133" s="151">
        <v>85</v>
      </c>
      <c r="B133" s="152"/>
      <c r="C133" s="31" t="s">
        <v>235</v>
      </c>
      <c r="D133" s="28"/>
      <c r="E133" s="232" t="s">
        <v>236</v>
      </c>
      <c r="F133" s="117"/>
      <c r="G133" s="32" t="s">
        <v>2</v>
      </c>
      <c r="H133" s="32">
        <v>30</v>
      </c>
      <c r="I133" s="34" t="s">
        <v>237</v>
      </c>
      <c r="J133" s="208"/>
      <c r="K133" s="30"/>
      <c r="L133" s="30"/>
      <c r="M133" s="30"/>
      <c r="N133" s="30"/>
      <c r="O133" s="48"/>
      <c r="P133" s="274">
        <f t="shared" si="18"/>
        <v>0</v>
      </c>
      <c r="Q133" s="186"/>
      <c r="R133" s="30"/>
    </row>
    <row r="134" spans="1:18" s="36" customFormat="1" ht="35.1" customHeight="1" thickBot="1" x14ac:dyDescent="0.25">
      <c r="A134" s="151">
        <v>86</v>
      </c>
      <c r="B134" s="152"/>
      <c r="C134" s="28" t="s">
        <v>238</v>
      </c>
      <c r="D134" s="28"/>
      <c r="E134" s="232" t="s">
        <v>239</v>
      </c>
      <c r="F134" s="117"/>
      <c r="G134" s="118" t="s">
        <v>3</v>
      </c>
      <c r="H134" s="119">
        <v>6</v>
      </c>
      <c r="I134" s="120" t="s">
        <v>240</v>
      </c>
      <c r="J134" s="208"/>
      <c r="K134" s="30"/>
      <c r="L134" s="30"/>
      <c r="M134" s="30"/>
      <c r="N134" s="30"/>
      <c r="O134" s="48"/>
      <c r="P134" s="274">
        <f t="shared" si="18"/>
        <v>0</v>
      </c>
      <c r="Q134" s="186"/>
      <c r="R134" s="30"/>
    </row>
    <row r="135" spans="1:18" s="36" customFormat="1" ht="35.1" customHeight="1" thickBot="1" x14ac:dyDescent="0.25">
      <c r="A135" s="151">
        <v>87</v>
      </c>
      <c r="B135" s="152"/>
      <c r="C135" s="31" t="s">
        <v>241</v>
      </c>
      <c r="D135" s="28"/>
      <c r="E135" s="232" t="s">
        <v>242</v>
      </c>
      <c r="F135" s="117"/>
      <c r="G135" s="32" t="s">
        <v>2</v>
      </c>
      <c r="H135" s="32">
        <v>5</v>
      </c>
      <c r="I135" s="29" t="s">
        <v>102</v>
      </c>
      <c r="J135" s="208"/>
      <c r="K135" s="30"/>
      <c r="L135" s="30"/>
      <c r="M135" s="30"/>
      <c r="N135" s="30"/>
      <c r="O135" s="48"/>
      <c r="P135" s="274">
        <f t="shared" si="18"/>
        <v>0</v>
      </c>
      <c r="Q135" s="186"/>
      <c r="R135" s="30"/>
    </row>
    <row r="136" spans="1:18" s="36" customFormat="1" ht="35.1" customHeight="1" thickBot="1" x14ac:dyDescent="0.25">
      <c r="A136" s="151">
        <v>88</v>
      </c>
      <c r="B136" s="152"/>
      <c r="C136" s="31" t="s">
        <v>244</v>
      </c>
      <c r="D136" s="28"/>
      <c r="E136" s="232" t="s">
        <v>245</v>
      </c>
      <c r="F136" s="117"/>
      <c r="G136" s="32" t="s">
        <v>2</v>
      </c>
      <c r="H136" s="32">
        <v>30</v>
      </c>
      <c r="I136" s="29" t="s">
        <v>237</v>
      </c>
      <c r="J136" s="208"/>
      <c r="K136" s="30"/>
      <c r="L136" s="30"/>
      <c r="M136" s="30"/>
      <c r="N136" s="30"/>
      <c r="O136" s="48"/>
      <c r="P136" s="274">
        <f t="shared" si="18"/>
        <v>0</v>
      </c>
      <c r="Q136" s="186"/>
      <c r="R136" s="30"/>
    </row>
    <row r="137" spans="1:18" s="36" customFormat="1" ht="35.1" customHeight="1" thickBot="1" x14ac:dyDescent="0.25">
      <c r="A137" s="151">
        <v>89</v>
      </c>
      <c r="B137" s="152"/>
      <c r="C137" s="28" t="s">
        <v>246</v>
      </c>
      <c r="D137" s="28"/>
      <c r="E137" s="232" t="s">
        <v>247</v>
      </c>
      <c r="F137" s="117"/>
      <c r="G137" s="118" t="s">
        <v>2</v>
      </c>
      <c r="H137" s="119">
        <v>1</v>
      </c>
      <c r="I137" s="29" t="s">
        <v>110</v>
      </c>
      <c r="J137" s="208"/>
      <c r="K137" s="30"/>
      <c r="L137" s="30"/>
      <c r="M137" s="30"/>
      <c r="N137" s="30"/>
      <c r="O137" s="48"/>
      <c r="P137" s="274">
        <f t="shared" si="18"/>
        <v>0</v>
      </c>
      <c r="Q137" s="186"/>
      <c r="R137" s="30"/>
    </row>
    <row r="138" spans="1:18" s="36" customFormat="1" ht="35.1" customHeight="1" thickBot="1" x14ac:dyDescent="0.25">
      <c r="A138" s="151">
        <v>90</v>
      </c>
      <c r="B138" s="152"/>
      <c r="C138" s="28" t="s">
        <v>248</v>
      </c>
      <c r="D138" s="28"/>
      <c r="E138" s="232" t="s">
        <v>249</v>
      </c>
      <c r="F138" s="117"/>
      <c r="G138" s="118" t="s">
        <v>2</v>
      </c>
      <c r="H138" s="119">
        <v>3</v>
      </c>
      <c r="I138" s="29" t="s">
        <v>113</v>
      </c>
      <c r="J138" s="208"/>
      <c r="K138" s="30"/>
      <c r="L138" s="30"/>
      <c r="M138" s="30"/>
      <c r="N138" s="30"/>
      <c r="O138" s="48"/>
      <c r="P138" s="274">
        <f t="shared" si="18"/>
        <v>0</v>
      </c>
      <c r="Q138" s="186"/>
      <c r="R138" s="30"/>
    </row>
    <row r="139" spans="1:18" s="36" customFormat="1" ht="35.1" customHeight="1" thickBot="1" x14ac:dyDescent="0.25">
      <c r="A139" s="151">
        <v>91</v>
      </c>
      <c r="B139" s="152"/>
      <c r="C139" s="28" t="s">
        <v>248</v>
      </c>
      <c r="D139" s="121" t="s">
        <v>250</v>
      </c>
      <c r="E139" s="232" t="s">
        <v>251</v>
      </c>
      <c r="F139" s="117"/>
      <c r="G139" s="118" t="s">
        <v>2</v>
      </c>
      <c r="H139" s="119">
        <v>3</v>
      </c>
      <c r="I139" s="29" t="s">
        <v>113</v>
      </c>
      <c r="J139" s="208"/>
      <c r="K139" s="30"/>
      <c r="L139" s="30"/>
      <c r="M139" s="30"/>
      <c r="N139" s="30"/>
      <c r="O139" s="48"/>
      <c r="P139" s="274">
        <f t="shared" si="18"/>
        <v>0</v>
      </c>
      <c r="Q139" s="186"/>
      <c r="R139" s="30"/>
    </row>
    <row r="140" spans="1:18" s="36" customFormat="1" ht="35.1" customHeight="1" thickBot="1" x14ac:dyDescent="0.25">
      <c r="A140" s="151">
        <v>92</v>
      </c>
      <c r="B140" s="152"/>
      <c r="C140" s="28" t="s">
        <v>252</v>
      </c>
      <c r="D140" s="121"/>
      <c r="E140" s="232" t="s">
        <v>253</v>
      </c>
      <c r="F140" s="117"/>
      <c r="G140" s="118" t="s">
        <v>2</v>
      </c>
      <c r="H140" s="119">
        <v>3</v>
      </c>
      <c r="I140" s="29" t="s">
        <v>113</v>
      </c>
      <c r="J140" s="208"/>
      <c r="K140" s="30"/>
      <c r="L140" s="30"/>
      <c r="M140" s="30"/>
      <c r="N140" s="30"/>
      <c r="O140" s="48"/>
      <c r="P140" s="274">
        <f t="shared" si="18"/>
        <v>0</v>
      </c>
      <c r="Q140" s="186"/>
      <c r="R140" s="30"/>
    </row>
    <row r="141" spans="1:18" s="36" customFormat="1" ht="35.1" customHeight="1" thickBot="1" x14ac:dyDescent="0.25">
      <c r="A141" s="151">
        <v>93</v>
      </c>
      <c r="B141" s="152"/>
      <c r="C141" s="28" t="s">
        <v>255</v>
      </c>
      <c r="D141" s="121" t="s">
        <v>256</v>
      </c>
      <c r="E141" s="232" t="s">
        <v>257</v>
      </c>
      <c r="F141" s="117"/>
      <c r="G141" s="118" t="s">
        <v>2</v>
      </c>
      <c r="H141" s="119">
        <v>1</v>
      </c>
      <c r="I141" s="29" t="s">
        <v>110</v>
      </c>
      <c r="J141" s="208"/>
      <c r="K141" s="30"/>
      <c r="L141" s="30"/>
      <c r="M141" s="30"/>
      <c r="N141" s="30"/>
      <c r="O141" s="48"/>
      <c r="P141" s="274">
        <f t="shared" si="18"/>
        <v>0</v>
      </c>
      <c r="Q141" s="186"/>
      <c r="R141" s="30"/>
    </row>
    <row r="142" spans="1:18" s="36" customFormat="1" ht="35.1" customHeight="1" thickBot="1" x14ac:dyDescent="0.25">
      <c r="A142" s="151">
        <v>94</v>
      </c>
      <c r="B142" s="152"/>
      <c r="C142" s="28" t="s">
        <v>255</v>
      </c>
      <c r="D142" s="121" t="s">
        <v>258</v>
      </c>
      <c r="E142" s="232" t="s">
        <v>259</v>
      </c>
      <c r="F142" s="117"/>
      <c r="G142" s="118" t="s">
        <v>2</v>
      </c>
      <c r="H142" s="119">
        <v>1</v>
      </c>
      <c r="I142" s="29" t="s">
        <v>110</v>
      </c>
      <c r="J142" s="208"/>
      <c r="K142" s="30"/>
      <c r="L142" s="30"/>
      <c r="M142" s="30"/>
      <c r="N142" s="30"/>
      <c r="O142" s="48"/>
      <c r="P142" s="274">
        <f t="shared" si="18"/>
        <v>0</v>
      </c>
      <c r="Q142" s="186"/>
      <c r="R142" s="30"/>
    </row>
    <row r="143" spans="1:18" ht="35.1" customHeight="1" thickBot="1" x14ac:dyDescent="0.25">
      <c r="A143" s="151">
        <v>95</v>
      </c>
      <c r="B143" s="141"/>
      <c r="C143" s="123" t="s">
        <v>40</v>
      </c>
      <c r="D143" s="128" t="s">
        <v>54</v>
      </c>
      <c r="E143" s="233" t="s">
        <v>31</v>
      </c>
      <c r="F143" s="129"/>
      <c r="G143" s="25" t="s">
        <v>3</v>
      </c>
      <c r="H143" s="26">
        <v>5</v>
      </c>
      <c r="I143" s="27" t="s">
        <v>70</v>
      </c>
      <c r="J143" s="209"/>
      <c r="K143" s="24"/>
      <c r="L143" s="24"/>
      <c r="M143" s="24"/>
      <c r="N143" s="24"/>
      <c r="O143" s="48"/>
      <c r="P143" s="274">
        <f t="shared" si="18"/>
        <v>0</v>
      </c>
      <c r="Q143" s="190"/>
      <c r="R143" s="24"/>
    </row>
    <row r="144" spans="1:18" ht="35.1" customHeight="1" thickBot="1" x14ac:dyDescent="0.25">
      <c r="A144" s="151">
        <v>96</v>
      </c>
      <c r="B144" s="142"/>
      <c r="C144" s="123" t="s">
        <v>40</v>
      </c>
      <c r="D144" s="128" t="s">
        <v>55</v>
      </c>
      <c r="E144" s="233" t="s">
        <v>32</v>
      </c>
      <c r="F144" s="129"/>
      <c r="G144" s="25" t="s">
        <v>3</v>
      </c>
      <c r="H144" s="26">
        <v>5</v>
      </c>
      <c r="I144" s="27" t="s">
        <v>70</v>
      </c>
      <c r="J144" s="209"/>
      <c r="K144" s="24"/>
      <c r="L144" s="24"/>
      <c r="M144" s="24"/>
      <c r="N144" s="24"/>
      <c r="O144" s="48"/>
      <c r="P144" s="274">
        <f t="shared" si="18"/>
        <v>0</v>
      </c>
      <c r="Q144" s="190"/>
      <c r="R144" s="24"/>
    </row>
    <row r="145" spans="1:18" ht="35.1" customHeight="1" thickBot="1" x14ac:dyDescent="0.25">
      <c r="A145" s="151">
        <v>97</v>
      </c>
      <c r="B145" s="142"/>
      <c r="C145" s="123" t="s">
        <v>114</v>
      </c>
      <c r="D145" s="123"/>
      <c r="E145" s="233" t="s">
        <v>28</v>
      </c>
      <c r="F145" s="129"/>
      <c r="G145" s="25" t="s">
        <v>2</v>
      </c>
      <c r="H145" s="26">
        <v>4</v>
      </c>
      <c r="I145" s="27" t="s">
        <v>113</v>
      </c>
      <c r="J145" s="209"/>
      <c r="K145" s="24"/>
      <c r="L145" s="24"/>
      <c r="M145" s="24"/>
      <c r="N145" s="24"/>
      <c r="O145" s="48"/>
      <c r="P145" s="274">
        <f t="shared" si="18"/>
        <v>0</v>
      </c>
      <c r="Q145" s="190"/>
      <c r="R145" s="24"/>
    </row>
    <row r="146" spans="1:18" ht="35.1" customHeight="1" thickBot="1" x14ac:dyDescent="0.25">
      <c r="A146" s="151">
        <v>98</v>
      </c>
      <c r="B146" s="141"/>
      <c r="C146" s="123" t="s">
        <v>114</v>
      </c>
      <c r="D146" s="128" t="s">
        <v>52</v>
      </c>
      <c r="E146" s="233" t="s">
        <v>29</v>
      </c>
      <c r="F146" s="129"/>
      <c r="G146" s="25" t="s">
        <v>2</v>
      </c>
      <c r="H146" s="26">
        <v>4</v>
      </c>
      <c r="I146" s="27" t="s">
        <v>113</v>
      </c>
      <c r="J146" s="209"/>
      <c r="K146" s="24"/>
      <c r="L146" s="24"/>
      <c r="M146" s="24"/>
      <c r="N146" s="24"/>
      <c r="O146" s="48"/>
      <c r="P146" s="274">
        <f t="shared" si="18"/>
        <v>0</v>
      </c>
      <c r="Q146" s="190"/>
      <c r="R146" s="24"/>
    </row>
    <row r="147" spans="1:18" ht="35.1" customHeight="1" thickBot="1" x14ac:dyDescent="0.25">
      <c r="A147" s="151">
        <v>99</v>
      </c>
      <c r="B147" s="142"/>
      <c r="C147" s="123" t="s">
        <v>114</v>
      </c>
      <c r="D147" s="123" t="s">
        <v>53</v>
      </c>
      <c r="E147" s="233" t="s">
        <v>30</v>
      </c>
      <c r="F147" s="129"/>
      <c r="G147" s="25" t="s">
        <v>2</v>
      </c>
      <c r="H147" s="26">
        <v>4</v>
      </c>
      <c r="I147" s="27" t="s">
        <v>113</v>
      </c>
      <c r="J147" s="209"/>
      <c r="K147" s="24"/>
      <c r="L147" s="24"/>
      <c r="M147" s="24"/>
      <c r="N147" s="24"/>
      <c r="O147" s="48"/>
      <c r="P147" s="274">
        <f t="shared" si="18"/>
        <v>0</v>
      </c>
      <c r="Q147" s="190"/>
      <c r="R147" s="24"/>
    </row>
    <row r="148" spans="1:18" ht="35.1" customHeight="1" thickBot="1" x14ac:dyDescent="0.25">
      <c r="A148" s="151">
        <v>100</v>
      </c>
      <c r="B148" s="152"/>
      <c r="C148" s="31" t="s">
        <v>190</v>
      </c>
      <c r="D148" s="28"/>
      <c r="E148" s="232" t="s">
        <v>92</v>
      </c>
      <c r="F148" s="117"/>
      <c r="G148" s="32" t="s">
        <v>2</v>
      </c>
      <c r="H148" s="32">
        <v>5</v>
      </c>
      <c r="I148" s="29" t="s">
        <v>191</v>
      </c>
      <c r="J148" s="208"/>
      <c r="K148" s="30"/>
      <c r="L148" s="30"/>
      <c r="M148" s="30"/>
      <c r="N148" s="30"/>
      <c r="O148" s="48"/>
      <c r="P148" s="274">
        <f t="shared" si="18"/>
        <v>0</v>
      </c>
      <c r="Q148" s="186"/>
      <c r="R148" s="30"/>
    </row>
    <row r="149" spans="1:18" s="36" customFormat="1" ht="35.1" customHeight="1" thickBot="1" x14ac:dyDescent="0.25">
      <c r="A149" s="151">
        <v>101</v>
      </c>
      <c r="B149" s="152"/>
      <c r="C149" s="28" t="s">
        <v>114</v>
      </c>
      <c r="D149" s="28"/>
      <c r="E149" s="232" t="s">
        <v>260</v>
      </c>
      <c r="F149" s="117"/>
      <c r="G149" s="32" t="s">
        <v>2</v>
      </c>
      <c r="H149" s="32">
        <v>3</v>
      </c>
      <c r="I149" s="34" t="s">
        <v>113</v>
      </c>
      <c r="J149" s="208"/>
      <c r="K149" s="30"/>
      <c r="L149" s="30"/>
      <c r="M149" s="30"/>
      <c r="N149" s="30"/>
      <c r="O149" s="48"/>
      <c r="P149" s="274">
        <f t="shared" si="18"/>
        <v>0</v>
      </c>
      <c r="Q149" s="186"/>
      <c r="R149" s="30"/>
    </row>
    <row r="150" spans="1:18" s="36" customFormat="1" ht="35.1" customHeight="1" thickBot="1" x14ac:dyDescent="0.25">
      <c r="A150" s="151">
        <v>102</v>
      </c>
      <c r="B150" s="152"/>
      <c r="C150" s="31" t="s">
        <v>261</v>
      </c>
      <c r="D150" s="28"/>
      <c r="E150" s="232" t="s">
        <v>262</v>
      </c>
      <c r="F150" s="117"/>
      <c r="G150" s="32" t="s">
        <v>2</v>
      </c>
      <c r="H150" s="32">
        <v>1</v>
      </c>
      <c r="I150" s="34" t="s">
        <v>110</v>
      </c>
      <c r="J150" s="208"/>
      <c r="K150" s="30"/>
      <c r="L150" s="30"/>
      <c r="M150" s="30"/>
      <c r="N150" s="30"/>
      <c r="O150" s="48"/>
      <c r="P150" s="274">
        <f t="shared" si="18"/>
        <v>0</v>
      </c>
      <c r="Q150" s="186"/>
      <c r="R150" s="30"/>
    </row>
    <row r="151" spans="1:18" s="36" customFormat="1" ht="35.1" customHeight="1" thickBot="1" x14ac:dyDescent="0.25">
      <c r="A151" s="151">
        <v>103</v>
      </c>
      <c r="B151" s="152"/>
      <c r="C151" s="31" t="s">
        <v>261</v>
      </c>
      <c r="D151" s="28"/>
      <c r="E151" s="232" t="s">
        <v>263</v>
      </c>
      <c r="F151" s="117"/>
      <c r="G151" s="32" t="s">
        <v>2</v>
      </c>
      <c r="H151" s="32">
        <v>1</v>
      </c>
      <c r="I151" s="34" t="s">
        <v>110</v>
      </c>
      <c r="J151" s="208"/>
      <c r="K151" s="30"/>
      <c r="L151" s="30"/>
      <c r="M151" s="30"/>
      <c r="N151" s="30"/>
      <c r="O151" s="48"/>
      <c r="P151" s="274">
        <f t="shared" si="18"/>
        <v>0</v>
      </c>
      <c r="Q151" s="186"/>
      <c r="R151" s="30"/>
    </row>
    <row r="152" spans="1:18" ht="35.1" customHeight="1" thickBot="1" x14ac:dyDescent="0.25">
      <c r="A152" s="151">
        <v>104</v>
      </c>
      <c r="B152" s="142"/>
      <c r="C152" s="123" t="s">
        <v>114</v>
      </c>
      <c r="D152" s="123"/>
      <c r="E152" s="233" t="s">
        <v>93</v>
      </c>
      <c r="F152" s="129"/>
      <c r="G152" s="35" t="s">
        <v>2</v>
      </c>
      <c r="H152" s="35">
        <v>3</v>
      </c>
      <c r="I152" s="40" t="s">
        <v>113</v>
      </c>
      <c r="J152" s="209"/>
      <c r="K152" s="24"/>
      <c r="L152" s="24"/>
      <c r="M152" s="24"/>
      <c r="N152" s="24"/>
      <c r="O152" s="48"/>
      <c r="P152" s="274">
        <f t="shared" si="18"/>
        <v>0</v>
      </c>
      <c r="Q152" s="190"/>
      <c r="R152" s="24"/>
    </row>
    <row r="153" spans="1:18" ht="35.1" customHeight="1" thickBot="1" x14ac:dyDescent="0.25">
      <c r="A153" s="151">
        <v>105</v>
      </c>
      <c r="B153" s="141"/>
      <c r="C153" s="123" t="s">
        <v>114</v>
      </c>
      <c r="D153" s="123"/>
      <c r="E153" s="233" t="s">
        <v>94</v>
      </c>
      <c r="F153" s="129"/>
      <c r="G153" s="35" t="s">
        <v>2</v>
      </c>
      <c r="H153" s="35">
        <v>3</v>
      </c>
      <c r="I153" s="40" t="s">
        <v>113</v>
      </c>
      <c r="J153" s="209"/>
      <c r="K153" s="24"/>
      <c r="L153" s="24"/>
      <c r="M153" s="24"/>
      <c r="N153" s="24"/>
      <c r="O153" s="48"/>
      <c r="P153" s="274">
        <f t="shared" si="18"/>
        <v>0</v>
      </c>
      <c r="Q153" s="190"/>
      <c r="R153" s="24"/>
    </row>
    <row r="154" spans="1:18" s="36" customFormat="1" ht="35.1" customHeight="1" thickBot="1" x14ac:dyDescent="0.25">
      <c r="A154" s="151">
        <v>106</v>
      </c>
      <c r="B154" s="152"/>
      <c r="C154" s="31" t="s">
        <v>264</v>
      </c>
      <c r="D154" s="28"/>
      <c r="E154" s="232" t="s">
        <v>265</v>
      </c>
      <c r="F154" s="117"/>
      <c r="G154" s="32" t="s">
        <v>2</v>
      </c>
      <c r="H154" s="32">
        <v>5</v>
      </c>
      <c r="I154" s="29" t="s">
        <v>191</v>
      </c>
      <c r="J154" s="208"/>
      <c r="K154" s="30"/>
      <c r="L154" s="30"/>
      <c r="M154" s="30"/>
      <c r="N154" s="30"/>
      <c r="O154" s="48"/>
      <c r="P154" s="274">
        <f t="shared" si="18"/>
        <v>0</v>
      </c>
      <c r="Q154" s="186"/>
      <c r="R154" s="30"/>
    </row>
    <row r="155" spans="1:18" s="36" customFormat="1" ht="35.1" customHeight="1" thickBot="1" x14ac:dyDescent="0.25">
      <c r="A155" s="151">
        <v>107</v>
      </c>
      <c r="B155" s="152"/>
      <c r="C155" s="31" t="s">
        <v>264</v>
      </c>
      <c r="D155" s="28"/>
      <c r="E155" s="232" t="s">
        <v>266</v>
      </c>
      <c r="F155" s="117"/>
      <c r="G155" s="32" t="s">
        <v>2</v>
      </c>
      <c r="H155" s="32">
        <v>5</v>
      </c>
      <c r="I155" s="29" t="s">
        <v>191</v>
      </c>
      <c r="J155" s="208"/>
      <c r="K155" s="30"/>
      <c r="L155" s="30"/>
      <c r="M155" s="30"/>
      <c r="N155" s="30"/>
      <c r="O155" s="48"/>
      <c r="P155" s="274">
        <f t="shared" si="18"/>
        <v>0</v>
      </c>
      <c r="Q155" s="186"/>
      <c r="R155" s="30"/>
    </row>
    <row r="156" spans="1:18" ht="35.1" customHeight="1" thickBot="1" x14ac:dyDescent="0.25">
      <c r="A156" s="151">
        <v>108</v>
      </c>
      <c r="B156" s="142"/>
      <c r="C156" s="127" t="s">
        <v>190</v>
      </c>
      <c r="D156" s="123"/>
      <c r="E156" s="233" t="s">
        <v>95</v>
      </c>
      <c r="F156" s="129"/>
      <c r="G156" s="35" t="s">
        <v>2</v>
      </c>
      <c r="H156" s="35">
        <v>5</v>
      </c>
      <c r="I156" s="27" t="s">
        <v>191</v>
      </c>
      <c r="J156" s="209"/>
      <c r="K156" s="24"/>
      <c r="L156" s="24"/>
      <c r="M156" s="24"/>
      <c r="N156" s="24"/>
      <c r="O156" s="48"/>
      <c r="P156" s="274">
        <f t="shared" si="18"/>
        <v>0</v>
      </c>
      <c r="Q156" s="190"/>
      <c r="R156" s="24"/>
    </row>
    <row r="157" spans="1:18" ht="35.1" customHeight="1" thickBot="1" x14ac:dyDescent="0.25">
      <c r="A157" s="151">
        <v>109</v>
      </c>
      <c r="B157" s="142"/>
      <c r="C157" s="123" t="s">
        <v>192</v>
      </c>
      <c r="D157" s="123"/>
      <c r="E157" s="233" t="s">
        <v>96</v>
      </c>
      <c r="F157" s="129"/>
      <c r="G157" s="35" t="s">
        <v>2</v>
      </c>
      <c r="H157" s="35">
        <v>1</v>
      </c>
      <c r="I157" s="27" t="s">
        <v>116</v>
      </c>
      <c r="J157" s="209"/>
      <c r="K157" s="24"/>
      <c r="L157" s="24"/>
      <c r="M157" s="24"/>
      <c r="N157" s="24"/>
      <c r="O157" s="48"/>
      <c r="P157" s="274">
        <f t="shared" si="18"/>
        <v>0</v>
      </c>
      <c r="Q157" s="190"/>
      <c r="R157" s="24"/>
    </row>
    <row r="158" spans="1:18" s="36" customFormat="1" ht="35.1" customHeight="1" thickBot="1" x14ac:dyDescent="0.25">
      <c r="A158" s="151">
        <v>110</v>
      </c>
      <c r="B158" s="152"/>
      <c r="C158" s="28" t="s">
        <v>39</v>
      </c>
      <c r="D158" s="28"/>
      <c r="E158" s="232" t="s">
        <v>267</v>
      </c>
      <c r="F158" s="117"/>
      <c r="G158" s="118" t="s">
        <v>2</v>
      </c>
      <c r="H158" s="119">
        <v>20</v>
      </c>
      <c r="I158" s="29" t="s">
        <v>98</v>
      </c>
      <c r="J158" s="208"/>
      <c r="K158" s="30"/>
      <c r="L158" s="30"/>
      <c r="M158" s="30"/>
      <c r="N158" s="30"/>
      <c r="O158" s="48"/>
      <c r="P158" s="274">
        <f t="shared" si="18"/>
        <v>0</v>
      </c>
      <c r="Q158" s="186"/>
      <c r="R158" s="30"/>
    </row>
    <row r="159" spans="1:18" s="36" customFormat="1" ht="35.1" customHeight="1" thickBot="1" x14ac:dyDescent="0.25">
      <c r="A159" s="151">
        <v>111</v>
      </c>
      <c r="B159" s="152"/>
      <c r="C159" s="31" t="s">
        <v>39</v>
      </c>
      <c r="D159" s="28"/>
      <c r="E159" s="232" t="s">
        <v>268</v>
      </c>
      <c r="F159" s="117"/>
      <c r="G159" s="32" t="s">
        <v>2</v>
      </c>
      <c r="H159" s="32">
        <v>6</v>
      </c>
      <c r="I159" s="29" t="s">
        <v>98</v>
      </c>
      <c r="J159" s="208"/>
      <c r="K159" s="30"/>
      <c r="L159" s="30"/>
      <c r="M159" s="30"/>
      <c r="N159" s="30"/>
      <c r="O159" s="48"/>
      <c r="P159" s="274">
        <f t="shared" si="18"/>
        <v>0</v>
      </c>
      <c r="Q159" s="186"/>
      <c r="R159" s="30"/>
    </row>
    <row r="160" spans="1:18" ht="35.1" customHeight="1" thickBot="1" x14ac:dyDescent="0.25">
      <c r="A160" s="151">
        <v>112</v>
      </c>
      <c r="B160" s="142"/>
      <c r="C160" s="123" t="s">
        <v>71</v>
      </c>
      <c r="D160" s="123"/>
      <c r="E160" s="233" t="s">
        <v>33</v>
      </c>
      <c r="F160" s="129"/>
      <c r="G160" s="25" t="s">
        <v>2</v>
      </c>
      <c r="H160" s="26">
        <v>7</v>
      </c>
      <c r="I160" s="27" t="s">
        <v>115</v>
      </c>
      <c r="J160" s="209"/>
      <c r="K160" s="24"/>
      <c r="L160" s="24"/>
      <c r="M160" s="24"/>
      <c r="N160" s="24"/>
      <c r="O160" s="48"/>
      <c r="P160" s="274">
        <f t="shared" si="18"/>
        <v>0</v>
      </c>
      <c r="Q160" s="190"/>
      <c r="R160" s="24"/>
    </row>
    <row r="161" spans="1:20" ht="35.1" customHeight="1" thickBot="1" x14ac:dyDescent="0.25">
      <c r="A161" s="151">
        <v>113</v>
      </c>
      <c r="B161" s="141"/>
      <c r="C161" s="123" t="s">
        <v>117</v>
      </c>
      <c r="D161" s="123" t="s">
        <v>56</v>
      </c>
      <c r="E161" s="233" t="s">
        <v>34</v>
      </c>
      <c r="F161" s="129"/>
      <c r="G161" s="25" t="s">
        <v>2</v>
      </c>
      <c r="H161" s="132">
        <v>1.8</v>
      </c>
      <c r="I161" s="27" t="s">
        <v>116</v>
      </c>
      <c r="J161" s="209"/>
      <c r="K161" s="24"/>
      <c r="L161" s="24"/>
      <c r="M161" s="24"/>
      <c r="N161" s="24"/>
      <c r="O161" s="48"/>
      <c r="P161" s="274">
        <f t="shared" si="18"/>
        <v>0</v>
      </c>
      <c r="Q161" s="190"/>
      <c r="R161" s="24"/>
    </row>
    <row r="162" spans="1:20" ht="35.1" customHeight="1" thickBot="1" x14ac:dyDescent="0.25">
      <c r="A162" s="151">
        <v>114</v>
      </c>
      <c r="B162" s="141"/>
      <c r="C162" s="127" t="s">
        <v>40</v>
      </c>
      <c r="D162" s="123"/>
      <c r="E162" s="233" t="s">
        <v>97</v>
      </c>
      <c r="F162" s="129"/>
      <c r="G162" s="35" t="s">
        <v>2</v>
      </c>
      <c r="H162" s="35">
        <v>1</v>
      </c>
      <c r="I162" s="27" t="s">
        <v>116</v>
      </c>
      <c r="J162" s="209"/>
      <c r="K162" s="24"/>
      <c r="L162" s="24"/>
      <c r="M162" s="24"/>
      <c r="N162" s="24"/>
      <c r="O162" s="48"/>
      <c r="P162" s="274">
        <f t="shared" si="18"/>
        <v>0</v>
      </c>
      <c r="Q162" s="190"/>
      <c r="R162" s="24"/>
    </row>
    <row r="163" spans="1:20" s="36" customFormat="1" ht="35.1" customHeight="1" thickBot="1" x14ac:dyDescent="0.25">
      <c r="A163" s="151">
        <v>115</v>
      </c>
      <c r="B163" s="152"/>
      <c r="C163" s="31" t="s">
        <v>40</v>
      </c>
      <c r="D163" s="28"/>
      <c r="E163" s="232" t="s">
        <v>269</v>
      </c>
      <c r="F163" s="117"/>
      <c r="G163" s="32" t="s">
        <v>2</v>
      </c>
      <c r="H163" s="32">
        <v>6</v>
      </c>
      <c r="I163" s="29" t="s">
        <v>98</v>
      </c>
      <c r="J163" s="208"/>
      <c r="K163" s="30"/>
      <c r="L163" s="30"/>
      <c r="M163" s="30"/>
      <c r="N163" s="30"/>
      <c r="O163" s="48"/>
      <c r="P163" s="274">
        <f t="shared" si="18"/>
        <v>0</v>
      </c>
      <c r="Q163" s="186"/>
      <c r="R163" s="30"/>
    </row>
    <row r="164" spans="1:20" s="36" customFormat="1" ht="35.1" customHeight="1" thickBot="1" x14ac:dyDescent="0.25">
      <c r="A164" s="151">
        <v>116</v>
      </c>
      <c r="B164" s="152"/>
      <c r="C164" s="31" t="s">
        <v>270</v>
      </c>
      <c r="D164" s="28"/>
      <c r="E164" s="232" t="s">
        <v>271</v>
      </c>
      <c r="F164" s="117"/>
      <c r="G164" s="32" t="s">
        <v>3</v>
      </c>
      <c r="H164" s="32">
        <v>6</v>
      </c>
      <c r="I164" s="34" t="s">
        <v>101</v>
      </c>
      <c r="J164" s="208"/>
      <c r="K164" s="30"/>
      <c r="L164" s="30"/>
      <c r="M164" s="30"/>
      <c r="N164" s="30"/>
      <c r="O164" s="48"/>
      <c r="P164" s="274">
        <f t="shared" si="18"/>
        <v>0</v>
      </c>
      <c r="Q164" s="186"/>
      <c r="R164" s="30"/>
    </row>
    <row r="165" spans="1:20" s="36" customFormat="1" ht="35.1" customHeight="1" thickBot="1" x14ac:dyDescent="0.25">
      <c r="A165" s="151">
        <v>117</v>
      </c>
      <c r="B165" s="152"/>
      <c r="C165" s="31" t="s">
        <v>272</v>
      </c>
      <c r="D165" s="28"/>
      <c r="E165" s="232" t="s">
        <v>273</v>
      </c>
      <c r="F165" s="117"/>
      <c r="G165" s="32" t="s">
        <v>2</v>
      </c>
      <c r="H165" s="32">
        <v>500</v>
      </c>
      <c r="I165" s="34" t="s">
        <v>274</v>
      </c>
      <c r="J165" s="208"/>
      <c r="K165" s="30"/>
      <c r="L165" s="30"/>
      <c r="M165" s="30"/>
      <c r="N165" s="30"/>
      <c r="O165" s="48"/>
      <c r="P165" s="274">
        <f t="shared" si="18"/>
        <v>0</v>
      </c>
      <c r="Q165" s="186"/>
      <c r="R165" s="30"/>
    </row>
    <row r="166" spans="1:20" s="36" customFormat="1" ht="35.1" customHeight="1" thickBot="1" x14ac:dyDescent="0.25">
      <c r="A166" s="151">
        <v>118</v>
      </c>
      <c r="B166" s="139"/>
      <c r="C166" s="144" t="s">
        <v>35</v>
      </c>
      <c r="D166" s="144"/>
      <c r="E166" s="239" t="s">
        <v>12</v>
      </c>
      <c r="F166" s="145"/>
      <c r="G166" s="146" t="s">
        <v>2</v>
      </c>
      <c r="H166" s="147">
        <v>40</v>
      </c>
      <c r="I166" s="148" t="s">
        <v>99</v>
      </c>
      <c r="J166" s="215"/>
      <c r="K166" s="149"/>
      <c r="L166" s="149"/>
      <c r="M166" s="149"/>
      <c r="N166" s="149"/>
      <c r="O166" s="48"/>
      <c r="P166" s="274">
        <f t="shared" si="18"/>
        <v>0</v>
      </c>
      <c r="Q166" s="196"/>
      <c r="R166" s="149"/>
    </row>
    <row r="167" spans="1:20" s="36" customFormat="1" ht="35.1" customHeight="1" thickBot="1" x14ac:dyDescent="0.25">
      <c r="A167" s="151">
        <v>119</v>
      </c>
      <c r="B167" s="152"/>
      <c r="C167" s="31" t="s">
        <v>275</v>
      </c>
      <c r="D167" s="28"/>
      <c r="E167" s="232" t="s">
        <v>276</v>
      </c>
      <c r="F167" s="117"/>
      <c r="G167" s="32" t="s">
        <v>2</v>
      </c>
      <c r="H167" s="32">
        <v>6</v>
      </c>
      <c r="I167" s="29" t="s">
        <v>98</v>
      </c>
      <c r="J167" s="208"/>
      <c r="K167" s="30"/>
      <c r="L167" s="30"/>
      <c r="M167" s="30"/>
      <c r="N167" s="30"/>
      <c r="O167" s="30"/>
      <c r="P167" s="274">
        <f t="shared" si="18"/>
        <v>0</v>
      </c>
      <c r="Q167" s="186"/>
      <c r="R167" s="30"/>
    </row>
    <row r="168" spans="1:20" s="250" customFormat="1" ht="35.1" customHeight="1" thickBot="1" x14ac:dyDescent="0.4">
      <c r="A168" s="170" t="s">
        <v>57</v>
      </c>
      <c r="B168" s="170"/>
      <c r="C168" s="170"/>
      <c r="D168" s="260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10"/>
      <c r="Q168" s="261"/>
      <c r="R168" s="133"/>
      <c r="S168" s="254"/>
      <c r="T168" s="255"/>
    </row>
    <row r="169" spans="1:20" s="36" customFormat="1" ht="35.1" customHeight="1" thickBot="1" x14ac:dyDescent="0.25">
      <c r="A169" s="151">
        <v>120</v>
      </c>
      <c r="B169" s="152"/>
      <c r="C169" s="28" t="s">
        <v>58</v>
      </c>
      <c r="D169" s="122" t="s">
        <v>277</v>
      </c>
      <c r="E169" s="232"/>
      <c r="F169" s="117"/>
      <c r="G169" s="118" t="s">
        <v>2</v>
      </c>
      <c r="H169" s="119">
        <v>200</v>
      </c>
      <c r="I169" s="27" t="s">
        <v>98</v>
      </c>
      <c r="J169" s="208"/>
      <c r="K169" s="30"/>
      <c r="L169" s="30"/>
      <c r="M169" s="30"/>
      <c r="N169" s="30"/>
      <c r="O169" s="48"/>
      <c r="P169" s="274">
        <f>O169</f>
        <v>0</v>
      </c>
      <c r="Q169" s="186"/>
      <c r="R169" s="30"/>
    </row>
    <row r="170" spans="1:20" ht="35.1" customHeight="1" x14ac:dyDescent="0.2">
      <c r="A170" s="299">
        <v>121</v>
      </c>
      <c r="B170" s="138" t="s">
        <v>296</v>
      </c>
      <c r="C170" s="296" t="s">
        <v>58</v>
      </c>
      <c r="D170" s="296" t="s">
        <v>139</v>
      </c>
      <c r="E170" s="240"/>
      <c r="F170" s="293"/>
      <c r="G170" s="45" t="s">
        <v>2</v>
      </c>
      <c r="H170" s="46">
        <v>200</v>
      </c>
      <c r="I170" s="47" t="s">
        <v>98</v>
      </c>
      <c r="J170" s="216"/>
      <c r="K170" s="96"/>
      <c r="L170" s="96"/>
      <c r="M170" s="96"/>
      <c r="N170" s="96"/>
      <c r="O170" s="48"/>
      <c r="P170" s="328">
        <f>SUM(O170:O171)</f>
        <v>0</v>
      </c>
      <c r="Q170" s="183"/>
      <c r="R170" s="96"/>
    </row>
    <row r="171" spans="1:20" ht="35.1" customHeight="1" thickBot="1" x14ac:dyDescent="0.25">
      <c r="A171" s="300"/>
      <c r="B171" s="139" t="s">
        <v>297</v>
      </c>
      <c r="C171" s="297"/>
      <c r="D171" s="297"/>
      <c r="E171" s="241"/>
      <c r="F171" s="295"/>
      <c r="G171" s="57" t="s">
        <v>2</v>
      </c>
      <c r="H171" s="58">
        <v>600</v>
      </c>
      <c r="I171" s="59" t="s">
        <v>195</v>
      </c>
      <c r="J171" s="217"/>
      <c r="K171" s="94"/>
      <c r="L171" s="94"/>
      <c r="M171" s="94"/>
      <c r="N171" s="94"/>
      <c r="O171" s="60"/>
      <c r="P171" s="329"/>
      <c r="Q171" s="182"/>
      <c r="R171" s="94"/>
    </row>
    <row r="172" spans="1:20" ht="35.1" customHeight="1" x14ac:dyDescent="0.2">
      <c r="A172" s="299">
        <v>122</v>
      </c>
      <c r="B172" s="138" t="s">
        <v>296</v>
      </c>
      <c r="C172" s="301" t="s">
        <v>58</v>
      </c>
      <c r="D172" s="301" t="s">
        <v>320</v>
      </c>
      <c r="E172" s="240"/>
      <c r="F172" s="293"/>
      <c r="G172" s="41" t="s">
        <v>2</v>
      </c>
      <c r="H172" s="42">
        <v>500</v>
      </c>
      <c r="I172" s="43" t="s">
        <v>195</v>
      </c>
      <c r="J172" s="216"/>
      <c r="K172" s="98"/>
      <c r="L172" s="98"/>
      <c r="M172" s="98"/>
      <c r="N172" s="98"/>
      <c r="O172" s="48"/>
      <c r="P172" s="326">
        <f>SUM(O172:O174)</f>
        <v>0</v>
      </c>
      <c r="Q172" s="183"/>
      <c r="R172" s="98"/>
    </row>
    <row r="173" spans="1:20" ht="35.1" customHeight="1" x14ac:dyDescent="0.2">
      <c r="A173" s="306"/>
      <c r="B173" s="140" t="s">
        <v>297</v>
      </c>
      <c r="C173" s="318"/>
      <c r="D173" s="318"/>
      <c r="E173" s="242"/>
      <c r="F173" s="294"/>
      <c r="G173" s="78" t="s">
        <v>2</v>
      </c>
      <c r="H173" s="79">
        <v>1400</v>
      </c>
      <c r="I173" s="80" t="s">
        <v>194</v>
      </c>
      <c r="J173" s="218"/>
      <c r="K173" s="99"/>
      <c r="L173" s="99"/>
      <c r="M173" s="99"/>
      <c r="N173" s="99"/>
      <c r="O173" s="77"/>
      <c r="P173" s="327"/>
      <c r="Q173" s="189"/>
      <c r="R173" s="99"/>
    </row>
    <row r="174" spans="1:20" ht="35.1" customHeight="1" thickBot="1" x14ac:dyDescent="0.25">
      <c r="A174" s="300"/>
      <c r="B174" s="150" t="s">
        <v>298</v>
      </c>
      <c r="C174" s="302"/>
      <c r="D174" s="302"/>
      <c r="E174" s="241"/>
      <c r="F174" s="295"/>
      <c r="G174" s="64" t="s">
        <v>2</v>
      </c>
      <c r="H174" s="65">
        <v>2000</v>
      </c>
      <c r="I174" s="66" t="s">
        <v>193</v>
      </c>
      <c r="J174" s="217"/>
      <c r="K174" s="95"/>
      <c r="L174" s="95"/>
      <c r="M174" s="95"/>
      <c r="N174" s="95"/>
      <c r="O174" s="77"/>
      <c r="P174" s="327"/>
      <c r="Q174" s="182"/>
      <c r="R174" s="95"/>
    </row>
    <row r="175" spans="1:20" ht="35.1" customHeight="1" x14ac:dyDescent="0.2">
      <c r="A175" s="299">
        <v>123</v>
      </c>
      <c r="B175" s="164" t="s">
        <v>296</v>
      </c>
      <c r="C175" s="296" t="s">
        <v>58</v>
      </c>
      <c r="D175" s="296" t="s">
        <v>321</v>
      </c>
      <c r="E175" s="243"/>
      <c r="F175" s="293"/>
      <c r="G175" s="155" t="s">
        <v>2</v>
      </c>
      <c r="H175" s="156">
        <v>200</v>
      </c>
      <c r="I175" s="157" t="s">
        <v>98</v>
      </c>
      <c r="J175" s="264"/>
      <c r="K175" s="265"/>
      <c r="L175" s="265"/>
      <c r="M175" s="265"/>
      <c r="N175" s="265"/>
      <c r="O175" s="48"/>
      <c r="P175" s="326">
        <f>SUM(O175:O178)</f>
        <v>0</v>
      </c>
      <c r="Q175" s="197"/>
      <c r="R175" s="265"/>
      <c r="S175" s="166"/>
    </row>
    <row r="176" spans="1:20" ht="35.1" customHeight="1" x14ac:dyDescent="0.2">
      <c r="A176" s="306"/>
      <c r="B176" s="165" t="s">
        <v>297</v>
      </c>
      <c r="C176" s="298"/>
      <c r="D176" s="298"/>
      <c r="E176" s="244"/>
      <c r="F176" s="294"/>
      <c r="G176" s="158" t="s">
        <v>2</v>
      </c>
      <c r="H176" s="159">
        <v>3000</v>
      </c>
      <c r="I176" s="160" t="s">
        <v>195</v>
      </c>
      <c r="J176" s="266"/>
      <c r="K176" s="267"/>
      <c r="L176" s="267"/>
      <c r="M176" s="267"/>
      <c r="N176" s="267"/>
      <c r="O176" s="77"/>
      <c r="P176" s="327"/>
      <c r="Q176" s="198"/>
      <c r="R176" s="267"/>
      <c r="S176" s="167"/>
    </row>
    <row r="177" spans="1:20" ht="35.1" customHeight="1" x14ac:dyDescent="0.2">
      <c r="A177" s="306"/>
      <c r="B177" s="165" t="s">
        <v>298</v>
      </c>
      <c r="C177" s="298"/>
      <c r="D177" s="298"/>
      <c r="E177" s="244"/>
      <c r="F177" s="294"/>
      <c r="G177" s="158" t="s">
        <v>2</v>
      </c>
      <c r="H177" s="159">
        <v>3200</v>
      </c>
      <c r="I177" s="160" t="s">
        <v>200</v>
      </c>
      <c r="J177" s="266"/>
      <c r="K177" s="267"/>
      <c r="L177" s="267"/>
      <c r="M177" s="267"/>
      <c r="N177" s="267"/>
      <c r="O177" s="77"/>
      <c r="P177" s="327"/>
      <c r="Q177" s="198"/>
      <c r="R177" s="267"/>
      <c r="S177" s="167"/>
    </row>
    <row r="178" spans="1:20" ht="35.1" customHeight="1" thickBot="1" x14ac:dyDescent="0.25">
      <c r="A178" s="300"/>
      <c r="B178" s="171" t="s">
        <v>299</v>
      </c>
      <c r="C178" s="297"/>
      <c r="D178" s="297"/>
      <c r="E178" s="245"/>
      <c r="F178" s="295"/>
      <c r="G178" s="161" t="s">
        <v>2</v>
      </c>
      <c r="H178" s="162">
        <v>6000</v>
      </c>
      <c r="I178" s="163" t="s">
        <v>193</v>
      </c>
      <c r="J178" s="268"/>
      <c r="K178" s="269"/>
      <c r="L178" s="269"/>
      <c r="M178" s="269"/>
      <c r="N178" s="269"/>
      <c r="O178" s="60"/>
      <c r="P178" s="327"/>
      <c r="Q178" s="199"/>
      <c r="R178" s="269"/>
      <c r="S178" s="167"/>
    </row>
    <row r="179" spans="1:20" ht="35.1" customHeight="1" x14ac:dyDescent="0.2">
      <c r="A179" s="299">
        <v>124</v>
      </c>
      <c r="B179" s="138" t="s">
        <v>296</v>
      </c>
      <c r="C179" s="296" t="s">
        <v>58</v>
      </c>
      <c r="D179" s="296" t="s">
        <v>210</v>
      </c>
      <c r="E179" s="240"/>
      <c r="F179" s="293"/>
      <c r="G179" s="45" t="s">
        <v>2</v>
      </c>
      <c r="H179" s="46">
        <v>400</v>
      </c>
      <c r="I179" s="47" t="s">
        <v>195</v>
      </c>
      <c r="J179" s="216"/>
      <c r="K179" s="96"/>
      <c r="L179" s="96"/>
      <c r="M179" s="96"/>
      <c r="N179" s="96"/>
      <c r="O179" s="48"/>
      <c r="P179" s="326">
        <f>SUM(O179:O181)</f>
        <v>0</v>
      </c>
      <c r="Q179" s="183"/>
      <c r="R179" s="96"/>
    </row>
    <row r="180" spans="1:20" s="7" customFormat="1" ht="35.1" customHeight="1" x14ac:dyDescent="0.2">
      <c r="A180" s="306"/>
      <c r="B180" s="140" t="s">
        <v>297</v>
      </c>
      <c r="C180" s="298"/>
      <c r="D180" s="298"/>
      <c r="E180" s="242"/>
      <c r="F180" s="294"/>
      <c r="G180" s="74" t="s">
        <v>2</v>
      </c>
      <c r="H180" s="75">
        <v>3200</v>
      </c>
      <c r="I180" s="76" t="s">
        <v>194</v>
      </c>
      <c r="J180" s="218"/>
      <c r="K180" s="100"/>
      <c r="L180" s="100"/>
      <c r="M180" s="100"/>
      <c r="N180" s="100"/>
      <c r="O180" s="77"/>
      <c r="P180" s="327"/>
      <c r="Q180" s="189"/>
      <c r="R180" s="100"/>
      <c r="S180" s="2"/>
      <c r="T180" s="2"/>
    </row>
    <row r="181" spans="1:20" s="7" customFormat="1" ht="35.1" customHeight="1" thickBot="1" x14ac:dyDescent="0.25">
      <c r="A181" s="300"/>
      <c r="B181" s="150" t="s">
        <v>298</v>
      </c>
      <c r="C181" s="297"/>
      <c r="D181" s="297"/>
      <c r="E181" s="241"/>
      <c r="F181" s="295"/>
      <c r="G181" s="57" t="s">
        <v>2</v>
      </c>
      <c r="H181" s="58">
        <v>5000</v>
      </c>
      <c r="I181" s="59" t="s">
        <v>193</v>
      </c>
      <c r="J181" s="217"/>
      <c r="K181" s="94"/>
      <c r="L181" s="94"/>
      <c r="M181" s="94"/>
      <c r="N181" s="94"/>
      <c r="O181" s="77"/>
      <c r="P181" s="327"/>
      <c r="Q181" s="182"/>
      <c r="R181" s="94"/>
      <c r="S181" s="2"/>
      <c r="T181" s="2"/>
    </row>
    <row r="182" spans="1:20" s="7" customFormat="1" ht="35.1" customHeight="1" x14ac:dyDescent="0.2">
      <c r="A182" s="299">
        <v>125</v>
      </c>
      <c r="B182" s="138" t="s">
        <v>296</v>
      </c>
      <c r="C182" s="296" t="s">
        <v>60</v>
      </c>
      <c r="D182" s="296" t="s">
        <v>184</v>
      </c>
      <c r="E182" s="240"/>
      <c r="F182" s="293"/>
      <c r="G182" s="45" t="s">
        <v>2</v>
      </c>
      <c r="H182" s="46">
        <v>200</v>
      </c>
      <c r="I182" s="47" t="s">
        <v>195</v>
      </c>
      <c r="J182" s="216"/>
      <c r="K182" s="96"/>
      <c r="L182" s="96"/>
      <c r="M182" s="96"/>
      <c r="N182" s="96"/>
      <c r="O182" s="48"/>
      <c r="P182" s="328">
        <f t="shared" ref="P182" si="19">SUM(O182:O183)</f>
        <v>0</v>
      </c>
      <c r="Q182" s="183"/>
      <c r="R182" s="96"/>
      <c r="S182" s="2"/>
      <c r="T182" s="2"/>
    </row>
    <row r="183" spans="1:20" s="7" customFormat="1" ht="35.1" customHeight="1" thickBot="1" x14ac:dyDescent="0.25">
      <c r="A183" s="300"/>
      <c r="B183" s="139" t="s">
        <v>297</v>
      </c>
      <c r="C183" s="297"/>
      <c r="D183" s="297"/>
      <c r="E183" s="241"/>
      <c r="F183" s="295"/>
      <c r="G183" s="57" t="s">
        <v>2</v>
      </c>
      <c r="H183" s="58">
        <v>500</v>
      </c>
      <c r="I183" s="59" t="s">
        <v>194</v>
      </c>
      <c r="J183" s="217"/>
      <c r="K183" s="94"/>
      <c r="L183" s="94"/>
      <c r="M183" s="94"/>
      <c r="N183" s="94"/>
      <c r="O183" s="60"/>
      <c r="P183" s="329"/>
      <c r="Q183" s="182"/>
      <c r="R183" s="94"/>
    </row>
    <row r="184" spans="1:20" s="7" customFormat="1" ht="35.1" customHeight="1" x14ac:dyDescent="0.2">
      <c r="A184" s="299">
        <v>126</v>
      </c>
      <c r="B184" s="138" t="s">
        <v>296</v>
      </c>
      <c r="C184" s="301" t="s">
        <v>58</v>
      </c>
      <c r="D184" s="301" t="s">
        <v>304</v>
      </c>
      <c r="E184" s="240"/>
      <c r="F184" s="293"/>
      <c r="G184" s="41" t="s">
        <v>2</v>
      </c>
      <c r="H184" s="42">
        <v>140</v>
      </c>
      <c r="I184" s="43" t="s">
        <v>98</v>
      </c>
      <c r="J184" s="216"/>
      <c r="K184" s="98"/>
      <c r="L184" s="98"/>
      <c r="M184" s="98"/>
      <c r="N184" s="98"/>
      <c r="O184" s="48"/>
      <c r="P184" s="328">
        <f t="shared" ref="P184" si="20">SUM(O184:O185)</f>
        <v>0</v>
      </c>
      <c r="Q184" s="183"/>
      <c r="R184" s="98"/>
      <c r="S184" s="2"/>
      <c r="T184" s="2"/>
    </row>
    <row r="185" spans="1:20" s="7" customFormat="1" ht="35.1" customHeight="1" thickBot="1" x14ac:dyDescent="0.25">
      <c r="A185" s="300"/>
      <c r="B185" s="139" t="s">
        <v>297</v>
      </c>
      <c r="C185" s="302"/>
      <c r="D185" s="302"/>
      <c r="E185" s="241"/>
      <c r="F185" s="295"/>
      <c r="G185" s="64" t="s">
        <v>2</v>
      </c>
      <c r="H185" s="65">
        <v>400</v>
      </c>
      <c r="I185" s="66" t="s">
        <v>195</v>
      </c>
      <c r="J185" s="217"/>
      <c r="K185" s="95"/>
      <c r="L185" s="95"/>
      <c r="M185" s="95"/>
      <c r="N185" s="95"/>
      <c r="O185" s="60"/>
      <c r="P185" s="329"/>
      <c r="Q185" s="182"/>
      <c r="R185" s="95"/>
      <c r="S185" s="2"/>
      <c r="T185" s="2"/>
    </row>
    <row r="186" spans="1:20" ht="35.1" customHeight="1" x14ac:dyDescent="0.2">
      <c r="A186" s="299">
        <v>127</v>
      </c>
      <c r="B186" s="138" t="s">
        <v>296</v>
      </c>
      <c r="C186" s="296" t="s">
        <v>63</v>
      </c>
      <c r="D186" s="296" t="s">
        <v>300</v>
      </c>
      <c r="E186" s="240"/>
      <c r="F186" s="293"/>
      <c r="G186" s="45" t="s">
        <v>2</v>
      </c>
      <c r="H186" s="46">
        <v>350</v>
      </c>
      <c r="I186" s="47" t="s">
        <v>195</v>
      </c>
      <c r="J186" s="216"/>
      <c r="K186" s="96"/>
      <c r="L186" s="96"/>
      <c r="M186" s="96"/>
      <c r="N186" s="96"/>
      <c r="O186" s="48"/>
      <c r="P186" s="326">
        <f>SUM(O186:O188)</f>
        <v>0</v>
      </c>
      <c r="Q186" s="183"/>
      <c r="R186" s="96"/>
    </row>
    <row r="187" spans="1:20" ht="35.1" customHeight="1" x14ac:dyDescent="0.2">
      <c r="A187" s="306"/>
      <c r="B187" s="140" t="s">
        <v>297</v>
      </c>
      <c r="C187" s="298"/>
      <c r="D187" s="298"/>
      <c r="E187" s="242"/>
      <c r="F187" s="294"/>
      <c r="G187" s="74" t="s">
        <v>2</v>
      </c>
      <c r="H187" s="75">
        <v>1000</v>
      </c>
      <c r="I187" s="76" t="s">
        <v>194</v>
      </c>
      <c r="J187" s="218"/>
      <c r="K187" s="100"/>
      <c r="L187" s="100"/>
      <c r="M187" s="100"/>
      <c r="N187" s="100"/>
      <c r="O187" s="77"/>
      <c r="P187" s="327"/>
      <c r="Q187" s="189"/>
      <c r="R187" s="100"/>
    </row>
    <row r="188" spans="1:20" ht="35.1" customHeight="1" thickBot="1" x14ac:dyDescent="0.25">
      <c r="A188" s="300"/>
      <c r="B188" s="150" t="s">
        <v>298</v>
      </c>
      <c r="C188" s="297"/>
      <c r="D188" s="297"/>
      <c r="E188" s="241"/>
      <c r="F188" s="295"/>
      <c r="G188" s="57" t="s">
        <v>2</v>
      </c>
      <c r="H188" s="58">
        <v>2000</v>
      </c>
      <c r="I188" s="59" t="s">
        <v>193</v>
      </c>
      <c r="J188" s="217"/>
      <c r="K188" s="94"/>
      <c r="L188" s="94"/>
      <c r="M188" s="94"/>
      <c r="N188" s="94"/>
      <c r="O188" s="77"/>
      <c r="P188" s="327"/>
      <c r="Q188" s="182"/>
      <c r="R188" s="94"/>
    </row>
    <row r="189" spans="1:20" ht="35.1" customHeight="1" x14ac:dyDescent="0.2">
      <c r="A189" s="299">
        <v>128</v>
      </c>
      <c r="B189" s="138" t="s">
        <v>296</v>
      </c>
      <c r="C189" s="296" t="s">
        <v>59</v>
      </c>
      <c r="D189" s="296" t="s">
        <v>77</v>
      </c>
      <c r="E189" s="240"/>
      <c r="F189" s="293"/>
      <c r="G189" s="45" t="s">
        <v>2</v>
      </c>
      <c r="H189" s="46">
        <v>40</v>
      </c>
      <c r="I189" s="47" t="s">
        <v>98</v>
      </c>
      <c r="J189" s="216"/>
      <c r="K189" s="96"/>
      <c r="L189" s="96"/>
      <c r="M189" s="96"/>
      <c r="N189" s="96"/>
      <c r="O189" s="48"/>
      <c r="P189" s="328">
        <f>SUM(O189:O190)</f>
        <v>0</v>
      </c>
      <c r="Q189" s="183"/>
      <c r="R189" s="96"/>
    </row>
    <row r="190" spans="1:20" ht="35.1" customHeight="1" thickBot="1" x14ac:dyDescent="0.25">
      <c r="A190" s="300"/>
      <c r="B190" s="139" t="s">
        <v>297</v>
      </c>
      <c r="C190" s="297"/>
      <c r="D190" s="297"/>
      <c r="E190" s="241"/>
      <c r="F190" s="295"/>
      <c r="G190" s="57" t="s">
        <v>2</v>
      </c>
      <c r="H190" s="58">
        <v>60</v>
      </c>
      <c r="I190" s="59" t="s">
        <v>195</v>
      </c>
      <c r="J190" s="217"/>
      <c r="K190" s="94"/>
      <c r="L190" s="94"/>
      <c r="M190" s="94"/>
      <c r="N190" s="94"/>
      <c r="O190" s="60"/>
      <c r="P190" s="329"/>
      <c r="Q190" s="182"/>
      <c r="R190" s="94"/>
    </row>
    <row r="191" spans="1:20" s="36" customFormat="1" ht="35.1" customHeight="1" thickBot="1" x14ac:dyDescent="0.25">
      <c r="A191" s="151">
        <v>129</v>
      </c>
      <c r="B191" s="152"/>
      <c r="C191" s="28" t="s">
        <v>58</v>
      </c>
      <c r="D191" s="122" t="s">
        <v>278</v>
      </c>
      <c r="E191" s="232"/>
      <c r="F191" s="117"/>
      <c r="G191" s="118" t="s">
        <v>2</v>
      </c>
      <c r="H191" s="119">
        <v>100</v>
      </c>
      <c r="I191" s="29" t="s">
        <v>195</v>
      </c>
      <c r="J191" s="208"/>
      <c r="K191" s="30"/>
      <c r="L191" s="30"/>
      <c r="M191" s="30"/>
      <c r="N191" s="30"/>
      <c r="O191" s="48"/>
      <c r="P191" s="274">
        <f>O191</f>
        <v>0</v>
      </c>
      <c r="Q191" s="186"/>
      <c r="R191" s="30"/>
    </row>
    <row r="192" spans="1:20" ht="35.1" customHeight="1" x14ac:dyDescent="0.2">
      <c r="A192" s="299">
        <v>130</v>
      </c>
      <c r="B192" s="138" t="s">
        <v>296</v>
      </c>
      <c r="C192" s="296" t="s">
        <v>185</v>
      </c>
      <c r="D192" s="296" t="s">
        <v>290</v>
      </c>
      <c r="E192" s="240"/>
      <c r="F192" s="293"/>
      <c r="G192" s="45" t="s">
        <v>2</v>
      </c>
      <c r="H192" s="46">
        <v>350</v>
      </c>
      <c r="I192" s="47" t="s">
        <v>195</v>
      </c>
      <c r="J192" s="216"/>
      <c r="K192" s="96"/>
      <c r="L192" s="96"/>
      <c r="M192" s="96"/>
      <c r="N192" s="96"/>
      <c r="O192" s="48"/>
      <c r="P192" s="326">
        <f>SUM(O192:O194)</f>
        <v>0</v>
      </c>
      <c r="Q192" s="183"/>
      <c r="R192" s="96"/>
    </row>
    <row r="193" spans="1:20" ht="35.1" customHeight="1" x14ac:dyDescent="0.2">
      <c r="A193" s="306"/>
      <c r="B193" s="140" t="s">
        <v>297</v>
      </c>
      <c r="C193" s="298"/>
      <c r="D193" s="298"/>
      <c r="E193" s="242"/>
      <c r="F193" s="294"/>
      <c r="G193" s="74" t="s">
        <v>2</v>
      </c>
      <c r="H193" s="75">
        <v>1000</v>
      </c>
      <c r="I193" s="76" t="s">
        <v>194</v>
      </c>
      <c r="J193" s="218"/>
      <c r="K193" s="100"/>
      <c r="L193" s="100"/>
      <c r="M193" s="100"/>
      <c r="N193" s="100"/>
      <c r="O193" s="77"/>
      <c r="P193" s="327"/>
      <c r="Q193" s="189"/>
      <c r="R193" s="100"/>
    </row>
    <row r="194" spans="1:20" ht="35.1" customHeight="1" thickBot="1" x14ac:dyDescent="0.25">
      <c r="A194" s="300"/>
      <c r="B194" s="150" t="s">
        <v>298</v>
      </c>
      <c r="C194" s="297"/>
      <c r="D194" s="297"/>
      <c r="E194" s="241"/>
      <c r="F194" s="295"/>
      <c r="G194" s="57" t="s">
        <v>2</v>
      </c>
      <c r="H194" s="58">
        <v>2000</v>
      </c>
      <c r="I194" s="59" t="s">
        <v>193</v>
      </c>
      <c r="J194" s="217"/>
      <c r="K194" s="94"/>
      <c r="L194" s="94"/>
      <c r="M194" s="94"/>
      <c r="N194" s="94"/>
      <c r="O194" s="77"/>
      <c r="P194" s="327"/>
      <c r="Q194" s="182"/>
      <c r="R194" s="94"/>
    </row>
    <row r="195" spans="1:20" ht="35.1" customHeight="1" x14ac:dyDescent="0.2">
      <c r="A195" s="299">
        <v>131</v>
      </c>
      <c r="B195" s="138" t="s">
        <v>296</v>
      </c>
      <c r="C195" s="296" t="s">
        <v>186</v>
      </c>
      <c r="D195" s="296" t="s">
        <v>187</v>
      </c>
      <c r="E195" s="240"/>
      <c r="F195" s="293"/>
      <c r="G195" s="45" t="s">
        <v>2</v>
      </c>
      <c r="H195" s="46">
        <v>20</v>
      </c>
      <c r="I195" s="47" t="s">
        <v>98</v>
      </c>
      <c r="J195" s="216"/>
      <c r="K195" s="96"/>
      <c r="L195" s="96"/>
      <c r="M195" s="96"/>
      <c r="N195" s="96"/>
      <c r="O195" s="48"/>
      <c r="P195" s="328">
        <f>SUM(O195:O196)</f>
        <v>0</v>
      </c>
      <c r="Q195" s="183"/>
      <c r="R195" s="96"/>
    </row>
    <row r="196" spans="1:20" ht="35.1" customHeight="1" thickBot="1" x14ac:dyDescent="0.25">
      <c r="A196" s="300"/>
      <c r="B196" s="150" t="s">
        <v>297</v>
      </c>
      <c r="C196" s="297"/>
      <c r="D196" s="297"/>
      <c r="E196" s="246"/>
      <c r="F196" s="295"/>
      <c r="G196" s="49" t="s">
        <v>2</v>
      </c>
      <c r="H196" s="50">
        <v>60</v>
      </c>
      <c r="I196" s="51" t="s">
        <v>195</v>
      </c>
      <c r="J196" s="219"/>
      <c r="K196" s="97"/>
      <c r="L196" s="97"/>
      <c r="M196" s="97"/>
      <c r="N196" s="97"/>
      <c r="O196" s="60"/>
      <c r="P196" s="329"/>
      <c r="Q196" s="184"/>
      <c r="R196" s="97"/>
    </row>
    <row r="197" spans="1:20" ht="35.1" customHeight="1" x14ac:dyDescent="0.2">
      <c r="A197" s="299">
        <v>132</v>
      </c>
      <c r="B197" s="138" t="s">
        <v>296</v>
      </c>
      <c r="C197" s="296" t="s">
        <v>334</v>
      </c>
      <c r="D197" s="296" t="s">
        <v>333</v>
      </c>
      <c r="E197" s="240"/>
      <c r="F197" s="293"/>
      <c r="G197" s="45" t="s">
        <v>2</v>
      </c>
      <c r="H197" s="46">
        <v>500</v>
      </c>
      <c r="I197" s="47" t="s">
        <v>195</v>
      </c>
      <c r="J197" s="216"/>
      <c r="K197" s="96"/>
      <c r="L197" s="96"/>
      <c r="M197" s="96"/>
      <c r="N197" s="96"/>
      <c r="O197" s="48"/>
      <c r="P197" s="326">
        <f>SUM(O197:O199)</f>
        <v>0</v>
      </c>
      <c r="Q197" s="183"/>
      <c r="R197" s="96"/>
    </row>
    <row r="198" spans="1:20" ht="35.1" customHeight="1" x14ac:dyDescent="0.2">
      <c r="A198" s="306"/>
      <c r="B198" s="140" t="s">
        <v>297</v>
      </c>
      <c r="C198" s="298"/>
      <c r="D198" s="298"/>
      <c r="E198" s="242"/>
      <c r="F198" s="294"/>
      <c r="G198" s="74" t="s">
        <v>2</v>
      </c>
      <c r="H198" s="75">
        <v>2400</v>
      </c>
      <c r="I198" s="76" t="s">
        <v>194</v>
      </c>
      <c r="J198" s="218"/>
      <c r="K198" s="100"/>
      <c r="L198" s="100"/>
      <c r="M198" s="100"/>
      <c r="N198" s="100"/>
      <c r="O198" s="77"/>
      <c r="P198" s="327"/>
      <c r="Q198" s="189"/>
      <c r="R198" s="100"/>
    </row>
    <row r="199" spans="1:20" ht="35.1" customHeight="1" thickBot="1" x14ac:dyDescent="0.25">
      <c r="A199" s="300"/>
      <c r="B199" s="150" t="s">
        <v>298</v>
      </c>
      <c r="C199" s="297"/>
      <c r="D199" s="297"/>
      <c r="E199" s="246"/>
      <c r="F199" s="295"/>
      <c r="G199" s="49" t="s">
        <v>2</v>
      </c>
      <c r="H199" s="50">
        <v>6000</v>
      </c>
      <c r="I199" s="51" t="s">
        <v>193</v>
      </c>
      <c r="J199" s="219"/>
      <c r="K199" s="97"/>
      <c r="L199" s="97"/>
      <c r="M199" s="97"/>
      <c r="N199" s="97"/>
      <c r="O199" s="52"/>
      <c r="P199" s="331"/>
      <c r="Q199" s="184"/>
      <c r="R199" s="97"/>
    </row>
    <row r="200" spans="1:20" s="250" customFormat="1" ht="35.1" customHeight="1" thickBot="1" x14ac:dyDescent="0.4">
      <c r="A200" s="130" t="s">
        <v>66</v>
      </c>
      <c r="B200" s="130"/>
      <c r="C200" s="130"/>
      <c r="D200" s="248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09"/>
      <c r="Q200" s="256"/>
      <c r="R200" s="130"/>
      <c r="S200" s="254"/>
      <c r="T200" s="255"/>
    </row>
    <row r="201" spans="1:20" ht="35.1" customHeight="1" x14ac:dyDescent="0.2">
      <c r="A201" s="299">
        <v>133</v>
      </c>
      <c r="B201" s="138" t="s">
        <v>296</v>
      </c>
      <c r="C201" s="296" t="s">
        <v>64</v>
      </c>
      <c r="D201" s="296" t="s">
        <v>329</v>
      </c>
      <c r="E201" s="229"/>
      <c r="F201" s="293"/>
      <c r="G201" s="45" t="s">
        <v>2</v>
      </c>
      <c r="H201" s="46">
        <v>600</v>
      </c>
      <c r="I201" s="47" t="s">
        <v>194</v>
      </c>
      <c r="J201" s="205"/>
      <c r="K201" s="48"/>
      <c r="L201" s="48"/>
      <c r="M201" s="48"/>
      <c r="N201" s="48"/>
      <c r="O201" s="48"/>
      <c r="P201" s="328">
        <f t="shared" ref="P201" si="21">SUM(O201:O202)</f>
        <v>0</v>
      </c>
      <c r="Q201" s="183"/>
      <c r="R201" s="48"/>
    </row>
    <row r="202" spans="1:20" ht="35.1" customHeight="1" thickBot="1" x14ac:dyDescent="0.25">
      <c r="A202" s="300"/>
      <c r="B202" s="139" t="s">
        <v>297</v>
      </c>
      <c r="C202" s="297"/>
      <c r="D202" s="297"/>
      <c r="E202" s="228"/>
      <c r="F202" s="295"/>
      <c r="G202" s="57" t="s">
        <v>2</v>
      </c>
      <c r="H202" s="58">
        <v>3000</v>
      </c>
      <c r="I202" s="59" t="s">
        <v>193</v>
      </c>
      <c r="J202" s="204"/>
      <c r="K202" s="60"/>
      <c r="L202" s="60"/>
      <c r="M202" s="60"/>
      <c r="N202" s="60"/>
      <c r="O202" s="60"/>
      <c r="P202" s="329"/>
      <c r="Q202" s="182"/>
      <c r="R202" s="60"/>
    </row>
    <row r="203" spans="1:20" ht="35.1" customHeight="1" x14ac:dyDescent="0.2">
      <c r="A203" s="299">
        <v>134</v>
      </c>
      <c r="B203" s="138" t="s">
        <v>296</v>
      </c>
      <c r="C203" s="296" t="s">
        <v>64</v>
      </c>
      <c r="D203" s="296" t="s">
        <v>322</v>
      </c>
      <c r="E203" s="229"/>
      <c r="F203" s="293"/>
      <c r="G203" s="45" t="s">
        <v>2</v>
      </c>
      <c r="H203" s="46">
        <v>200</v>
      </c>
      <c r="I203" s="47" t="s">
        <v>202</v>
      </c>
      <c r="J203" s="205"/>
      <c r="K203" s="48"/>
      <c r="L203" s="48"/>
      <c r="M203" s="48"/>
      <c r="N203" s="48"/>
      <c r="O203" s="48"/>
      <c r="P203" s="328">
        <f t="shared" ref="P203" si="22">SUM(O203:O204)</f>
        <v>0</v>
      </c>
      <c r="Q203" s="183"/>
      <c r="R203" s="48"/>
    </row>
    <row r="204" spans="1:20" ht="35.1" customHeight="1" thickBot="1" x14ac:dyDescent="0.25">
      <c r="A204" s="300"/>
      <c r="B204" s="139" t="s">
        <v>297</v>
      </c>
      <c r="C204" s="297"/>
      <c r="D204" s="297"/>
      <c r="E204" s="228"/>
      <c r="F204" s="295"/>
      <c r="G204" s="57" t="s">
        <v>2</v>
      </c>
      <c r="H204" s="58">
        <v>800</v>
      </c>
      <c r="I204" s="59" t="s">
        <v>203</v>
      </c>
      <c r="J204" s="204"/>
      <c r="K204" s="60"/>
      <c r="L204" s="60"/>
      <c r="M204" s="60"/>
      <c r="N204" s="60"/>
      <c r="O204" s="60"/>
      <c r="P204" s="329"/>
      <c r="Q204" s="182"/>
      <c r="R204" s="60"/>
    </row>
    <row r="205" spans="1:20" s="7" customFormat="1" ht="35.1" customHeight="1" x14ac:dyDescent="0.2">
      <c r="A205" s="299">
        <v>135</v>
      </c>
      <c r="B205" s="138" t="s">
        <v>296</v>
      </c>
      <c r="C205" s="296" t="s">
        <v>65</v>
      </c>
      <c r="D205" s="296" t="s">
        <v>136</v>
      </c>
      <c r="E205" s="229"/>
      <c r="F205" s="293"/>
      <c r="G205" s="45" t="s">
        <v>2</v>
      </c>
      <c r="H205" s="46">
        <v>200</v>
      </c>
      <c r="I205" s="47" t="s">
        <v>194</v>
      </c>
      <c r="J205" s="205"/>
      <c r="K205" s="48"/>
      <c r="L205" s="48"/>
      <c r="M205" s="48"/>
      <c r="N205" s="48"/>
      <c r="O205" s="48"/>
      <c r="P205" s="328">
        <f t="shared" ref="P205" si="23">SUM(O205:O206)</f>
        <v>0</v>
      </c>
      <c r="Q205" s="183"/>
      <c r="R205" s="48"/>
      <c r="S205" s="2"/>
      <c r="T205" s="2"/>
    </row>
    <row r="206" spans="1:20" s="7" customFormat="1" ht="35.1" customHeight="1" thickBot="1" x14ac:dyDescent="0.25">
      <c r="A206" s="300"/>
      <c r="B206" s="150" t="s">
        <v>297</v>
      </c>
      <c r="C206" s="297"/>
      <c r="D206" s="297"/>
      <c r="E206" s="230"/>
      <c r="F206" s="295"/>
      <c r="G206" s="49" t="s">
        <v>2</v>
      </c>
      <c r="H206" s="50">
        <v>800</v>
      </c>
      <c r="I206" s="51" t="s">
        <v>193</v>
      </c>
      <c r="J206" s="206"/>
      <c r="K206" s="52"/>
      <c r="L206" s="52"/>
      <c r="M206" s="52"/>
      <c r="N206" s="52"/>
      <c r="O206" s="52"/>
      <c r="P206" s="330"/>
      <c r="Q206" s="184"/>
      <c r="R206" s="52"/>
      <c r="S206" s="2"/>
      <c r="T206" s="2"/>
    </row>
    <row r="207" spans="1:20" s="250" customFormat="1" ht="35.1" customHeight="1" thickBot="1" x14ac:dyDescent="0.4">
      <c r="A207" s="170" t="s">
        <v>118</v>
      </c>
      <c r="B207" s="170"/>
      <c r="C207" s="170"/>
      <c r="D207" s="260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10"/>
      <c r="Q207" s="261"/>
      <c r="R207" s="133"/>
      <c r="S207" s="254"/>
      <c r="T207" s="255"/>
    </row>
    <row r="208" spans="1:20" s="7" customFormat="1" ht="35.1" customHeight="1" x14ac:dyDescent="0.2">
      <c r="A208" s="299">
        <v>136</v>
      </c>
      <c r="B208" s="138" t="s">
        <v>296</v>
      </c>
      <c r="C208" s="296" t="s">
        <v>68</v>
      </c>
      <c r="D208" s="296" t="s">
        <v>291</v>
      </c>
      <c r="E208" s="229"/>
      <c r="F208" s="293"/>
      <c r="G208" s="45" t="s">
        <v>2</v>
      </c>
      <c r="H208" s="46">
        <v>400</v>
      </c>
      <c r="I208" s="47" t="s">
        <v>98</v>
      </c>
      <c r="J208" s="205"/>
      <c r="K208" s="48"/>
      <c r="L208" s="48"/>
      <c r="M208" s="48"/>
      <c r="N208" s="48"/>
      <c r="O208" s="48"/>
      <c r="P208" s="326">
        <f>SUM(O208:O210)</f>
        <v>0</v>
      </c>
      <c r="Q208" s="183"/>
      <c r="R208" s="48"/>
      <c r="S208" s="2"/>
      <c r="T208" s="2"/>
    </row>
    <row r="209" spans="1:20" s="7" customFormat="1" ht="35.1" customHeight="1" x14ac:dyDescent="0.2">
      <c r="A209" s="306"/>
      <c r="B209" s="140" t="s">
        <v>297</v>
      </c>
      <c r="C209" s="298"/>
      <c r="D209" s="298"/>
      <c r="E209" s="234"/>
      <c r="F209" s="294"/>
      <c r="G209" s="74" t="s">
        <v>2</v>
      </c>
      <c r="H209" s="75">
        <v>400</v>
      </c>
      <c r="I209" s="76" t="s">
        <v>195</v>
      </c>
      <c r="J209" s="210"/>
      <c r="K209" s="77"/>
      <c r="L209" s="77"/>
      <c r="M209" s="77"/>
      <c r="N209" s="77"/>
      <c r="O209" s="77"/>
      <c r="P209" s="327"/>
      <c r="Q209" s="189"/>
      <c r="R209" s="77"/>
      <c r="S209" s="2"/>
      <c r="T209" s="2"/>
    </row>
    <row r="210" spans="1:20" s="7" customFormat="1" ht="35.1" customHeight="1" thickBot="1" x14ac:dyDescent="0.25">
      <c r="A210" s="300"/>
      <c r="B210" s="150" t="s">
        <v>298</v>
      </c>
      <c r="C210" s="297"/>
      <c r="D210" s="297"/>
      <c r="E210" s="230"/>
      <c r="F210" s="295"/>
      <c r="G210" s="49" t="s">
        <v>2</v>
      </c>
      <c r="H210" s="50">
        <v>400</v>
      </c>
      <c r="I210" s="51" t="s">
        <v>194</v>
      </c>
      <c r="J210" s="206"/>
      <c r="K210" s="52"/>
      <c r="L210" s="52"/>
      <c r="M210" s="52"/>
      <c r="N210" s="52"/>
      <c r="O210" s="52"/>
      <c r="P210" s="331"/>
      <c r="Q210" s="184"/>
      <c r="R210" s="52"/>
      <c r="S210" s="2"/>
      <c r="T210" s="2"/>
    </row>
    <row r="211" spans="1:20" s="250" customFormat="1" ht="35.1" customHeight="1" thickBot="1" x14ac:dyDescent="0.4">
      <c r="A211" s="170" t="s">
        <v>67</v>
      </c>
      <c r="B211" s="170"/>
      <c r="C211" s="170"/>
      <c r="D211" s="260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10"/>
      <c r="Q211" s="261"/>
      <c r="R211" s="133"/>
      <c r="S211" s="254"/>
      <c r="T211" s="255"/>
    </row>
    <row r="212" spans="1:20" s="7" customFormat="1" ht="35.1" customHeight="1" x14ac:dyDescent="0.2">
      <c r="A212" s="303">
        <v>137</v>
      </c>
      <c r="B212" s="138" t="s">
        <v>296</v>
      </c>
      <c r="C212" s="296" t="s">
        <v>293</v>
      </c>
      <c r="D212" s="296" t="s">
        <v>330</v>
      </c>
      <c r="E212" s="229"/>
      <c r="F212" s="293"/>
      <c r="G212" s="45" t="s">
        <v>2</v>
      </c>
      <c r="H212" s="46">
        <v>200</v>
      </c>
      <c r="I212" s="47" t="s">
        <v>201</v>
      </c>
      <c r="J212" s="205"/>
      <c r="K212" s="48"/>
      <c r="L212" s="48"/>
      <c r="M212" s="48"/>
      <c r="N212" s="48"/>
      <c r="O212" s="48"/>
      <c r="P212" s="326">
        <f>SUM(O212:O215)</f>
        <v>0</v>
      </c>
      <c r="Q212" s="183"/>
      <c r="R212" s="48"/>
    </row>
    <row r="213" spans="1:20" s="7" customFormat="1" ht="35.1" customHeight="1" x14ac:dyDescent="0.2">
      <c r="A213" s="304"/>
      <c r="B213" s="140" t="s">
        <v>297</v>
      </c>
      <c r="C213" s="298"/>
      <c r="D213" s="298"/>
      <c r="E213" s="234"/>
      <c r="F213" s="294"/>
      <c r="G213" s="74" t="s">
        <v>2</v>
      </c>
      <c r="H213" s="75">
        <v>6000</v>
      </c>
      <c r="I213" s="76" t="s">
        <v>195</v>
      </c>
      <c r="J213" s="210"/>
      <c r="K213" s="77"/>
      <c r="L213" s="77"/>
      <c r="M213" s="77"/>
      <c r="N213" s="77"/>
      <c r="O213" s="77"/>
      <c r="P213" s="327"/>
      <c r="Q213" s="189"/>
      <c r="R213" s="77"/>
    </row>
    <row r="214" spans="1:20" s="7" customFormat="1" ht="35.1" customHeight="1" x14ac:dyDescent="0.2">
      <c r="A214" s="304"/>
      <c r="B214" s="140" t="s">
        <v>298</v>
      </c>
      <c r="C214" s="298"/>
      <c r="D214" s="298"/>
      <c r="E214" s="234"/>
      <c r="F214" s="294"/>
      <c r="G214" s="74" t="s">
        <v>2</v>
      </c>
      <c r="H214" s="75">
        <v>2000</v>
      </c>
      <c r="I214" s="76" t="s">
        <v>200</v>
      </c>
      <c r="J214" s="210"/>
      <c r="K214" s="77"/>
      <c r="L214" s="77"/>
      <c r="M214" s="77"/>
      <c r="N214" s="77"/>
      <c r="O214" s="77"/>
      <c r="P214" s="327"/>
      <c r="Q214" s="189"/>
      <c r="R214" s="77"/>
      <c r="S214" s="2"/>
      <c r="T214" s="2"/>
    </row>
    <row r="215" spans="1:20" s="7" customFormat="1" ht="35.1" customHeight="1" thickBot="1" x14ac:dyDescent="0.25">
      <c r="A215" s="305"/>
      <c r="B215" s="139" t="s">
        <v>299</v>
      </c>
      <c r="C215" s="297"/>
      <c r="D215" s="297"/>
      <c r="E215" s="228"/>
      <c r="F215" s="295"/>
      <c r="G215" s="57" t="s">
        <v>2</v>
      </c>
      <c r="H215" s="58">
        <v>4000</v>
      </c>
      <c r="I215" s="59" t="s">
        <v>203</v>
      </c>
      <c r="J215" s="204"/>
      <c r="K215" s="60"/>
      <c r="L215" s="60"/>
      <c r="M215" s="60"/>
      <c r="N215" s="60"/>
      <c r="O215" s="60"/>
      <c r="P215" s="327"/>
      <c r="Q215" s="182"/>
      <c r="R215" s="60"/>
    </row>
    <row r="216" spans="1:20" s="7" customFormat="1" ht="35.1" customHeight="1" x14ac:dyDescent="0.2">
      <c r="A216" s="299">
        <v>138</v>
      </c>
      <c r="B216" s="138" t="s">
        <v>296</v>
      </c>
      <c r="C216" s="296" t="s">
        <v>292</v>
      </c>
      <c r="D216" s="296" t="s">
        <v>331</v>
      </c>
      <c r="E216" s="229"/>
      <c r="F216" s="293"/>
      <c r="G216" s="45" t="s">
        <v>2</v>
      </c>
      <c r="H216" s="46">
        <v>100</v>
      </c>
      <c r="I216" s="47" t="s">
        <v>98</v>
      </c>
      <c r="J216" s="205"/>
      <c r="K216" s="48"/>
      <c r="L216" s="48"/>
      <c r="M216" s="48"/>
      <c r="N216" s="48"/>
      <c r="O216" s="48"/>
      <c r="P216" s="326">
        <f>SUM(O216:O218)</f>
        <v>0</v>
      </c>
      <c r="Q216" s="183"/>
      <c r="R216" s="48"/>
      <c r="S216" s="2"/>
      <c r="T216" s="2"/>
    </row>
    <row r="217" spans="1:20" s="7" customFormat="1" ht="35.1" customHeight="1" x14ac:dyDescent="0.2">
      <c r="A217" s="306"/>
      <c r="B217" s="140" t="s">
        <v>297</v>
      </c>
      <c r="C217" s="298"/>
      <c r="D217" s="298"/>
      <c r="E217" s="234"/>
      <c r="F217" s="294"/>
      <c r="G217" s="74" t="s">
        <v>2</v>
      </c>
      <c r="H217" s="75">
        <v>400</v>
      </c>
      <c r="I217" s="76" t="s">
        <v>195</v>
      </c>
      <c r="J217" s="210"/>
      <c r="K217" s="77"/>
      <c r="L217" s="77"/>
      <c r="M217" s="77"/>
      <c r="N217" s="77"/>
      <c r="O217" s="77"/>
      <c r="P217" s="327"/>
      <c r="Q217" s="189"/>
      <c r="R217" s="77"/>
      <c r="S217" s="2"/>
      <c r="T217" s="2"/>
    </row>
    <row r="218" spans="1:20" s="7" customFormat="1" ht="35.1" customHeight="1" thickBot="1" x14ac:dyDescent="0.25">
      <c r="A218" s="300"/>
      <c r="B218" s="150" t="s">
        <v>298</v>
      </c>
      <c r="C218" s="297"/>
      <c r="D218" s="297"/>
      <c r="E218" s="228"/>
      <c r="F218" s="295"/>
      <c r="G218" s="57" t="s">
        <v>2</v>
      </c>
      <c r="H218" s="58">
        <v>200</v>
      </c>
      <c r="I218" s="59" t="s">
        <v>200</v>
      </c>
      <c r="J218" s="204"/>
      <c r="K218" s="60"/>
      <c r="L218" s="60"/>
      <c r="M218" s="60"/>
      <c r="N218" s="60"/>
      <c r="O218" s="77"/>
      <c r="P218" s="327"/>
      <c r="Q218" s="182"/>
      <c r="R218" s="60"/>
      <c r="S218" s="2"/>
      <c r="T218" s="2"/>
    </row>
    <row r="219" spans="1:20" s="7" customFormat="1" ht="35.1" customHeight="1" x14ac:dyDescent="0.2">
      <c r="A219" s="299">
        <v>139</v>
      </c>
      <c r="B219" s="164" t="s">
        <v>296</v>
      </c>
      <c r="C219" s="307" t="s">
        <v>332</v>
      </c>
      <c r="D219" s="307" t="s">
        <v>294</v>
      </c>
      <c r="E219" s="287"/>
      <c r="F219" s="310"/>
      <c r="G219" s="155" t="s">
        <v>2</v>
      </c>
      <c r="H219" s="173">
        <v>2000</v>
      </c>
      <c r="I219" s="157" t="s">
        <v>98</v>
      </c>
      <c r="J219" s="220"/>
      <c r="K219" s="174"/>
      <c r="L219" s="174"/>
      <c r="M219" s="174"/>
      <c r="N219" s="174"/>
      <c r="O219" s="48"/>
      <c r="P219" s="326">
        <f>SUM(O219:O222)</f>
        <v>0</v>
      </c>
      <c r="Q219" s="197"/>
      <c r="R219" s="174"/>
      <c r="S219" s="2"/>
      <c r="T219" s="2"/>
    </row>
    <row r="220" spans="1:20" s="7" customFormat="1" ht="35.1" customHeight="1" x14ac:dyDescent="0.2">
      <c r="A220" s="306"/>
      <c r="B220" s="165" t="s">
        <v>297</v>
      </c>
      <c r="C220" s="308"/>
      <c r="D220" s="308"/>
      <c r="E220" s="288"/>
      <c r="F220" s="311"/>
      <c r="G220" s="158" t="s">
        <v>2</v>
      </c>
      <c r="H220" s="175">
        <v>8000</v>
      </c>
      <c r="I220" s="160" t="s">
        <v>195</v>
      </c>
      <c r="J220" s="221"/>
      <c r="K220" s="176"/>
      <c r="L220" s="176"/>
      <c r="M220" s="176"/>
      <c r="N220" s="176"/>
      <c r="O220" s="77"/>
      <c r="P220" s="327"/>
      <c r="Q220" s="198"/>
      <c r="R220" s="176"/>
      <c r="S220" s="2"/>
      <c r="T220" s="2"/>
    </row>
    <row r="221" spans="1:20" s="7" customFormat="1" ht="35.1" customHeight="1" x14ac:dyDescent="0.2">
      <c r="A221" s="306"/>
      <c r="B221" s="165" t="s">
        <v>298</v>
      </c>
      <c r="C221" s="308"/>
      <c r="D221" s="308"/>
      <c r="E221" s="288"/>
      <c r="F221" s="311"/>
      <c r="G221" s="158" t="s">
        <v>2</v>
      </c>
      <c r="H221" s="175">
        <v>4000</v>
      </c>
      <c r="I221" s="160" t="s">
        <v>324</v>
      </c>
      <c r="J221" s="221"/>
      <c r="K221" s="176"/>
      <c r="L221" s="176"/>
      <c r="M221" s="176"/>
      <c r="N221" s="176"/>
      <c r="O221" s="77"/>
      <c r="P221" s="327"/>
      <c r="Q221" s="198"/>
      <c r="R221" s="176"/>
      <c r="S221" s="2"/>
      <c r="T221" s="2"/>
    </row>
    <row r="222" spans="1:20" s="7" customFormat="1" ht="35.1" customHeight="1" thickBot="1" x14ac:dyDescent="0.25">
      <c r="A222" s="300"/>
      <c r="B222" s="171" t="s">
        <v>299</v>
      </c>
      <c r="C222" s="309"/>
      <c r="D222" s="309"/>
      <c r="E222" s="289"/>
      <c r="F222" s="312"/>
      <c r="G222" s="161" t="s">
        <v>2</v>
      </c>
      <c r="H222" s="177">
        <v>2000</v>
      </c>
      <c r="I222" s="163" t="s">
        <v>323</v>
      </c>
      <c r="J222" s="222"/>
      <c r="K222" s="178"/>
      <c r="L222" s="178"/>
      <c r="M222" s="178"/>
      <c r="N222" s="178"/>
      <c r="O222" s="60"/>
      <c r="P222" s="327"/>
      <c r="Q222" s="199"/>
      <c r="R222" s="178"/>
      <c r="S222" s="2"/>
      <c r="T222" s="2"/>
    </row>
    <row r="223" spans="1:20" ht="35.1" customHeight="1" thickBot="1" x14ac:dyDescent="0.25">
      <c r="A223" s="137">
        <v>140</v>
      </c>
      <c r="B223" s="143"/>
      <c r="C223" s="124" t="s">
        <v>69</v>
      </c>
      <c r="D223" s="124"/>
      <c r="E223" s="247"/>
      <c r="F223" s="125"/>
      <c r="G223" s="106" t="s">
        <v>2</v>
      </c>
      <c r="H223" s="114">
        <v>100</v>
      </c>
      <c r="I223" s="27" t="s">
        <v>343</v>
      </c>
      <c r="J223" s="223"/>
      <c r="K223" s="102"/>
      <c r="L223" s="102"/>
      <c r="M223" s="102"/>
      <c r="N223" s="102"/>
      <c r="O223" s="48"/>
      <c r="P223" s="274">
        <f t="shared" ref="P223:P231" si="24">O223</f>
        <v>0</v>
      </c>
      <c r="Q223" s="200"/>
      <c r="R223" s="102"/>
      <c r="S223" s="7"/>
      <c r="T223" s="7"/>
    </row>
    <row r="224" spans="1:20" s="36" customFormat="1" ht="35.1" customHeight="1" thickBot="1" x14ac:dyDescent="0.25">
      <c r="A224" s="151">
        <v>141</v>
      </c>
      <c r="B224" s="152"/>
      <c r="C224" s="122" t="s">
        <v>279</v>
      </c>
      <c r="D224" s="28" t="s">
        <v>305</v>
      </c>
      <c r="E224" s="232"/>
      <c r="F224" s="117"/>
      <c r="G224" s="118" t="s">
        <v>2</v>
      </c>
      <c r="H224" s="119">
        <v>160</v>
      </c>
      <c r="I224" s="29" t="s">
        <v>342</v>
      </c>
      <c r="J224" s="208"/>
      <c r="K224" s="30"/>
      <c r="L224" s="30"/>
      <c r="M224" s="30"/>
      <c r="N224" s="30"/>
      <c r="O224" s="48"/>
      <c r="P224" s="274">
        <f t="shared" si="24"/>
        <v>0</v>
      </c>
      <c r="Q224" s="186"/>
      <c r="R224" s="30"/>
    </row>
    <row r="225" spans="1:20" s="36" customFormat="1" ht="35.1" customHeight="1" thickBot="1" x14ac:dyDescent="0.25">
      <c r="A225" s="137">
        <v>142</v>
      </c>
      <c r="B225" s="152"/>
      <c r="C225" s="122" t="s">
        <v>295</v>
      </c>
      <c r="D225" s="28" t="s">
        <v>306</v>
      </c>
      <c r="E225" s="232"/>
      <c r="F225" s="117"/>
      <c r="G225" s="118" t="s">
        <v>2</v>
      </c>
      <c r="H225" s="119">
        <v>100</v>
      </c>
      <c r="I225" s="29" t="s">
        <v>335</v>
      </c>
      <c r="J225" s="208"/>
      <c r="K225" s="30"/>
      <c r="L225" s="30"/>
      <c r="M225" s="30"/>
      <c r="N225" s="30"/>
      <c r="O225" s="48"/>
      <c r="P225" s="274">
        <f t="shared" si="24"/>
        <v>0</v>
      </c>
      <c r="Q225" s="186"/>
      <c r="R225" s="30"/>
    </row>
    <row r="226" spans="1:20" s="36" customFormat="1" ht="35.1" customHeight="1" thickBot="1" x14ac:dyDescent="0.25">
      <c r="A226" s="151">
        <v>143</v>
      </c>
      <c r="B226" s="152"/>
      <c r="C226" s="122" t="s">
        <v>307</v>
      </c>
      <c r="D226" s="28" t="s">
        <v>280</v>
      </c>
      <c r="E226" s="232"/>
      <c r="F226" s="117"/>
      <c r="G226" s="118" t="s">
        <v>2</v>
      </c>
      <c r="H226" s="119">
        <v>200</v>
      </c>
      <c r="I226" s="29" t="s">
        <v>341</v>
      </c>
      <c r="J226" s="208"/>
      <c r="K226" s="30"/>
      <c r="L226" s="30"/>
      <c r="M226" s="30"/>
      <c r="N226" s="30"/>
      <c r="O226" s="48"/>
      <c r="P226" s="274">
        <f t="shared" si="24"/>
        <v>0</v>
      </c>
      <c r="Q226" s="186"/>
      <c r="R226" s="30"/>
    </row>
    <row r="227" spans="1:20" s="36" customFormat="1" ht="35.1" customHeight="1" thickBot="1" x14ac:dyDescent="0.25">
      <c r="A227" s="137">
        <v>144</v>
      </c>
      <c r="B227" s="152"/>
      <c r="C227" s="122" t="s">
        <v>281</v>
      </c>
      <c r="D227" s="28"/>
      <c r="E227" s="232"/>
      <c r="F227" s="117"/>
      <c r="G227" s="118" t="s">
        <v>3</v>
      </c>
      <c r="H227" s="119">
        <v>20</v>
      </c>
      <c r="I227" s="29" t="s">
        <v>310</v>
      </c>
      <c r="J227" s="208"/>
      <c r="K227" s="30"/>
      <c r="L227" s="30"/>
      <c r="M227" s="30"/>
      <c r="N227" s="30"/>
      <c r="O227" s="48"/>
      <c r="P227" s="274">
        <f t="shared" si="24"/>
        <v>0</v>
      </c>
      <c r="Q227" s="186"/>
      <c r="R227" s="30"/>
    </row>
    <row r="228" spans="1:20" s="36" customFormat="1" ht="35.1" customHeight="1" thickBot="1" x14ac:dyDescent="0.25">
      <c r="A228" s="151">
        <v>145</v>
      </c>
      <c r="B228" s="152"/>
      <c r="C228" s="122" t="s">
        <v>308</v>
      </c>
      <c r="D228" s="28" t="s">
        <v>243</v>
      </c>
      <c r="E228" s="232"/>
      <c r="F228" s="117"/>
      <c r="G228" s="118" t="s">
        <v>3</v>
      </c>
      <c r="H228" s="263">
        <v>330.2</v>
      </c>
      <c r="I228" s="29" t="s">
        <v>254</v>
      </c>
      <c r="J228" s="208"/>
      <c r="K228" s="30"/>
      <c r="L228" s="30"/>
      <c r="M228" s="30"/>
      <c r="N228" s="30"/>
      <c r="O228" s="48"/>
      <c r="P228" s="274">
        <f t="shared" si="24"/>
        <v>0</v>
      </c>
      <c r="Q228" s="186"/>
      <c r="R228" s="30"/>
    </row>
    <row r="229" spans="1:20" ht="35.1" customHeight="1" thickBot="1" x14ac:dyDescent="0.25">
      <c r="A229" s="137">
        <v>146</v>
      </c>
      <c r="B229" s="141"/>
      <c r="C229" s="123" t="s">
        <v>79</v>
      </c>
      <c r="D229" s="123"/>
      <c r="E229" s="233"/>
      <c r="F229" s="129"/>
      <c r="G229" s="25" t="s">
        <v>2</v>
      </c>
      <c r="H229" s="26">
        <v>240</v>
      </c>
      <c r="I229" s="27" t="s">
        <v>309</v>
      </c>
      <c r="J229" s="209"/>
      <c r="K229" s="24"/>
      <c r="L229" s="24"/>
      <c r="M229" s="24"/>
      <c r="N229" s="24"/>
      <c r="O229" s="48"/>
      <c r="P229" s="274">
        <f t="shared" si="24"/>
        <v>0</v>
      </c>
      <c r="Q229" s="190"/>
      <c r="R229" s="24"/>
    </row>
    <row r="230" spans="1:20" s="36" customFormat="1" ht="35.1" customHeight="1" thickBot="1" x14ac:dyDescent="0.25">
      <c r="A230" s="151">
        <v>147</v>
      </c>
      <c r="B230" s="152"/>
      <c r="C230" s="122" t="s">
        <v>282</v>
      </c>
      <c r="D230" s="28"/>
      <c r="E230" s="232"/>
      <c r="F230" s="117"/>
      <c r="G230" s="118" t="s">
        <v>3</v>
      </c>
      <c r="H230" s="119">
        <v>40</v>
      </c>
      <c r="I230" s="29" t="s">
        <v>311</v>
      </c>
      <c r="J230" s="208"/>
      <c r="K230" s="30"/>
      <c r="L230" s="30"/>
      <c r="M230" s="30"/>
      <c r="N230" s="30"/>
      <c r="O230" s="48"/>
      <c r="P230" s="274">
        <f t="shared" si="24"/>
        <v>0</v>
      </c>
      <c r="Q230" s="186"/>
      <c r="R230" s="30"/>
    </row>
    <row r="231" spans="1:20" s="36" customFormat="1" ht="35.1" customHeight="1" thickBot="1" x14ac:dyDescent="0.25">
      <c r="A231" s="137">
        <v>148</v>
      </c>
      <c r="B231" s="152"/>
      <c r="C231" s="122" t="s">
        <v>283</v>
      </c>
      <c r="D231" s="28"/>
      <c r="E231" s="232"/>
      <c r="F231" s="117"/>
      <c r="G231" s="118" t="s">
        <v>2</v>
      </c>
      <c r="H231" s="119">
        <v>3</v>
      </c>
      <c r="I231" s="29" t="s">
        <v>98</v>
      </c>
      <c r="J231" s="208"/>
      <c r="K231" s="30"/>
      <c r="L231" s="30"/>
      <c r="M231" s="30"/>
      <c r="N231" s="30"/>
      <c r="O231" s="48"/>
      <c r="P231" s="274">
        <f t="shared" si="24"/>
        <v>0</v>
      </c>
      <c r="Q231" s="186"/>
      <c r="R231" s="30"/>
    </row>
    <row r="232" spans="1:20" s="262" customFormat="1" ht="35.1" customHeight="1" thickBot="1" x14ac:dyDescent="0.4">
      <c r="A232" s="316" t="s">
        <v>205</v>
      </c>
      <c r="B232" s="316"/>
      <c r="C232" s="316"/>
      <c r="D232" s="284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13"/>
      <c r="Q232" s="107"/>
      <c r="R232" s="105"/>
      <c r="S232" s="254"/>
      <c r="T232" s="255"/>
    </row>
    <row r="233" spans="1:20" ht="34.5" customHeight="1" x14ac:dyDescent="0.2">
      <c r="A233" s="299">
        <v>149</v>
      </c>
      <c r="B233" s="138" t="s">
        <v>296</v>
      </c>
      <c r="C233" s="296" t="s">
        <v>206</v>
      </c>
      <c r="D233" s="296" t="s">
        <v>207</v>
      </c>
      <c r="E233" s="229"/>
      <c r="F233" s="293"/>
      <c r="G233" s="45" t="s">
        <v>2</v>
      </c>
      <c r="H233" s="46">
        <v>200</v>
      </c>
      <c r="I233" s="47" t="s">
        <v>346</v>
      </c>
      <c r="J233" s="212"/>
      <c r="K233" s="89"/>
      <c r="L233" s="89"/>
      <c r="M233" s="89"/>
      <c r="N233" s="89"/>
      <c r="O233" s="48"/>
      <c r="P233" s="328">
        <f>SUM(O233:O234)</f>
        <v>0</v>
      </c>
      <c r="Q233" s="201"/>
      <c r="R233" s="89"/>
      <c r="S233" s="68"/>
      <c r="T233" s="69"/>
    </row>
    <row r="234" spans="1:20" ht="35.1" customHeight="1" thickBot="1" x14ac:dyDescent="0.25">
      <c r="A234" s="300"/>
      <c r="B234" s="150" t="s">
        <v>297</v>
      </c>
      <c r="C234" s="297"/>
      <c r="D234" s="297"/>
      <c r="E234" s="230"/>
      <c r="F234" s="295"/>
      <c r="G234" s="49" t="s">
        <v>2</v>
      </c>
      <c r="H234" s="50">
        <v>200</v>
      </c>
      <c r="I234" s="51" t="s">
        <v>345</v>
      </c>
      <c r="J234" s="224"/>
      <c r="K234" s="101"/>
      <c r="L234" s="101"/>
      <c r="M234" s="101"/>
      <c r="N234" s="101"/>
      <c r="O234" s="52"/>
      <c r="P234" s="330"/>
      <c r="Q234" s="202"/>
      <c r="R234" s="101"/>
      <c r="S234" s="68"/>
      <c r="T234" s="69"/>
    </row>
    <row r="235" spans="1:20" ht="27" customHeight="1" x14ac:dyDescent="0.25"/>
  </sheetData>
  <sortState ref="C5:R1104">
    <sortCondition ref="F5:F1104"/>
  </sortState>
  <mergeCells count="236">
    <mergeCell ref="A197:A199"/>
    <mergeCell ref="C197:C199"/>
    <mergeCell ref="D197:D199"/>
    <mergeCell ref="F197:F199"/>
    <mergeCell ref="P197:P199"/>
    <mergeCell ref="P71:P72"/>
    <mergeCell ref="P69:P70"/>
    <mergeCell ref="P66:P68"/>
    <mergeCell ref="P63:P65"/>
    <mergeCell ref="D189:D190"/>
    <mergeCell ref="C189:C190"/>
    <mergeCell ref="D192:D194"/>
    <mergeCell ref="F192:F194"/>
    <mergeCell ref="F189:F190"/>
    <mergeCell ref="C175:C178"/>
    <mergeCell ref="A175:A178"/>
    <mergeCell ref="C76:C77"/>
    <mergeCell ref="D76:D77"/>
    <mergeCell ref="C192:C194"/>
    <mergeCell ref="C195:C196"/>
    <mergeCell ref="D195:D196"/>
    <mergeCell ref="D69:D70"/>
    <mergeCell ref="P58:P59"/>
    <mergeCell ref="P56:P57"/>
    <mergeCell ref="P54:P55"/>
    <mergeCell ref="A186:A188"/>
    <mergeCell ref="C186:C188"/>
    <mergeCell ref="D186:D188"/>
    <mergeCell ref="P186:P188"/>
    <mergeCell ref="P105:P106"/>
    <mergeCell ref="P83:P84"/>
    <mergeCell ref="P172:P174"/>
    <mergeCell ref="E107:E108"/>
    <mergeCell ref="D107:D108"/>
    <mergeCell ref="C107:C108"/>
    <mergeCell ref="C170:C171"/>
    <mergeCell ref="D170:D171"/>
    <mergeCell ref="D172:D174"/>
    <mergeCell ref="E105:E106"/>
    <mergeCell ref="A63:A65"/>
    <mergeCell ref="A60:A62"/>
    <mergeCell ref="D83:D84"/>
    <mergeCell ref="C184:C185"/>
    <mergeCell ref="F175:F178"/>
    <mergeCell ref="P175:P178"/>
    <mergeCell ref="D175:D178"/>
    <mergeCell ref="P6:P7"/>
    <mergeCell ref="P233:P234"/>
    <mergeCell ref="P208:P210"/>
    <mergeCell ref="P216:P218"/>
    <mergeCell ref="P212:P215"/>
    <mergeCell ref="P219:P222"/>
    <mergeCell ref="P195:P196"/>
    <mergeCell ref="P80:P82"/>
    <mergeCell ref="P76:P77"/>
    <mergeCell ref="P73:P75"/>
    <mergeCell ref="P60:P62"/>
    <mergeCell ref="P43:P44"/>
    <mergeCell ref="P52:P53"/>
    <mergeCell ref="P192:P194"/>
    <mergeCell ref="P182:P183"/>
    <mergeCell ref="P179:P181"/>
    <mergeCell ref="P184:P185"/>
    <mergeCell ref="P189:P190"/>
    <mergeCell ref="P170:P171"/>
    <mergeCell ref="P107:P108"/>
    <mergeCell ref="P205:P206"/>
    <mergeCell ref="P203:P204"/>
    <mergeCell ref="P201:P202"/>
    <mergeCell ref="P48:P51"/>
    <mergeCell ref="P40:P42"/>
    <mergeCell ref="P34:P37"/>
    <mergeCell ref="P30:P33"/>
    <mergeCell ref="P8:P9"/>
    <mergeCell ref="P19:P20"/>
    <mergeCell ref="P17:P18"/>
    <mergeCell ref="P14:P15"/>
    <mergeCell ref="P12:P13"/>
    <mergeCell ref="P10:P11"/>
    <mergeCell ref="C71:C72"/>
    <mergeCell ref="D71:D72"/>
    <mergeCell ref="C83:C84"/>
    <mergeCell ref="D40:D42"/>
    <mergeCell ref="C172:C174"/>
    <mergeCell ref="D58:D59"/>
    <mergeCell ref="D60:D62"/>
    <mergeCell ref="D63:D65"/>
    <mergeCell ref="D66:D68"/>
    <mergeCell ref="C69:C70"/>
    <mergeCell ref="D10:D11"/>
    <mergeCell ref="C30:C33"/>
    <mergeCell ref="D30:D33"/>
    <mergeCell ref="C34:C37"/>
    <mergeCell ref="D34:D37"/>
    <mergeCell ref="D12:D13"/>
    <mergeCell ref="C12:C13"/>
    <mergeCell ref="C14:C15"/>
    <mergeCell ref="D14:D15"/>
    <mergeCell ref="C17:C18"/>
    <mergeCell ref="D17:D18"/>
    <mergeCell ref="C19:C20"/>
    <mergeCell ref="D19:D20"/>
    <mergeCell ref="C6:C7"/>
    <mergeCell ref="D6:D7"/>
    <mergeCell ref="C8:C9"/>
    <mergeCell ref="D8:D9"/>
    <mergeCell ref="C10:C11"/>
    <mergeCell ref="D216:D218"/>
    <mergeCell ref="D52:D53"/>
    <mergeCell ref="D182:D183"/>
    <mergeCell ref="C182:C183"/>
    <mergeCell ref="C179:C181"/>
    <mergeCell ref="D179:D181"/>
    <mergeCell ref="C54:C55"/>
    <mergeCell ref="C56:C57"/>
    <mergeCell ref="C58:C59"/>
    <mergeCell ref="C60:C62"/>
    <mergeCell ref="C63:C65"/>
    <mergeCell ref="C66:C68"/>
    <mergeCell ref="D54:D55"/>
    <mergeCell ref="D56:D57"/>
    <mergeCell ref="C73:C75"/>
    <mergeCell ref="D73:D75"/>
    <mergeCell ref="C48:C51"/>
    <mergeCell ref="D48:D51"/>
    <mergeCell ref="C40:C42"/>
    <mergeCell ref="A3:B3"/>
    <mergeCell ref="A4:B4"/>
    <mergeCell ref="A107:A108"/>
    <mergeCell ref="A170:A171"/>
    <mergeCell ref="A182:A183"/>
    <mergeCell ref="A184:A185"/>
    <mergeCell ref="A189:A190"/>
    <mergeCell ref="A195:A196"/>
    <mergeCell ref="A66:A68"/>
    <mergeCell ref="A52:A53"/>
    <mergeCell ref="A54:A55"/>
    <mergeCell ref="A56:A57"/>
    <mergeCell ref="A58:A59"/>
    <mergeCell ref="A69:A70"/>
    <mergeCell ref="A71:A72"/>
    <mergeCell ref="A40:A42"/>
    <mergeCell ref="A6:A7"/>
    <mergeCell ref="A8:A9"/>
    <mergeCell ref="A10:A11"/>
    <mergeCell ref="A12:A13"/>
    <mergeCell ref="A14:A15"/>
    <mergeCell ref="A17:A18"/>
    <mergeCell ref="A19:A20"/>
    <mergeCell ref="A43:A44"/>
    <mergeCell ref="A30:A33"/>
    <mergeCell ref="A34:A37"/>
    <mergeCell ref="A48:A51"/>
    <mergeCell ref="C43:C44"/>
    <mergeCell ref="D43:D44"/>
    <mergeCell ref="C52:C53"/>
    <mergeCell ref="A73:A75"/>
    <mergeCell ref="A76:A77"/>
    <mergeCell ref="A233:A234"/>
    <mergeCell ref="A219:A222"/>
    <mergeCell ref="A216:A218"/>
    <mergeCell ref="A208:A210"/>
    <mergeCell ref="A172:A174"/>
    <mergeCell ref="A179:A181"/>
    <mergeCell ref="A80:A82"/>
    <mergeCell ref="A232:C232"/>
    <mergeCell ref="A85:D85"/>
    <mergeCell ref="A83:A84"/>
    <mergeCell ref="A105:A106"/>
    <mergeCell ref="C216:C218"/>
    <mergeCell ref="D105:D106"/>
    <mergeCell ref="C105:C106"/>
    <mergeCell ref="C80:C82"/>
    <mergeCell ref="D80:D82"/>
    <mergeCell ref="A201:A202"/>
    <mergeCell ref="A203:A204"/>
    <mergeCell ref="D233:D234"/>
    <mergeCell ref="D184:D185"/>
    <mergeCell ref="F30:F33"/>
    <mergeCell ref="F34:F37"/>
    <mergeCell ref="F19:F20"/>
    <mergeCell ref="F17:F18"/>
    <mergeCell ref="F14:F15"/>
    <mergeCell ref="F60:F62"/>
    <mergeCell ref="F54:F55"/>
    <mergeCell ref="F58:F59"/>
    <mergeCell ref="F56:F57"/>
    <mergeCell ref="A212:A215"/>
    <mergeCell ref="A192:A194"/>
    <mergeCell ref="A205:A206"/>
    <mergeCell ref="D219:D222"/>
    <mergeCell ref="C219:C222"/>
    <mergeCell ref="D212:D215"/>
    <mergeCell ref="C212:C215"/>
    <mergeCell ref="C233:C234"/>
    <mergeCell ref="F233:F234"/>
    <mergeCell ref="F219:F222"/>
    <mergeCell ref="F216:F218"/>
    <mergeCell ref="F12:F13"/>
    <mergeCell ref="F10:F11"/>
    <mergeCell ref="F8:F9"/>
    <mergeCell ref="F6:F7"/>
    <mergeCell ref="F48:F51"/>
    <mergeCell ref="F40:F42"/>
    <mergeCell ref="F43:F44"/>
    <mergeCell ref="F52:F53"/>
    <mergeCell ref="F186:F188"/>
    <mergeCell ref="F184:F185"/>
    <mergeCell ref="F182:F183"/>
    <mergeCell ref="F179:F181"/>
    <mergeCell ref="F172:F174"/>
    <mergeCell ref="F170:F171"/>
    <mergeCell ref="F107:F108"/>
    <mergeCell ref="F105:F106"/>
    <mergeCell ref="F83:F84"/>
    <mergeCell ref="F80:F82"/>
    <mergeCell ref="F76:F77"/>
    <mergeCell ref="F73:F75"/>
    <mergeCell ref="F71:F72"/>
    <mergeCell ref="F69:F70"/>
    <mergeCell ref="F66:F68"/>
    <mergeCell ref="F63:F65"/>
    <mergeCell ref="F212:F215"/>
    <mergeCell ref="F208:F210"/>
    <mergeCell ref="F205:F206"/>
    <mergeCell ref="F203:F204"/>
    <mergeCell ref="F201:F202"/>
    <mergeCell ref="F195:F196"/>
    <mergeCell ref="C201:C202"/>
    <mergeCell ref="C203:C204"/>
    <mergeCell ref="D203:D204"/>
    <mergeCell ref="C205:C206"/>
    <mergeCell ref="D205:D206"/>
    <mergeCell ref="C208:C210"/>
    <mergeCell ref="D208:D210"/>
    <mergeCell ref="D201:D202"/>
  </mergeCells>
  <phoneticPr fontId="0" type="noConversion"/>
  <pageMargins left="0.39370078740157483" right="0.23622047244094491" top="0.86614173228346458" bottom="0.74803149606299213" header="0.31496062992125984" footer="0.31496062992125984"/>
  <pageSetup paperSize="9" scale="40" fitToHeight="0" orientation="landscape" r:id="rId1"/>
  <headerFooter alignWithMargins="0">
    <oddFooter>&amp;L&amp;"Arial,Bold"&amp;14SN 40&amp;C&amp;P/&amp;N</oddFooter>
  </headerFooter>
  <ignoredErrors>
    <ignoredError sqref="P6 P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ZBIR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GORC Branko</cp:lastModifiedBy>
  <cp:lastPrinted>2019-03-12T10:55:14Z</cp:lastPrinted>
  <dcterms:created xsi:type="dcterms:W3CDTF">2009-03-28T12:42:17Z</dcterms:created>
  <dcterms:modified xsi:type="dcterms:W3CDTF">2020-01-24T10:01:57Z</dcterms:modified>
</cp:coreProperties>
</file>