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jništvo 1\Google Drive\SLUŽBA\Documents\JNVV\OS\Nova mapa\JNVV 2013\JNVV 2018\JNVV 2020\"/>
    </mc:Choice>
  </mc:AlternateContent>
  <bookViews>
    <workbookView xWindow="0" yWindow="0" windowWidth="28800" windowHeight="10800" firstSheet="14" activeTab="17"/>
  </bookViews>
  <sheets>
    <sheet name="1.sklop_MLEKO IN MLEČNI IZD." sheetId="1" r:id="rId1"/>
    <sheet name="2.sklop_MESO IN MESNI IZDELKI" sheetId="2" r:id="rId2"/>
    <sheet name="3.sklop_PERUTNINSKO MESO IN IZD" sheetId="3" r:id="rId3"/>
    <sheet name="4.sklop_KRUH IN PEKOVSKI IZD." sheetId="4" r:id="rId4"/>
    <sheet name="5.sklop_SADJE IN ZELENJAVA" sheetId="5" r:id="rId5"/>
    <sheet name="6.sklop_SPLOŠNO PREH. BLAGO" sheetId="6" r:id="rId6"/>
    <sheet name="7.sklop_RIBE" sheetId="7" r:id="rId7"/>
    <sheet name="8.sklop_ZAM.SADJE IN ZEL." sheetId="8" r:id="rId8"/>
    <sheet name="9.sklop_JAJCA" sheetId="9" r:id="rId9"/>
    <sheet name="10.sklop_ZAM. IN HL. IZD. TESTO" sheetId="10" r:id="rId10"/>
    <sheet name="11.sklop_SADNI SOKOVI IN SIRUP" sheetId="11" r:id="rId11"/>
    <sheet name="12.sklop_ŽITA IN MLEV. IZD." sheetId="12" r:id="rId12"/>
    <sheet name="13.sklop_EKO JAJCA" sheetId="13" r:id="rId13"/>
    <sheet name="14.sklop_EKO SADJE IN ZELENJAVA" sheetId="14" r:id="rId14"/>
    <sheet name="15.sklop_EKO MLEKO IN ML. IZD." sheetId="15" r:id="rId15"/>
    <sheet name="16.sklop_EKO KRUH IN PEK. IZD." sheetId="16" r:id="rId16"/>
    <sheet name="17.sklop_EKO PERUTNINSKO MESO" sheetId="17" r:id="rId17"/>
    <sheet name="18.sklop_EKO MESO IN MESNI IZD." sheetId="18" r:id="rId18"/>
  </sheets>
  <definedNames>
    <definedName name="_xlnm.Print_Area" localSheetId="0">'1.sklop_MLEKO IN MLEČNI IZD.'!$A$1:$O$129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1" l="1"/>
  <c r="J24" i="18"/>
  <c r="K24" i="18" s="1"/>
  <c r="M24" i="18" s="1"/>
  <c r="J23" i="18"/>
  <c r="K23" i="18" s="1"/>
  <c r="M23" i="18" s="1"/>
  <c r="J22" i="18"/>
  <c r="K22" i="18" s="1"/>
  <c r="M22" i="18" s="1"/>
  <c r="M21" i="18"/>
  <c r="K21" i="18"/>
  <c r="J21" i="18"/>
  <c r="J20" i="18"/>
  <c r="K20" i="18" s="1"/>
  <c r="M20" i="18" s="1"/>
  <c r="M25" i="18" l="1"/>
  <c r="M27" i="18" l="1"/>
  <c r="M26" i="18"/>
  <c r="J23" i="17"/>
  <c r="K23" i="17" s="1"/>
  <c r="M23" i="17" s="1"/>
  <c r="K22" i="17"/>
  <c r="M22" i="17" s="1"/>
  <c r="J22" i="17"/>
  <c r="J21" i="17"/>
  <c r="K21" i="17" s="1"/>
  <c r="M21" i="17" s="1"/>
  <c r="K20" i="17"/>
  <c r="M20" i="17" s="1"/>
  <c r="J20" i="17"/>
  <c r="M24" i="17" l="1"/>
  <c r="M26" i="17" l="1"/>
  <c r="M25" i="17" s="1"/>
  <c r="K37" i="16"/>
  <c r="M37" i="16" s="1"/>
  <c r="J37" i="16"/>
  <c r="J36" i="16"/>
  <c r="K36" i="16" s="1"/>
  <c r="M36" i="16" s="1"/>
  <c r="J35" i="16"/>
  <c r="K35" i="16" s="1"/>
  <c r="M35" i="16" s="1"/>
  <c r="J34" i="16"/>
  <c r="K34" i="16" s="1"/>
  <c r="M34" i="16" s="1"/>
  <c r="K33" i="16"/>
  <c r="M33" i="16" s="1"/>
  <c r="J33" i="16"/>
  <c r="J32" i="16"/>
  <c r="K32" i="16" s="1"/>
  <c r="M32" i="16" s="1"/>
  <c r="J31" i="16"/>
  <c r="K31" i="16" s="1"/>
  <c r="M31" i="16" s="1"/>
  <c r="J30" i="16"/>
  <c r="K30" i="16" s="1"/>
  <c r="M30" i="16" s="1"/>
  <c r="K29" i="16"/>
  <c r="M29" i="16" s="1"/>
  <c r="J29" i="16"/>
  <c r="J28" i="16"/>
  <c r="K28" i="16" s="1"/>
  <c r="M28" i="16" s="1"/>
  <c r="J27" i="16"/>
  <c r="K27" i="16" s="1"/>
  <c r="M27" i="16" s="1"/>
  <c r="J26" i="16"/>
  <c r="K26" i="16" s="1"/>
  <c r="M26" i="16" s="1"/>
  <c r="K25" i="16"/>
  <c r="M25" i="16" s="1"/>
  <c r="J25" i="16"/>
  <c r="J24" i="16"/>
  <c r="K24" i="16" s="1"/>
  <c r="M24" i="16" s="1"/>
  <c r="J23" i="16"/>
  <c r="K23" i="16" s="1"/>
  <c r="M23" i="16" s="1"/>
  <c r="J22" i="16"/>
  <c r="K22" i="16" s="1"/>
  <c r="M22" i="16" s="1"/>
  <c r="K21" i="16"/>
  <c r="M21" i="16" s="1"/>
  <c r="J21" i="16"/>
  <c r="J20" i="16"/>
  <c r="K20" i="16" s="1"/>
  <c r="M20" i="16" s="1"/>
  <c r="M38" i="16" l="1"/>
  <c r="M39" i="16" l="1"/>
  <c r="M40" i="16"/>
  <c r="J37" i="15" l="1"/>
  <c r="K37" i="15" s="1"/>
  <c r="K36" i="15"/>
  <c r="M36" i="15" s="1"/>
  <c r="J36" i="15"/>
  <c r="J35" i="15"/>
  <c r="K35" i="15" s="1"/>
  <c r="M35" i="15" s="1"/>
  <c r="J33" i="15"/>
  <c r="K33" i="15" s="1"/>
  <c r="M33" i="15" s="1"/>
  <c r="J32" i="15"/>
  <c r="K32" i="15" s="1"/>
  <c r="M32" i="15" s="1"/>
  <c r="K30" i="15"/>
  <c r="M30" i="15" s="1"/>
  <c r="J30" i="15"/>
  <c r="J29" i="15"/>
  <c r="K29" i="15" s="1"/>
  <c r="M29" i="15" s="1"/>
  <c r="J27" i="15"/>
  <c r="K27" i="15" s="1"/>
  <c r="M27" i="15" s="1"/>
  <c r="J25" i="15"/>
  <c r="K25" i="15" s="1"/>
  <c r="M25" i="15" s="1"/>
  <c r="K24" i="15"/>
  <c r="M24" i="15" s="1"/>
  <c r="J24" i="15"/>
  <c r="J23" i="15"/>
  <c r="K23" i="15" s="1"/>
  <c r="M23" i="15" s="1"/>
  <c r="J22" i="15"/>
  <c r="K22" i="15" s="1"/>
  <c r="M22" i="15" s="1"/>
  <c r="J21" i="15"/>
  <c r="K21" i="15" s="1"/>
  <c r="M21" i="15" s="1"/>
  <c r="K20" i="15"/>
  <c r="M20" i="15" s="1"/>
  <c r="J20" i="15"/>
  <c r="M38" i="15" l="1"/>
  <c r="M37" i="15"/>
  <c r="M40" i="15" l="1"/>
  <c r="M39" i="15" s="1"/>
  <c r="L35" i="14" l="1"/>
  <c r="P35" i="14" s="1"/>
  <c r="K35" i="14"/>
  <c r="O35" i="14" s="1"/>
  <c r="L34" i="14"/>
  <c r="P34" i="14" s="1"/>
  <c r="K34" i="14"/>
  <c r="O34" i="14" s="1"/>
  <c r="L33" i="14"/>
  <c r="P33" i="14" s="1"/>
  <c r="K33" i="14"/>
  <c r="O33" i="14" s="1"/>
  <c r="L32" i="14"/>
  <c r="P32" i="14" s="1"/>
  <c r="K32" i="14"/>
  <c r="O32" i="14" s="1"/>
  <c r="L30" i="14"/>
  <c r="P30" i="14" s="1"/>
  <c r="K30" i="14"/>
  <c r="O30" i="14" s="1"/>
  <c r="L29" i="14"/>
  <c r="P29" i="14" s="1"/>
  <c r="K29" i="14"/>
  <c r="O29" i="14" s="1"/>
  <c r="L28" i="14"/>
  <c r="P28" i="14" s="1"/>
  <c r="K28" i="14"/>
  <c r="O28" i="14" s="1"/>
  <c r="L27" i="14"/>
  <c r="P27" i="14" s="1"/>
  <c r="K27" i="14"/>
  <c r="O27" i="14" s="1"/>
  <c r="L26" i="14"/>
  <c r="P26" i="14" s="1"/>
  <c r="K26" i="14"/>
  <c r="O26" i="14" s="1"/>
  <c r="L25" i="14"/>
  <c r="P25" i="14" s="1"/>
  <c r="K25" i="14"/>
  <c r="O25" i="14" s="1"/>
  <c r="L24" i="14"/>
  <c r="P24" i="14" s="1"/>
  <c r="P36" i="14" s="1"/>
  <c r="K24" i="14"/>
  <c r="O24" i="14" s="1"/>
  <c r="O36" i="14" s="1"/>
  <c r="L23" i="14"/>
  <c r="P23" i="14" s="1"/>
  <c r="K23" i="14"/>
  <c r="O23" i="14" s="1"/>
  <c r="L22" i="14"/>
  <c r="P22" i="14" s="1"/>
  <c r="K22" i="14"/>
  <c r="O22" i="14" s="1"/>
  <c r="L21" i="14"/>
  <c r="P21" i="14" s="1"/>
  <c r="K21" i="14"/>
  <c r="O21" i="14" s="1"/>
  <c r="L20" i="14"/>
  <c r="P20" i="14" s="1"/>
  <c r="K20" i="14"/>
  <c r="O20" i="14" s="1"/>
  <c r="O38" i="14" l="1"/>
  <c r="O37" i="14"/>
  <c r="P38" i="14"/>
  <c r="P37" i="14"/>
  <c r="J20" i="13" l="1"/>
  <c r="K20" i="13" s="1"/>
  <c r="M20" i="13" s="1"/>
  <c r="J19" i="13"/>
  <c r="K19" i="13" s="1"/>
  <c r="M19" i="13" s="1"/>
  <c r="M21" i="13" s="1"/>
  <c r="M23" i="13" l="1"/>
  <c r="M22" i="13"/>
  <c r="J78" i="12" l="1"/>
  <c r="K78" i="12" s="1"/>
  <c r="M78" i="12" s="1"/>
  <c r="K77" i="12"/>
  <c r="M77" i="12" s="1"/>
  <c r="J77" i="12"/>
  <c r="J76" i="12"/>
  <c r="K76" i="12" s="1"/>
  <c r="M76" i="12" s="1"/>
  <c r="K75" i="12"/>
  <c r="M75" i="12" s="1"/>
  <c r="J75" i="12"/>
  <c r="J74" i="12"/>
  <c r="K74" i="12" s="1"/>
  <c r="M74" i="12" s="1"/>
  <c r="K73" i="12"/>
  <c r="M73" i="12" s="1"/>
  <c r="J73" i="12"/>
  <c r="J72" i="12"/>
  <c r="K72" i="12" s="1"/>
  <c r="M72" i="12" s="1"/>
  <c r="K71" i="12"/>
  <c r="M71" i="12" s="1"/>
  <c r="J71" i="12"/>
  <c r="J70" i="12"/>
  <c r="K70" i="12" s="1"/>
  <c r="M70" i="12" s="1"/>
  <c r="K69" i="12"/>
  <c r="M69" i="12" s="1"/>
  <c r="J69" i="12"/>
  <c r="J68" i="12"/>
  <c r="K68" i="12" s="1"/>
  <c r="M68" i="12" s="1"/>
  <c r="K66" i="12"/>
  <c r="M66" i="12" s="1"/>
  <c r="J66" i="12"/>
  <c r="J65" i="12"/>
  <c r="K65" i="12" s="1"/>
  <c r="M65" i="12" s="1"/>
  <c r="K64" i="12"/>
  <c r="M64" i="12" s="1"/>
  <c r="J64" i="12"/>
  <c r="J63" i="12"/>
  <c r="K63" i="12" s="1"/>
  <c r="M63" i="12" s="1"/>
  <c r="K62" i="12"/>
  <c r="M62" i="12" s="1"/>
  <c r="J62" i="12"/>
  <c r="J61" i="12"/>
  <c r="K61" i="12" s="1"/>
  <c r="M61" i="12" s="1"/>
  <c r="K60" i="12"/>
  <c r="M60" i="12" s="1"/>
  <c r="J60" i="12"/>
  <c r="J59" i="12"/>
  <c r="K59" i="12" s="1"/>
  <c r="M59" i="12" s="1"/>
  <c r="K58" i="12"/>
  <c r="M58" i="12" s="1"/>
  <c r="J58" i="12"/>
  <c r="J57" i="12"/>
  <c r="K57" i="12" s="1"/>
  <c r="M57" i="12" s="1"/>
  <c r="K56" i="12"/>
  <c r="M56" i="12" s="1"/>
  <c r="J56" i="12"/>
  <c r="J55" i="12"/>
  <c r="K55" i="12" s="1"/>
  <c r="M55" i="12" s="1"/>
  <c r="K54" i="12"/>
  <c r="M54" i="12" s="1"/>
  <c r="J54" i="12"/>
  <c r="J53" i="12"/>
  <c r="K53" i="12" s="1"/>
  <c r="M53" i="12" s="1"/>
  <c r="K52" i="12"/>
  <c r="M52" i="12" s="1"/>
  <c r="J52" i="12"/>
  <c r="J51" i="12"/>
  <c r="K51" i="12" s="1"/>
  <c r="M51" i="12" s="1"/>
  <c r="K50" i="12"/>
  <c r="M50" i="12" s="1"/>
  <c r="J50" i="12"/>
  <c r="J49" i="12"/>
  <c r="K49" i="12" s="1"/>
  <c r="M49" i="12" s="1"/>
  <c r="K48" i="12"/>
  <c r="M48" i="12" s="1"/>
  <c r="J48" i="12"/>
  <c r="J47" i="12"/>
  <c r="K47" i="12" s="1"/>
  <c r="M47" i="12" s="1"/>
  <c r="K46" i="12"/>
  <c r="M46" i="12" s="1"/>
  <c r="J46" i="12"/>
  <c r="J45" i="12"/>
  <c r="K45" i="12" s="1"/>
  <c r="M45" i="12" s="1"/>
  <c r="K44" i="12"/>
  <c r="M44" i="12" s="1"/>
  <c r="J44" i="12"/>
  <c r="J43" i="12"/>
  <c r="K43" i="12" s="1"/>
  <c r="M43" i="12" s="1"/>
  <c r="K41" i="12"/>
  <c r="M41" i="12" s="1"/>
  <c r="J41" i="12"/>
  <c r="J40" i="12"/>
  <c r="K40" i="12" s="1"/>
  <c r="M40" i="12" s="1"/>
  <c r="K39" i="12"/>
  <c r="M39" i="12" s="1"/>
  <c r="J39" i="12"/>
  <c r="J38" i="12"/>
  <c r="K38" i="12" s="1"/>
  <c r="M38" i="12" s="1"/>
  <c r="K37" i="12"/>
  <c r="M37" i="12" s="1"/>
  <c r="J37" i="12"/>
  <c r="J36" i="12"/>
  <c r="K36" i="12" s="1"/>
  <c r="M36" i="12" s="1"/>
  <c r="K35" i="12"/>
  <c r="M35" i="12" s="1"/>
  <c r="J35" i="12"/>
  <c r="J34" i="12"/>
  <c r="K34" i="12" s="1"/>
  <c r="M34" i="12" s="1"/>
  <c r="K33" i="12"/>
  <c r="M33" i="12" s="1"/>
  <c r="J33" i="12"/>
  <c r="J32" i="12"/>
  <c r="K32" i="12" s="1"/>
  <c r="M32" i="12" s="1"/>
  <c r="K31" i="12"/>
  <c r="M31" i="12" s="1"/>
  <c r="J31" i="12"/>
  <c r="J30" i="12"/>
  <c r="K30" i="12" s="1"/>
  <c r="M30" i="12" s="1"/>
  <c r="K29" i="12"/>
  <c r="M29" i="12" s="1"/>
  <c r="J29" i="12"/>
  <c r="J28" i="12"/>
  <c r="K28" i="12" s="1"/>
  <c r="M28" i="12" s="1"/>
  <c r="K27" i="12"/>
  <c r="M27" i="12" s="1"/>
  <c r="J27" i="12"/>
  <c r="J26" i="12"/>
  <c r="K26" i="12" s="1"/>
  <c r="M26" i="12" s="1"/>
  <c r="K25" i="12"/>
  <c r="M25" i="12" s="1"/>
  <c r="J25" i="12"/>
  <c r="J24" i="12"/>
  <c r="K24" i="12" s="1"/>
  <c r="M24" i="12" s="1"/>
  <c r="K23" i="12"/>
  <c r="M23" i="12" s="1"/>
  <c r="J23" i="12"/>
  <c r="J22" i="12"/>
  <c r="K22" i="12" s="1"/>
  <c r="M22" i="12" s="1"/>
  <c r="K21" i="12"/>
  <c r="M21" i="12" s="1"/>
  <c r="J21" i="12"/>
  <c r="J20" i="12"/>
  <c r="K20" i="12" s="1"/>
  <c r="M20" i="12" s="1"/>
  <c r="M79" i="12" l="1"/>
  <c r="M81" i="12" l="1"/>
  <c r="M80" i="12" s="1"/>
  <c r="J30" i="11" l="1"/>
  <c r="K30" i="11" s="1"/>
  <c r="M30" i="11" s="1"/>
  <c r="J29" i="11"/>
  <c r="K29" i="11" s="1"/>
  <c r="M29" i="11" s="1"/>
  <c r="J28" i="11"/>
  <c r="K28" i="11" s="1"/>
  <c r="M28" i="11" s="1"/>
  <c r="K27" i="11"/>
  <c r="M27" i="11" s="1"/>
  <c r="J27" i="11"/>
  <c r="J26" i="11"/>
  <c r="K26" i="11" s="1"/>
  <c r="M26" i="11" s="1"/>
  <c r="J25" i="11"/>
  <c r="K25" i="11" s="1"/>
  <c r="M25" i="11" s="1"/>
  <c r="J24" i="11"/>
  <c r="K24" i="11" s="1"/>
  <c r="M24" i="11" s="1"/>
  <c r="K23" i="11"/>
  <c r="M23" i="11" s="1"/>
  <c r="J23" i="11"/>
  <c r="J22" i="11"/>
  <c r="K22" i="11" s="1"/>
  <c r="M22" i="11" s="1"/>
  <c r="J21" i="11"/>
  <c r="K21" i="11" s="1"/>
  <c r="M21" i="11" s="1"/>
  <c r="J20" i="11"/>
  <c r="K20" i="11" s="1"/>
  <c r="M20" i="11" s="1"/>
  <c r="M31" i="11" l="1"/>
  <c r="M33" i="11" l="1"/>
  <c r="M32" i="11"/>
  <c r="J54" i="10" l="1"/>
  <c r="K54" i="10" s="1"/>
  <c r="M54" i="10" s="1"/>
  <c r="K53" i="10"/>
  <c r="M53" i="10" s="1"/>
  <c r="J53" i="10"/>
  <c r="J52" i="10"/>
  <c r="K52" i="10" s="1"/>
  <c r="M52" i="10" s="1"/>
  <c r="K51" i="10"/>
  <c r="M51" i="10" s="1"/>
  <c r="J51" i="10"/>
  <c r="J50" i="10"/>
  <c r="K50" i="10" s="1"/>
  <c r="M50" i="10" s="1"/>
  <c r="K49" i="10"/>
  <c r="M49" i="10" s="1"/>
  <c r="J49" i="10"/>
  <c r="J47" i="10"/>
  <c r="K47" i="10" s="1"/>
  <c r="M47" i="10" s="1"/>
  <c r="K46" i="10"/>
  <c r="M46" i="10" s="1"/>
  <c r="J46" i="10"/>
  <c r="J45" i="10"/>
  <c r="K45" i="10" s="1"/>
  <c r="M45" i="10" s="1"/>
  <c r="K44" i="10"/>
  <c r="M44" i="10" s="1"/>
  <c r="J44" i="10"/>
  <c r="J43" i="10"/>
  <c r="K43" i="10" s="1"/>
  <c r="M43" i="10" s="1"/>
  <c r="K42" i="10"/>
  <c r="M42" i="10" s="1"/>
  <c r="J42" i="10"/>
  <c r="J41" i="10"/>
  <c r="K41" i="10" s="1"/>
  <c r="M41" i="10" s="1"/>
  <c r="K40" i="10"/>
  <c r="M40" i="10" s="1"/>
  <c r="J40" i="10"/>
  <c r="J39" i="10"/>
  <c r="K39" i="10" s="1"/>
  <c r="M39" i="10" s="1"/>
  <c r="K38" i="10"/>
  <c r="M38" i="10" s="1"/>
  <c r="J38" i="10"/>
  <c r="J37" i="10"/>
  <c r="K37" i="10" s="1"/>
  <c r="M37" i="10" s="1"/>
  <c r="K36" i="10"/>
  <c r="M36" i="10" s="1"/>
  <c r="J36" i="10"/>
  <c r="J35" i="10"/>
  <c r="K35" i="10" s="1"/>
  <c r="M35" i="10" s="1"/>
  <c r="K34" i="10"/>
  <c r="M34" i="10" s="1"/>
  <c r="J34" i="10"/>
  <c r="J33" i="10"/>
  <c r="K33" i="10" s="1"/>
  <c r="M33" i="10" s="1"/>
  <c r="K32" i="10"/>
  <c r="M32" i="10" s="1"/>
  <c r="J32" i="10"/>
  <c r="J31" i="10"/>
  <c r="K31" i="10" s="1"/>
  <c r="M31" i="10" s="1"/>
  <c r="K30" i="10"/>
  <c r="M30" i="10" s="1"/>
  <c r="J30" i="10"/>
  <c r="J29" i="10"/>
  <c r="K29" i="10" s="1"/>
  <c r="M29" i="10" s="1"/>
  <c r="K28" i="10"/>
  <c r="M28" i="10" s="1"/>
  <c r="J28" i="10"/>
  <c r="J27" i="10"/>
  <c r="K27" i="10" s="1"/>
  <c r="M27" i="10" s="1"/>
  <c r="K26" i="10"/>
  <c r="M26" i="10" s="1"/>
  <c r="J26" i="10"/>
  <c r="J25" i="10"/>
  <c r="K25" i="10" s="1"/>
  <c r="M25" i="10" s="1"/>
  <c r="K24" i="10"/>
  <c r="M24" i="10" s="1"/>
  <c r="J24" i="10"/>
  <c r="J23" i="10"/>
  <c r="K23" i="10" s="1"/>
  <c r="M23" i="10" s="1"/>
  <c r="K22" i="10"/>
  <c r="M22" i="10" s="1"/>
  <c r="J22" i="10"/>
  <c r="J21" i="10"/>
  <c r="K21" i="10" s="1"/>
  <c r="M21" i="10" s="1"/>
  <c r="K20" i="10"/>
  <c r="M20" i="10" s="1"/>
  <c r="M55" i="10" s="1"/>
  <c r="J20" i="10"/>
  <c r="M57" i="10" l="1"/>
  <c r="M56" i="10" s="1"/>
  <c r="J22" i="9" l="1"/>
  <c r="K22" i="9" s="1"/>
  <c r="M22" i="9" s="1"/>
  <c r="K21" i="9"/>
  <c r="M21" i="9" s="1"/>
  <c r="J21" i="9"/>
  <c r="J20" i="9"/>
  <c r="K20" i="9" s="1"/>
  <c r="M20" i="9" s="1"/>
  <c r="M23" i="9" s="1"/>
  <c r="M25" i="9" l="1"/>
  <c r="M24" i="9"/>
  <c r="J80" i="8" l="1"/>
  <c r="K80" i="8" s="1"/>
  <c r="M80" i="8" s="1"/>
  <c r="K79" i="8"/>
  <c r="M79" i="8" s="1"/>
  <c r="J79" i="8"/>
  <c r="J78" i="8"/>
  <c r="K78" i="8" s="1"/>
  <c r="M78" i="8" s="1"/>
  <c r="K77" i="8"/>
  <c r="M77" i="8" s="1"/>
  <c r="J77" i="8"/>
  <c r="J76" i="8"/>
  <c r="K76" i="8" s="1"/>
  <c r="M76" i="8" s="1"/>
  <c r="K75" i="8"/>
  <c r="M75" i="8" s="1"/>
  <c r="J75" i="8"/>
  <c r="J74" i="8"/>
  <c r="K74" i="8" s="1"/>
  <c r="M74" i="8" s="1"/>
  <c r="K73" i="8"/>
  <c r="M73" i="8" s="1"/>
  <c r="J73" i="8"/>
  <c r="J72" i="8"/>
  <c r="K72" i="8" s="1"/>
  <c r="M72" i="8" s="1"/>
  <c r="K71" i="8"/>
  <c r="M71" i="8" s="1"/>
  <c r="J71" i="8"/>
  <c r="J70" i="8"/>
  <c r="K70" i="8" s="1"/>
  <c r="M70" i="8" s="1"/>
  <c r="K69" i="8"/>
  <c r="M69" i="8" s="1"/>
  <c r="J69" i="8"/>
  <c r="J68" i="8"/>
  <c r="K68" i="8" s="1"/>
  <c r="M68" i="8" s="1"/>
  <c r="K67" i="8"/>
  <c r="M67" i="8" s="1"/>
  <c r="J67" i="8"/>
  <c r="J66" i="8"/>
  <c r="K66" i="8" s="1"/>
  <c r="M66" i="8" s="1"/>
  <c r="K65" i="8"/>
  <c r="M65" i="8" s="1"/>
  <c r="J65" i="8"/>
  <c r="J64" i="8"/>
  <c r="K64" i="8" s="1"/>
  <c r="M64" i="8" s="1"/>
  <c r="K63" i="8"/>
  <c r="M63" i="8" s="1"/>
  <c r="J63" i="8"/>
  <c r="J62" i="8"/>
  <c r="K62" i="8" s="1"/>
  <c r="M62" i="8" s="1"/>
  <c r="K61" i="8"/>
  <c r="M61" i="8" s="1"/>
  <c r="J61" i="8"/>
  <c r="J60" i="8"/>
  <c r="K60" i="8" s="1"/>
  <c r="M60" i="8" s="1"/>
  <c r="K59" i="8"/>
  <c r="M59" i="8" s="1"/>
  <c r="J59" i="8"/>
  <c r="J58" i="8"/>
  <c r="K58" i="8" s="1"/>
  <c r="M58" i="8" s="1"/>
  <c r="K57" i="8"/>
  <c r="M57" i="8" s="1"/>
  <c r="J57" i="8"/>
  <c r="J55" i="8"/>
  <c r="K55" i="8" s="1"/>
  <c r="M55" i="8" s="1"/>
  <c r="K54" i="8"/>
  <c r="M54" i="8" s="1"/>
  <c r="J54" i="8"/>
  <c r="J53" i="8"/>
  <c r="K53" i="8" s="1"/>
  <c r="M53" i="8" s="1"/>
  <c r="K52" i="8"/>
  <c r="M52" i="8" s="1"/>
  <c r="J52" i="8"/>
  <c r="J51" i="8"/>
  <c r="K51" i="8" s="1"/>
  <c r="M51" i="8" s="1"/>
  <c r="K50" i="8"/>
  <c r="M50" i="8" s="1"/>
  <c r="J50" i="8"/>
  <c r="J49" i="8"/>
  <c r="K49" i="8" s="1"/>
  <c r="M49" i="8" s="1"/>
  <c r="K48" i="8"/>
  <c r="M48" i="8" s="1"/>
  <c r="J48" i="8"/>
  <c r="J47" i="8"/>
  <c r="K47" i="8" s="1"/>
  <c r="M47" i="8" s="1"/>
  <c r="K46" i="8"/>
  <c r="M46" i="8" s="1"/>
  <c r="J46" i="8"/>
  <c r="J45" i="8"/>
  <c r="K45" i="8" s="1"/>
  <c r="M45" i="8" s="1"/>
  <c r="K44" i="8"/>
  <c r="M44" i="8" s="1"/>
  <c r="J44" i="8"/>
  <c r="J43" i="8"/>
  <c r="K43" i="8" s="1"/>
  <c r="M43" i="8" s="1"/>
  <c r="K41" i="8"/>
  <c r="M41" i="8" s="1"/>
  <c r="J41" i="8"/>
  <c r="J40" i="8"/>
  <c r="K40" i="8" s="1"/>
  <c r="M40" i="8" s="1"/>
  <c r="K39" i="8"/>
  <c r="M39" i="8" s="1"/>
  <c r="J39" i="8"/>
  <c r="J38" i="8"/>
  <c r="K38" i="8" s="1"/>
  <c r="M38" i="8" s="1"/>
  <c r="K37" i="8"/>
  <c r="M37" i="8" s="1"/>
  <c r="J37" i="8"/>
  <c r="J36" i="8"/>
  <c r="K36" i="8" s="1"/>
  <c r="M36" i="8" s="1"/>
  <c r="K35" i="8"/>
  <c r="M35" i="8" s="1"/>
  <c r="J35" i="8"/>
  <c r="J34" i="8"/>
  <c r="K34" i="8" s="1"/>
  <c r="M34" i="8" s="1"/>
  <c r="K33" i="8"/>
  <c r="M33" i="8" s="1"/>
  <c r="J33" i="8"/>
  <c r="J32" i="8"/>
  <c r="K32" i="8" s="1"/>
  <c r="M32" i="8" s="1"/>
  <c r="K31" i="8"/>
  <c r="M31" i="8" s="1"/>
  <c r="J31" i="8"/>
  <c r="J30" i="8"/>
  <c r="K30" i="8" s="1"/>
  <c r="M30" i="8" s="1"/>
  <c r="K29" i="8"/>
  <c r="M29" i="8" s="1"/>
  <c r="J29" i="8"/>
  <c r="J28" i="8"/>
  <c r="K28" i="8" s="1"/>
  <c r="M28" i="8" s="1"/>
  <c r="K27" i="8"/>
  <c r="M27" i="8" s="1"/>
  <c r="J27" i="8"/>
  <c r="J26" i="8"/>
  <c r="K26" i="8" s="1"/>
  <c r="M26" i="8" s="1"/>
  <c r="K25" i="8"/>
  <c r="M25" i="8" s="1"/>
  <c r="J25" i="8"/>
  <c r="J24" i="8"/>
  <c r="K24" i="8" s="1"/>
  <c r="M24" i="8" s="1"/>
  <c r="K22" i="8"/>
  <c r="M22" i="8" s="1"/>
  <c r="J22" i="8"/>
  <c r="J21" i="8"/>
  <c r="K21" i="8" s="1"/>
  <c r="M21" i="8" s="1"/>
  <c r="K20" i="8"/>
  <c r="M20" i="8" s="1"/>
  <c r="J20" i="8"/>
  <c r="J19" i="8"/>
  <c r="K19" i="8" s="1"/>
  <c r="M19" i="8" s="1"/>
  <c r="M81" i="8" s="1"/>
  <c r="M83" i="8" l="1"/>
  <c r="M82" i="8"/>
  <c r="J34" i="7" l="1"/>
  <c r="K34" i="7" s="1"/>
  <c r="M34" i="7" s="1"/>
  <c r="K33" i="7"/>
  <c r="M33" i="7" s="1"/>
  <c r="J33" i="7"/>
  <c r="J32" i="7"/>
  <c r="K32" i="7" s="1"/>
  <c r="M32" i="7" s="1"/>
  <c r="J31" i="7"/>
  <c r="K31" i="7" s="1"/>
  <c r="M31" i="7" s="1"/>
  <c r="J30" i="7"/>
  <c r="K30" i="7" s="1"/>
  <c r="M30" i="7" s="1"/>
  <c r="K29" i="7"/>
  <c r="M29" i="7" s="1"/>
  <c r="J29" i="7"/>
  <c r="J28" i="7"/>
  <c r="K28" i="7" s="1"/>
  <c r="M28" i="7" s="1"/>
  <c r="J27" i="7"/>
  <c r="K27" i="7" s="1"/>
  <c r="M27" i="7" s="1"/>
  <c r="J26" i="7"/>
  <c r="K26" i="7" s="1"/>
  <c r="M26" i="7" s="1"/>
  <c r="K25" i="7"/>
  <c r="M25" i="7" s="1"/>
  <c r="J25" i="7"/>
  <c r="J24" i="7"/>
  <c r="K24" i="7" s="1"/>
  <c r="M24" i="7" s="1"/>
  <c r="J23" i="7"/>
  <c r="K23" i="7" s="1"/>
  <c r="M23" i="7" s="1"/>
  <c r="J22" i="7"/>
  <c r="K22" i="7" s="1"/>
  <c r="M22" i="7" s="1"/>
  <c r="K21" i="7"/>
  <c r="M21" i="7" s="1"/>
  <c r="J21" i="7"/>
  <c r="J20" i="7"/>
  <c r="K20" i="7" s="1"/>
  <c r="M20" i="7" s="1"/>
  <c r="J19" i="7"/>
  <c r="K19" i="7" s="1"/>
  <c r="M19" i="7" s="1"/>
  <c r="M35" i="7" s="1"/>
  <c r="M37" i="7" l="1"/>
  <c r="M36" i="7" s="1"/>
  <c r="M155" i="6" l="1"/>
  <c r="K155" i="6"/>
  <c r="J155" i="6"/>
  <c r="K154" i="6"/>
  <c r="M154" i="6" s="1"/>
  <c r="J154" i="6"/>
  <c r="J153" i="6"/>
  <c r="K153" i="6" s="1"/>
  <c r="M153" i="6" s="1"/>
  <c r="J152" i="6"/>
  <c r="K152" i="6" s="1"/>
  <c r="M152" i="6" s="1"/>
  <c r="M151" i="6"/>
  <c r="K151" i="6"/>
  <c r="J151" i="6"/>
  <c r="K150" i="6"/>
  <c r="M150" i="6" s="1"/>
  <c r="J150" i="6"/>
  <c r="J149" i="6"/>
  <c r="K149" i="6" s="1"/>
  <c r="M149" i="6" s="1"/>
  <c r="J148" i="6"/>
  <c r="K148" i="6" s="1"/>
  <c r="M148" i="6" s="1"/>
  <c r="M147" i="6"/>
  <c r="K147" i="6"/>
  <c r="J147" i="6"/>
  <c r="K146" i="6"/>
  <c r="M146" i="6" s="1"/>
  <c r="J146" i="6"/>
  <c r="J145" i="6"/>
  <c r="K145" i="6" s="1"/>
  <c r="M145" i="6" s="1"/>
  <c r="J144" i="6"/>
  <c r="K144" i="6" s="1"/>
  <c r="M144" i="6" s="1"/>
  <c r="M143" i="6"/>
  <c r="K143" i="6"/>
  <c r="J143" i="6"/>
  <c r="K142" i="6"/>
  <c r="M142" i="6" s="1"/>
  <c r="J142" i="6"/>
  <c r="J141" i="6"/>
  <c r="K141" i="6" s="1"/>
  <c r="M141" i="6" s="1"/>
  <c r="J140" i="6"/>
  <c r="K140" i="6" s="1"/>
  <c r="M140" i="6" s="1"/>
  <c r="M139" i="6"/>
  <c r="K139" i="6"/>
  <c r="J139" i="6"/>
  <c r="K138" i="6"/>
  <c r="M138" i="6" s="1"/>
  <c r="J138" i="6"/>
  <c r="J137" i="6"/>
  <c r="K137" i="6" s="1"/>
  <c r="M137" i="6" s="1"/>
  <c r="J136" i="6"/>
  <c r="K136" i="6" s="1"/>
  <c r="M136" i="6" s="1"/>
  <c r="M135" i="6"/>
  <c r="K135" i="6"/>
  <c r="J135" i="6"/>
  <c r="K134" i="6"/>
  <c r="M134" i="6" s="1"/>
  <c r="J134" i="6"/>
  <c r="J133" i="6"/>
  <c r="K133" i="6" s="1"/>
  <c r="M133" i="6" s="1"/>
  <c r="J132" i="6"/>
  <c r="K132" i="6" s="1"/>
  <c r="M132" i="6" s="1"/>
  <c r="M131" i="6"/>
  <c r="K131" i="6"/>
  <c r="J131" i="6"/>
  <c r="K130" i="6"/>
  <c r="M130" i="6" s="1"/>
  <c r="J130" i="6"/>
  <c r="J129" i="6"/>
  <c r="K129" i="6" s="1"/>
  <c r="M129" i="6" s="1"/>
  <c r="J128" i="6"/>
  <c r="K128" i="6" s="1"/>
  <c r="M128" i="6" s="1"/>
  <c r="M127" i="6"/>
  <c r="K127" i="6"/>
  <c r="J127" i="6"/>
  <c r="K126" i="6"/>
  <c r="M126" i="6" s="1"/>
  <c r="J126" i="6"/>
  <c r="J125" i="6"/>
  <c r="K125" i="6" s="1"/>
  <c r="M125" i="6" s="1"/>
  <c r="J124" i="6"/>
  <c r="K124" i="6" s="1"/>
  <c r="M124" i="6" s="1"/>
  <c r="M123" i="6"/>
  <c r="K123" i="6"/>
  <c r="J123" i="6"/>
  <c r="K122" i="6"/>
  <c r="M122" i="6" s="1"/>
  <c r="J122" i="6"/>
  <c r="J121" i="6"/>
  <c r="K121" i="6" s="1"/>
  <c r="M121" i="6" s="1"/>
  <c r="J120" i="6"/>
  <c r="K120" i="6" s="1"/>
  <c r="M120" i="6" s="1"/>
  <c r="M119" i="6"/>
  <c r="K119" i="6"/>
  <c r="J119" i="6"/>
  <c r="K118" i="6"/>
  <c r="M118" i="6" s="1"/>
  <c r="J118" i="6"/>
  <c r="J116" i="6"/>
  <c r="K116" i="6" s="1"/>
  <c r="M116" i="6" s="1"/>
  <c r="J115" i="6"/>
  <c r="K115" i="6" s="1"/>
  <c r="M115" i="6" s="1"/>
  <c r="M114" i="6"/>
  <c r="K114" i="6"/>
  <c r="J114" i="6"/>
  <c r="K113" i="6"/>
  <c r="M113" i="6" s="1"/>
  <c r="J113" i="6"/>
  <c r="J112" i="6"/>
  <c r="K112" i="6" s="1"/>
  <c r="M112" i="6" s="1"/>
  <c r="J111" i="6"/>
  <c r="K111" i="6" s="1"/>
  <c r="M111" i="6" s="1"/>
  <c r="M110" i="6"/>
  <c r="K110" i="6"/>
  <c r="J110" i="6"/>
  <c r="K109" i="6"/>
  <c r="M109" i="6" s="1"/>
  <c r="J109" i="6"/>
  <c r="J108" i="6"/>
  <c r="K108" i="6" s="1"/>
  <c r="M108" i="6" s="1"/>
  <c r="J107" i="6"/>
  <c r="K107" i="6" s="1"/>
  <c r="M107" i="6" s="1"/>
  <c r="M106" i="6"/>
  <c r="K106" i="6"/>
  <c r="J106" i="6"/>
  <c r="K105" i="6"/>
  <c r="M105" i="6" s="1"/>
  <c r="J105" i="6"/>
  <c r="J104" i="6"/>
  <c r="K104" i="6" s="1"/>
  <c r="M104" i="6" s="1"/>
  <c r="J103" i="6"/>
  <c r="K103" i="6" s="1"/>
  <c r="M103" i="6" s="1"/>
  <c r="J102" i="6"/>
  <c r="K102" i="6" s="1"/>
  <c r="M102" i="6" s="1"/>
  <c r="K101" i="6"/>
  <c r="M101" i="6" s="1"/>
  <c r="J101" i="6"/>
  <c r="J100" i="6"/>
  <c r="K100" i="6" s="1"/>
  <c r="M100" i="6" s="1"/>
  <c r="J99" i="6"/>
  <c r="K99" i="6" s="1"/>
  <c r="M99" i="6" s="1"/>
  <c r="J98" i="6"/>
  <c r="K98" i="6" s="1"/>
  <c r="M98" i="6" s="1"/>
  <c r="K97" i="6"/>
  <c r="M97" i="6" s="1"/>
  <c r="J97" i="6"/>
  <c r="J96" i="6"/>
  <c r="K96" i="6" s="1"/>
  <c r="M96" i="6" s="1"/>
  <c r="J95" i="6"/>
  <c r="K95" i="6" s="1"/>
  <c r="M95" i="6" s="1"/>
  <c r="J94" i="6"/>
  <c r="K94" i="6" s="1"/>
  <c r="M94" i="6" s="1"/>
  <c r="K93" i="6"/>
  <c r="M93" i="6" s="1"/>
  <c r="J93" i="6"/>
  <c r="J92" i="6"/>
  <c r="K92" i="6" s="1"/>
  <c r="M92" i="6" s="1"/>
  <c r="J91" i="6"/>
  <c r="K91" i="6" s="1"/>
  <c r="M91" i="6" s="1"/>
  <c r="J90" i="6"/>
  <c r="K90" i="6" s="1"/>
  <c r="M90" i="6" s="1"/>
  <c r="K89" i="6"/>
  <c r="M89" i="6" s="1"/>
  <c r="J89" i="6"/>
  <c r="J88" i="6"/>
  <c r="K88" i="6" s="1"/>
  <c r="M88" i="6" s="1"/>
  <c r="J87" i="6"/>
  <c r="K87" i="6" s="1"/>
  <c r="M87" i="6" s="1"/>
  <c r="J86" i="6"/>
  <c r="K86" i="6" s="1"/>
  <c r="M86" i="6" s="1"/>
  <c r="K85" i="6"/>
  <c r="M85" i="6" s="1"/>
  <c r="J85" i="6"/>
  <c r="J84" i="6"/>
  <c r="K84" i="6" s="1"/>
  <c r="M84" i="6" s="1"/>
  <c r="J83" i="6"/>
  <c r="K83" i="6" s="1"/>
  <c r="M83" i="6" s="1"/>
  <c r="J82" i="6"/>
  <c r="K82" i="6" s="1"/>
  <c r="M82" i="6" s="1"/>
  <c r="K81" i="6"/>
  <c r="M81" i="6" s="1"/>
  <c r="J81" i="6"/>
  <c r="J80" i="6"/>
  <c r="K80" i="6" s="1"/>
  <c r="M80" i="6" s="1"/>
  <c r="J79" i="6"/>
  <c r="K79" i="6" s="1"/>
  <c r="M79" i="6" s="1"/>
  <c r="J78" i="6"/>
  <c r="K78" i="6" s="1"/>
  <c r="M78" i="6" s="1"/>
  <c r="K77" i="6"/>
  <c r="M77" i="6" s="1"/>
  <c r="J77" i="6"/>
  <c r="J76" i="6"/>
  <c r="K76" i="6" s="1"/>
  <c r="M76" i="6" s="1"/>
  <c r="J75" i="6"/>
  <c r="K75" i="6" s="1"/>
  <c r="M75" i="6" s="1"/>
  <c r="J74" i="6"/>
  <c r="K74" i="6" s="1"/>
  <c r="M74" i="6" s="1"/>
  <c r="K73" i="6"/>
  <c r="M73" i="6" s="1"/>
  <c r="J73" i="6"/>
  <c r="J72" i="6"/>
  <c r="K72" i="6" s="1"/>
  <c r="M72" i="6" s="1"/>
  <c r="J71" i="6"/>
  <c r="K71" i="6" s="1"/>
  <c r="M71" i="6" s="1"/>
  <c r="J70" i="6"/>
  <c r="K70" i="6" s="1"/>
  <c r="M70" i="6" s="1"/>
  <c r="K69" i="6"/>
  <c r="M69" i="6" s="1"/>
  <c r="J69" i="6"/>
  <c r="J68" i="6"/>
  <c r="K68" i="6" s="1"/>
  <c r="M68" i="6" s="1"/>
  <c r="J67" i="6"/>
  <c r="K67" i="6" s="1"/>
  <c r="M67" i="6" s="1"/>
  <c r="J66" i="6"/>
  <c r="K66" i="6" s="1"/>
  <c r="M66" i="6" s="1"/>
  <c r="K65" i="6"/>
  <c r="M65" i="6" s="1"/>
  <c r="J65" i="6"/>
  <c r="J64" i="6"/>
  <c r="K64" i="6" s="1"/>
  <c r="M64" i="6" s="1"/>
  <c r="J63" i="6"/>
  <c r="K63" i="6" s="1"/>
  <c r="M63" i="6" s="1"/>
  <c r="J62" i="6"/>
  <c r="K62" i="6" s="1"/>
  <c r="M62" i="6" s="1"/>
  <c r="K61" i="6"/>
  <c r="M61" i="6" s="1"/>
  <c r="J61" i="6"/>
  <c r="J60" i="6"/>
  <c r="K60" i="6" s="1"/>
  <c r="M60" i="6" s="1"/>
  <c r="J59" i="6"/>
  <c r="K59" i="6" s="1"/>
  <c r="M59" i="6" s="1"/>
  <c r="J58" i="6"/>
  <c r="K58" i="6" s="1"/>
  <c r="M58" i="6" s="1"/>
  <c r="K57" i="6"/>
  <c r="M57" i="6" s="1"/>
  <c r="J57" i="6"/>
  <c r="J56" i="6"/>
  <c r="K56" i="6" s="1"/>
  <c r="M56" i="6" s="1"/>
  <c r="J55" i="6"/>
  <c r="K55" i="6" s="1"/>
  <c r="M55" i="6" s="1"/>
  <c r="J54" i="6"/>
  <c r="K54" i="6" s="1"/>
  <c r="M54" i="6" s="1"/>
  <c r="K53" i="6"/>
  <c r="M53" i="6" s="1"/>
  <c r="J53" i="6"/>
  <c r="J52" i="6"/>
  <c r="K52" i="6" s="1"/>
  <c r="M52" i="6" s="1"/>
  <c r="J51" i="6"/>
  <c r="K51" i="6" s="1"/>
  <c r="M51" i="6" s="1"/>
  <c r="J50" i="6"/>
  <c r="K50" i="6" s="1"/>
  <c r="M50" i="6" s="1"/>
  <c r="K49" i="6"/>
  <c r="M49" i="6" s="1"/>
  <c r="J49" i="6"/>
  <c r="J48" i="6"/>
  <c r="K48" i="6" s="1"/>
  <c r="M48" i="6" s="1"/>
  <c r="J47" i="6"/>
  <c r="K47" i="6" s="1"/>
  <c r="M47" i="6" s="1"/>
  <c r="J46" i="6"/>
  <c r="K46" i="6" s="1"/>
  <c r="M46" i="6" s="1"/>
  <c r="K45" i="6"/>
  <c r="M45" i="6" s="1"/>
  <c r="J45" i="6"/>
  <c r="J44" i="6"/>
  <c r="K44" i="6" s="1"/>
  <c r="M44" i="6" s="1"/>
  <c r="J43" i="6"/>
  <c r="K43" i="6" s="1"/>
  <c r="M43" i="6" s="1"/>
  <c r="J42" i="6"/>
  <c r="K42" i="6" s="1"/>
  <c r="M42" i="6" s="1"/>
  <c r="K41" i="6"/>
  <c r="M41" i="6" s="1"/>
  <c r="J41" i="6"/>
  <c r="J40" i="6"/>
  <c r="K40" i="6" s="1"/>
  <c r="M40" i="6" s="1"/>
  <c r="J39" i="6"/>
  <c r="K39" i="6" s="1"/>
  <c r="M39" i="6" s="1"/>
  <c r="J38" i="6"/>
  <c r="K38" i="6" s="1"/>
  <c r="M38" i="6" s="1"/>
  <c r="K37" i="6"/>
  <c r="M37" i="6" s="1"/>
  <c r="J37" i="6"/>
  <c r="J36" i="6"/>
  <c r="K36" i="6" s="1"/>
  <c r="M36" i="6" s="1"/>
  <c r="J35" i="6"/>
  <c r="K35" i="6" s="1"/>
  <c r="M35" i="6" s="1"/>
  <c r="J34" i="6"/>
  <c r="K34" i="6" s="1"/>
  <c r="M34" i="6" s="1"/>
  <c r="K33" i="6"/>
  <c r="M33" i="6" s="1"/>
  <c r="J33" i="6"/>
  <c r="J32" i="6"/>
  <c r="K32" i="6" s="1"/>
  <c r="M32" i="6" s="1"/>
  <c r="K31" i="6"/>
  <c r="M31" i="6" s="1"/>
  <c r="J31" i="6"/>
  <c r="J30" i="6"/>
  <c r="K30" i="6" s="1"/>
  <c r="M30" i="6" s="1"/>
  <c r="K29" i="6"/>
  <c r="M29" i="6" s="1"/>
  <c r="J29" i="6"/>
  <c r="J28" i="6"/>
  <c r="K28" i="6" s="1"/>
  <c r="M28" i="6" s="1"/>
  <c r="K27" i="6"/>
  <c r="M27" i="6" s="1"/>
  <c r="J27" i="6"/>
  <c r="J26" i="6"/>
  <c r="K26" i="6" s="1"/>
  <c r="M26" i="6" s="1"/>
  <c r="K25" i="6"/>
  <c r="M25" i="6" s="1"/>
  <c r="J25" i="6"/>
  <c r="J24" i="6"/>
  <c r="K24" i="6" s="1"/>
  <c r="M24" i="6" s="1"/>
  <c r="K23" i="6"/>
  <c r="M23" i="6" s="1"/>
  <c r="J23" i="6"/>
  <c r="J22" i="6"/>
  <c r="K22" i="6" s="1"/>
  <c r="M22" i="6" s="1"/>
  <c r="K21" i="6"/>
  <c r="M21" i="6" s="1"/>
  <c r="J21" i="6"/>
  <c r="J20" i="6"/>
  <c r="K20" i="6" s="1"/>
  <c r="M20" i="6" s="1"/>
  <c r="J19" i="6"/>
  <c r="K19" i="6" s="1"/>
  <c r="M19" i="6" s="1"/>
  <c r="M156" i="6" l="1"/>
  <c r="M158" i="6" l="1"/>
  <c r="M157" i="6" s="1"/>
  <c r="P115" i="5" l="1"/>
  <c r="O115" i="5"/>
  <c r="L115" i="5"/>
  <c r="K115" i="5"/>
  <c r="P114" i="5"/>
  <c r="O114" i="5"/>
  <c r="L114" i="5"/>
  <c r="K114" i="5"/>
  <c r="P113" i="5"/>
  <c r="O113" i="5"/>
  <c r="L113" i="5"/>
  <c r="K113" i="5"/>
  <c r="P112" i="5"/>
  <c r="O112" i="5"/>
  <c r="L112" i="5"/>
  <c r="K112" i="5"/>
  <c r="P110" i="5"/>
  <c r="O110" i="5"/>
  <c r="L110" i="5"/>
  <c r="K110" i="5"/>
  <c r="P109" i="5"/>
  <c r="O109" i="5"/>
  <c r="L109" i="5"/>
  <c r="K109" i="5"/>
  <c r="P108" i="5"/>
  <c r="O108" i="5"/>
  <c r="L108" i="5"/>
  <c r="K108" i="5"/>
  <c r="P107" i="5"/>
  <c r="O107" i="5"/>
  <c r="L107" i="5"/>
  <c r="K107" i="5"/>
  <c r="P105" i="5"/>
  <c r="O105" i="5"/>
  <c r="L105" i="5"/>
  <c r="K105" i="5"/>
  <c r="P103" i="5"/>
  <c r="O103" i="5"/>
  <c r="L103" i="5"/>
  <c r="K103" i="5"/>
  <c r="P102" i="5"/>
  <c r="O102" i="5"/>
  <c r="L102" i="5"/>
  <c r="K102" i="5"/>
  <c r="P101" i="5"/>
  <c r="O101" i="5"/>
  <c r="L101" i="5"/>
  <c r="K101" i="5"/>
  <c r="P100" i="5"/>
  <c r="O100" i="5"/>
  <c r="L100" i="5"/>
  <c r="K100" i="5"/>
  <c r="P99" i="5"/>
  <c r="O99" i="5"/>
  <c r="L99" i="5"/>
  <c r="K99" i="5"/>
  <c r="P98" i="5"/>
  <c r="O98" i="5"/>
  <c r="L98" i="5"/>
  <c r="K98" i="5"/>
  <c r="P97" i="5"/>
  <c r="O97" i="5"/>
  <c r="L97" i="5"/>
  <c r="K97" i="5"/>
  <c r="P96" i="5"/>
  <c r="O96" i="5"/>
  <c r="L96" i="5"/>
  <c r="K96" i="5"/>
  <c r="P95" i="5"/>
  <c r="O95" i="5"/>
  <c r="L95" i="5"/>
  <c r="K95" i="5"/>
  <c r="P94" i="5"/>
  <c r="O94" i="5"/>
  <c r="L94" i="5"/>
  <c r="K94" i="5"/>
  <c r="P93" i="5"/>
  <c r="O93" i="5"/>
  <c r="L93" i="5"/>
  <c r="K93" i="5"/>
  <c r="P92" i="5"/>
  <c r="O92" i="5"/>
  <c r="L92" i="5"/>
  <c r="K92" i="5"/>
  <c r="P91" i="5"/>
  <c r="O91" i="5"/>
  <c r="L91" i="5"/>
  <c r="K91" i="5"/>
  <c r="P90" i="5"/>
  <c r="O90" i="5"/>
  <c r="L90" i="5"/>
  <c r="K90" i="5"/>
  <c r="P89" i="5"/>
  <c r="O89" i="5"/>
  <c r="L89" i="5"/>
  <c r="K89" i="5"/>
  <c r="P88" i="5"/>
  <c r="O88" i="5"/>
  <c r="L88" i="5"/>
  <c r="K88" i="5"/>
  <c r="P87" i="5"/>
  <c r="O87" i="5"/>
  <c r="L87" i="5"/>
  <c r="K87" i="5"/>
  <c r="P86" i="5"/>
  <c r="O86" i="5"/>
  <c r="L86" i="5"/>
  <c r="K86" i="5"/>
  <c r="P85" i="5"/>
  <c r="O85" i="5"/>
  <c r="L85" i="5"/>
  <c r="K85" i="5"/>
  <c r="P84" i="5"/>
  <c r="O84" i="5"/>
  <c r="L84" i="5"/>
  <c r="K84" i="5"/>
  <c r="P83" i="5"/>
  <c r="O83" i="5"/>
  <c r="L83" i="5"/>
  <c r="K83" i="5"/>
  <c r="P82" i="5"/>
  <c r="O82" i="5"/>
  <c r="L82" i="5"/>
  <c r="K82" i="5"/>
  <c r="P81" i="5"/>
  <c r="O81" i="5"/>
  <c r="L81" i="5"/>
  <c r="K81" i="5"/>
  <c r="P80" i="5"/>
  <c r="O80" i="5"/>
  <c r="L80" i="5"/>
  <c r="K80" i="5"/>
  <c r="P79" i="5"/>
  <c r="O79" i="5"/>
  <c r="L79" i="5"/>
  <c r="K79" i="5"/>
  <c r="P78" i="5"/>
  <c r="O78" i="5"/>
  <c r="L78" i="5"/>
  <c r="K78" i="5"/>
  <c r="P77" i="5"/>
  <c r="O77" i="5"/>
  <c r="L77" i="5"/>
  <c r="K77" i="5"/>
  <c r="P76" i="5"/>
  <c r="O76" i="5"/>
  <c r="L76" i="5"/>
  <c r="K76" i="5"/>
  <c r="P75" i="5"/>
  <c r="O75" i="5"/>
  <c r="L75" i="5"/>
  <c r="K75" i="5"/>
  <c r="P74" i="5"/>
  <c r="O74" i="5"/>
  <c r="L74" i="5"/>
  <c r="K74" i="5"/>
  <c r="P72" i="5"/>
  <c r="O72" i="5"/>
  <c r="L72" i="5"/>
  <c r="K72" i="5"/>
  <c r="P71" i="5"/>
  <c r="O71" i="5"/>
  <c r="L71" i="5"/>
  <c r="K71" i="5"/>
  <c r="P70" i="5"/>
  <c r="O70" i="5"/>
  <c r="L70" i="5"/>
  <c r="K70" i="5"/>
  <c r="P69" i="5"/>
  <c r="O69" i="5"/>
  <c r="L69" i="5"/>
  <c r="K69" i="5"/>
  <c r="P68" i="5"/>
  <c r="O68" i="5"/>
  <c r="L68" i="5"/>
  <c r="K68" i="5"/>
  <c r="P67" i="5"/>
  <c r="O67" i="5"/>
  <c r="L67" i="5"/>
  <c r="K67" i="5"/>
  <c r="P66" i="5"/>
  <c r="O66" i="5"/>
  <c r="L66" i="5"/>
  <c r="K66" i="5"/>
  <c r="P65" i="5"/>
  <c r="O65" i="5"/>
  <c r="L65" i="5"/>
  <c r="K65" i="5"/>
  <c r="P64" i="5"/>
  <c r="O64" i="5"/>
  <c r="L64" i="5"/>
  <c r="K64" i="5"/>
  <c r="P63" i="5"/>
  <c r="O63" i="5"/>
  <c r="L63" i="5"/>
  <c r="K63" i="5"/>
  <c r="P62" i="5"/>
  <c r="O62" i="5"/>
  <c r="L62" i="5"/>
  <c r="K62" i="5"/>
  <c r="P61" i="5"/>
  <c r="O61" i="5"/>
  <c r="L61" i="5"/>
  <c r="K61" i="5"/>
  <c r="P60" i="5"/>
  <c r="O60" i="5"/>
  <c r="L60" i="5"/>
  <c r="K60" i="5"/>
  <c r="P59" i="5"/>
  <c r="O59" i="5"/>
  <c r="L59" i="5"/>
  <c r="K59" i="5"/>
  <c r="P58" i="5"/>
  <c r="O58" i="5"/>
  <c r="L58" i="5"/>
  <c r="K58" i="5"/>
  <c r="P57" i="5"/>
  <c r="O57" i="5"/>
  <c r="L57" i="5"/>
  <c r="K57" i="5"/>
  <c r="P56" i="5"/>
  <c r="O56" i="5"/>
  <c r="L56" i="5"/>
  <c r="K56" i="5"/>
  <c r="P55" i="5"/>
  <c r="O55" i="5"/>
  <c r="L55" i="5"/>
  <c r="K55" i="5"/>
  <c r="P54" i="5"/>
  <c r="O54" i="5"/>
  <c r="L54" i="5"/>
  <c r="K54" i="5"/>
  <c r="P53" i="5"/>
  <c r="O53" i="5"/>
  <c r="L53" i="5"/>
  <c r="K53" i="5"/>
  <c r="P52" i="5"/>
  <c r="O52" i="5"/>
  <c r="L52" i="5"/>
  <c r="K52" i="5"/>
  <c r="P51" i="5"/>
  <c r="O51" i="5"/>
  <c r="L51" i="5"/>
  <c r="K51" i="5"/>
  <c r="P50" i="5"/>
  <c r="O50" i="5"/>
  <c r="L50" i="5"/>
  <c r="K50" i="5"/>
  <c r="P49" i="5"/>
  <c r="O49" i="5"/>
  <c r="L49" i="5"/>
  <c r="K49" i="5"/>
  <c r="P48" i="5"/>
  <c r="O48" i="5"/>
  <c r="L48" i="5"/>
  <c r="K48" i="5"/>
  <c r="P47" i="5"/>
  <c r="O47" i="5"/>
  <c r="L47" i="5"/>
  <c r="K47" i="5"/>
  <c r="P46" i="5"/>
  <c r="O46" i="5"/>
  <c r="L46" i="5"/>
  <c r="K46" i="5"/>
  <c r="P45" i="5"/>
  <c r="O45" i="5"/>
  <c r="L45" i="5"/>
  <c r="K45" i="5"/>
  <c r="P44" i="5"/>
  <c r="O44" i="5"/>
  <c r="L44" i="5"/>
  <c r="K44" i="5"/>
  <c r="P43" i="5"/>
  <c r="O43" i="5"/>
  <c r="L43" i="5"/>
  <c r="K43" i="5"/>
  <c r="P42" i="5"/>
  <c r="O42" i="5"/>
  <c r="L42" i="5"/>
  <c r="K42" i="5"/>
  <c r="P41" i="5"/>
  <c r="O41" i="5"/>
  <c r="L41" i="5"/>
  <c r="K41" i="5"/>
  <c r="P40" i="5"/>
  <c r="O40" i="5"/>
  <c r="L40" i="5"/>
  <c r="K40" i="5"/>
  <c r="P39" i="5"/>
  <c r="O39" i="5"/>
  <c r="L39" i="5"/>
  <c r="K39" i="5"/>
  <c r="P38" i="5"/>
  <c r="O38" i="5"/>
  <c r="L38" i="5"/>
  <c r="K38" i="5"/>
  <c r="P37" i="5"/>
  <c r="O37" i="5"/>
  <c r="L37" i="5"/>
  <c r="K37" i="5"/>
  <c r="P36" i="5"/>
  <c r="O36" i="5"/>
  <c r="L36" i="5"/>
  <c r="K36" i="5"/>
  <c r="P35" i="5"/>
  <c r="O35" i="5"/>
  <c r="L35" i="5"/>
  <c r="K35" i="5"/>
  <c r="P34" i="5"/>
  <c r="O34" i="5"/>
  <c r="L34" i="5"/>
  <c r="K34" i="5"/>
  <c r="P33" i="5"/>
  <c r="O33" i="5"/>
  <c r="L33" i="5"/>
  <c r="K33" i="5"/>
  <c r="P32" i="5"/>
  <c r="O32" i="5"/>
  <c r="L32" i="5"/>
  <c r="K32" i="5"/>
  <c r="P31" i="5"/>
  <c r="O31" i="5"/>
  <c r="L31" i="5"/>
  <c r="K31" i="5"/>
  <c r="P30" i="5"/>
  <c r="O30" i="5"/>
  <c r="L30" i="5"/>
  <c r="K30" i="5"/>
  <c r="P29" i="5"/>
  <c r="O29" i="5"/>
  <c r="L29" i="5"/>
  <c r="K29" i="5"/>
  <c r="P28" i="5"/>
  <c r="O28" i="5"/>
  <c r="L28" i="5"/>
  <c r="K28" i="5"/>
  <c r="P27" i="5"/>
  <c r="O27" i="5"/>
  <c r="L27" i="5"/>
  <c r="K27" i="5"/>
  <c r="P26" i="5"/>
  <c r="O26" i="5"/>
  <c r="L26" i="5"/>
  <c r="K26" i="5"/>
  <c r="P25" i="5"/>
  <c r="O25" i="5"/>
  <c r="L25" i="5"/>
  <c r="K25" i="5"/>
  <c r="P24" i="5"/>
  <c r="O24" i="5"/>
  <c r="L24" i="5"/>
  <c r="K24" i="5"/>
  <c r="P23" i="5"/>
  <c r="O23" i="5"/>
  <c r="L23" i="5"/>
  <c r="K23" i="5"/>
  <c r="P22" i="5"/>
  <c r="O22" i="5"/>
  <c r="L22" i="5"/>
  <c r="K22" i="5"/>
  <c r="P21" i="5"/>
  <c r="P116" i="5" s="1"/>
  <c r="O21" i="5"/>
  <c r="O116" i="5" s="1"/>
  <c r="L21" i="5"/>
  <c r="K21" i="5"/>
  <c r="P118" i="5" l="1"/>
  <c r="P117" i="5" s="1"/>
  <c r="O118" i="5"/>
  <c r="O117" i="5" s="1"/>
  <c r="J106" i="4" l="1"/>
  <c r="K106" i="4" s="1"/>
  <c r="M106" i="4" s="1"/>
  <c r="K105" i="4"/>
  <c r="M105" i="4" s="1"/>
  <c r="J105" i="4"/>
  <c r="J104" i="4"/>
  <c r="K104" i="4" s="1"/>
  <c r="M104" i="4" s="1"/>
  <c r="K103" i="4"/>
  <c r="M103" i="4" s="1"/>
  <c r="J103" i="4"/>
  <c r="J102" i="4"/>
  <c r="K102" i="4" s="1"/>
  <c r="M102" i="4" s="1"/>
  <c r="K101" i="4"/>
  <c r="M101" i="4" s="1"/>
  <c r="J101" i="4"/>
  <c r="J100" i="4"/>
  <c r="K100" i="4" s="1"/>
  <c r="M100" i="4" s="1"/>
  <c r="K99" i="4"/>
  <c r="M99" i="4" s="1"/>
  <c r="J99" i="4"/>
  <c r="J98" i="4"/>
  <c r="K98" i="4" s="1"/>
  <c r="M98" i="4" s="1"/>
  <c r="K97" i="4"/>
  <c r="M97" i="4" s="1"/>
  <c r="J97" i="4"/>
  <c r="J96" i="4"/>
  <c r="K96" i="4" s="1"/>
  <c r="M96" i="4" s="1"/>
  <c r="K95" i="4"/>
  <c r="M95" i="4" s="1"/>
  <c r="J95" i="4"/>
  <c r="J94" i="4"/>
  <c r="K94" i="4" s="1"/>
  <c r="M94" i="4" s="1"/>
  <c r="K93" i="4"/>
  <c r="M93" i="4" s="1"/>
  <c r="J93" i="4"/>
  <c r="J92" i="4"/>
  <c r="K92" i="4" s="1"/>
  <c r="M92" i="4" s="1"/>
  <c r="K91" i="4"/>
  <c r="M91" i="4" s="1"/>
  <c r="J91" i="4"/>
  <c r="J90" i="4"/>
  <c r="K90" i="4" s="1"/>
  <c r="M90" i="4" s="1"/>
  <c r="K89" i="4"/>
  <c r="M89" i="4" s="1"/>
  <c r="J89" i="4"/>
  <c r="J88" i="4"/>
  <c r="K88" i="4" s="1"/>
  <c r="M88" i="4" s="1"/>
  <c r="K87" i="4"/>
  <c r="M87" i="4" s="1"/>
  <c r="J87" i="4"/>
  <c r="J86" i="4"/>
  <c r="K86" i="4" s="1"/>
  <c r="M86" i="4" s="1"/>
  <c r="K85" i="4"/>
  <c r="M85" i="4" s="1"/>
  <c r="J85" i="4"/>
  <c r="J84" i="4"/>
  <c r="K84" i="4" s="1"/>
  <c r="M84" i="4" s="1"/>
  <c r="K83" i="4"/>
  <c r="M83" i="4" s="1"/>
  <c r="J83" i="4"/>
  <c r="J82" i="4"/>
  <c r="K82" i="4" s="1"/>
  <c r="M82" i="4" s="1"/>
  <c r="K81" i="4"/>
  <c r="M81" i="4" s="1"/>
  <c r="J81" i="4"/>
  <c r="J80" i="4"/>
  <c r="K80" i="4" s="1"/>
  <c r="M80" i="4" s="1"/>
  <c r="K79" i="4"/>
  <c r="M79" i="4" s="1"/>
  <c r="J79" i="4"/>
  <c r="J78" i="4"/>
  <c r="K78" i="4" s="1"/>
  <c r="M78" i="4" s="1"/>
  <c r="K77" i="4"/>
  <c r="M77" i="4" s="1"/>
  <c r="J77" i="4"/>
  <c r="J76" i="4"/>
  <c r="K76" i="4" s="1"/>
  <c r="M76" i="4" s="1"/>
  <c r="K75" i="4"/>
  <c r="M75" i="4" s="1"/>
  <c r="J75" i="4"/>
  <c r="J74" i="4"/>
  <c r="K74" i="4" s="1"/>
  <c r="M74" i="4" s="1"/>
  <c r="K73" i="4"/>
  <c r="M73" i="4" s="1"/>
  <c r="J73" i="4"/>
  <c r="J72" i="4"/>
  <c r="K72" i="4" s="1"/>
  <c r="M72" i="4" s="1"/>
  <c r="K71" i="4"/>
  <c r="M71" i="4" s="1"/>
  <c r="J71" i="4"/>
  <c r="J70" i="4"/>
  <c r="K70" i="4" s="1"/>
  <c r="M70" i="4" s="1"/>
  <c r="K69" i="4"/>
  <c r="M69" i="4" s="1"/>
  <c r="J69" i="4"/>
  <c r="J68" i="4"/>
  <c r="K68" i="4" s="1"/>
  <c r="M68" i="4" s="1"/>
  <c r="K67" i="4"/>
  <c r="M67" i="4" s="1"/>
  <c r="J67" i="4"/>
  <c r="J66" i="4"/>
  <c r="K66" i="4" s="1"/>
  <c r="M66" i="4" s="1"/>
  <c r="K65" i="4"/>
  <c r="M65" i="4" s="1"/>
  <c r="J65" i="4"/>
  <c r="J64" i="4"/>
  <c r="K64" i="4" s="1"/>
  <c r="M64" i="4" s="1"/>
  <c r="K63" i="4"/>
  <c r="M63" i="4" s="1"/>
  <c r="J63" i="4"/>
  <c r="J62" i="4"/>
  <c r="K62" i="4" s="1"/>
  <c r="M62" i="4" s="1"/>
  <c r="K61" i="4"/>
  <c r="M61" i="4" s="1"/>
  <c r="J61" i="4"/>
  <c r="J60" i="4"/>
  <c r="K60" i="4" s="1"/>
  <c r="M60" i="4" s="1"/>
  <c r="K59" i="4"/>
  <c r="M59" i="4" s="1"/>
  <c r="J59" i="4"/>
  <c r="J58" i="4"/>
  <c r="K58" i="4" s="1"/>
  <c r="M58" i="4" s="1"/>
  <c r="K57" i="4"/>
  <c r="M57" i="4" s="1"/>
  <c r="J57" i="4"/>
  <c r="J56" i="4"/>
  <c r="K56" i="4" s="1"/>
  <c r="M56" i="4" s="1"/>
  <c r="K55" i="4"/>
  <c r="M55" i="4" s="1"/>
  <c r="J55" i="4"/>
  <c r="J54" i="4"/>
  <c r="K54" i="4" s="1"/>
  <c r="M54" i="4" s="1"/>
  <c r="K53" i="4"/>
  <c r="M53" i="4" s="1"/>
  <c r="J53" i="4"/>
  <c r="J52" i="4"/>
  <c r="K52" i="4" s="1"/>
  <c r="M52" i="4" s="1"/>
  <c r="K51" i="4"/>
  <c r="M51" i="4" s="1"/>
  <c r="J51" i="4"/>
  <c r="J50" i="4"/>
  <c r="K50" i="4" s="1"/>
  <c r="M50" i="4" s="1"/>
  <c r="K49" i="4"/>
  <c r="M49" i="4" s="1"/>
  <c r="J49" i="4"/>
  <c r="J48" i="4"/>
  <c r="K48" i="4" s="1"/>
  <c r="M48" i="4" s="1"/>
  <c r="K47" i="4"/>
  <c r="M47" i="4" s="1"/>
  <c r="J47" i="4"/>
  <c r="J46" i="4"/>
  <c r="K46" i="4" s="1"/>
  <c r="M46" i="4" s="1"/>
  <c r="K45" i="4"/>
  <c r="M45" i="4" s="1"/>
  <c r="J45" i="4"/>
  <c r="J44" i="4"/>
  <c r="K44" i="4" s="1"/>
  <c r="M44" i="4" s="1"/>
  <c r="K43" i="4"/>
  <c r="M43" i="4" s="1"/>
  <c r="J43" i="4"/>
  <c r="J42" i="4"/>
  <c r="K42" i="4" s="1"/>
  <c r="M42" i="4" s="1"/>
  <c r="K41" i="4"/>
  <c r="M41" i="4" s="1"/>
  <c r="J41" i="4"/>
  <c r="J40" i="4"/>
  <c r="K40" i="4" s="1"/>
  <c r="M40" i="4" s="1"/>
  <c r="K39" i="4"/>
  <c r="M39" i="4" s="1"/>
  <c r="J39" i="4"/>
  <c r="J38" i="4"/>
  <c r="K38" i="4" s="1"/>
  <c r="M38" i="4" s="1"/>
  <c r="K37" i="4"/>
  <c r="M37" i="4" s="1"/>
  <c r="J37" i="4"/>
  <c r="J36" i="4"/>
  <c r="K36" i="4" s="1"/>
  <c r="M36" i="4" s="1"/>
  <c r="K35" i="4"/>
  <c r="M35" i="4" s="1"/>
  <c r="J35" i="4"/>
  <c r="J34" i="4"/>
  <c r="K34" i="4" s="1"/>
  <c r="M34" i="4" s="1"/>
  <c r="K33" i="4"/>
  <c r="M33" i="4" s="1"/>
  <c r="J33" i="4"/>
  <c r="J32" i="4"/>
  <c r="K32" i="4" s="1"/>
  <c r="M32" i="4" s="1"/>
  <c r="K31" i="4"/>
  <c r="M31" i="4" s="1"/>
  <c r="J31" i="4"/>
  <c r="J30" i="4"/>
  <c r="K30" i="4" s="1"/>
  <c r="M30" i="4" s="1"/>
  <c r="K29" i="4"/>
  <c r="M29" i="4" s="1"/>
  <c r="J29" i="4"/>
  <c r="J28" i="4"/>
  <c r="K28" i="4" s="1"/>
  <c r="M28" i="4" s="1"/>
  <c r="K27" i="4"/>
  <c r="M27" i="4" s="1"/>
  <c r="J27" i="4"/>
  <c r="J26" i="4"/>
  <c r="K26" i="4" s="1"/>
  <c r="M26" i="4" s="1"/>
  <c r="K25" i="4"/>
  <c r="M25" i="4" s="1"/>
  <c r="J25" i="4"/>
  <c r="J24" i="4"/>
  <c r="K24" i="4" s="1"/>
  <c r="M24" i="4" s="1"/>
  <c r="K23" i="4"/>
  <c r="M23" i="4" s="1"/>
  <c r="J23" i="4"/>
  <c r="J22" i="4"/>
  <c r="K22" i="4" s="1"/>
  <c r="M22" i="4" s="1"/>
  <c r="K21" i="4"/>
  <c r="M21" i="4" s="1"/>
  <c r="J21" i="4"/>
  <c r="J20" i="4"/>
  <c r="K20" i="4" s="1"/>
  <c r="M20" i="4" s="1"/>
  <c r="K19" i="4"/>
  <c r="M19" i="4" s="1"/>
  <c r="J19" i="4"/>
  <c r="M107" i="4" l="1"/>
  <c r="M109" i="4" l="1"/>
  <c r="M108" i="4" s="1"/>
  <c r="M39" i="3" l="1"/>
  <c r="K39" i="3"/>
  <c r="J39" i="3"/>
  <c r="K38" i="3"/>
  <c r="M38" i="3" s="1"/>
  <c r="J38" i="3"/>
  <c r="J37" i="3"/>
  <c r="K37" i="3" s="1"/>
  <c r="M37" i="3" s="1"/>
  <c r="J36" i="3"/>
  <c r="K36" i="3" s="1"/>
  <c r="M36" i="3" s="1"/>
  <c r="M35" i="3"/>
  <c r="K35" i="3"/>
  <c r="J35" i="3"/>
  <c r="K34" i="3"/>
  <c r="M34" i="3" s="1"/>
  <c r="J34" i="3"/>
  <c r="J33" i="3"/>
  <c r="K33" i="3" s="1"/>
  <c r="M33" i="3" s="1"/>
  <c r="J32" i="3"/>
  <c r="K32" i="3" s="1"/>
  <c r="M32" i="3" s="1"/>
  <c r="M31" i="3"/>
  <c r="K31" i="3"/>
  <c r="J31" i="3"/>
  <c r="K30" i="3"/>
  <c r="M30" i="3" s="1"/>
  <c r="J30" i="3"/>
  <c r="J29" i="3"/>
  <c r="K29" i="3" s="1"/>
  <c r="M29" i="3" s="1"/>
  <c r="J28" i="3"/>
  <c r="K28" i="3" s="1"/>
  <c r="M28" i="3" s="1"/>
  <c r="M27" i="3"/>
  <c r="K27" i="3"/>
  <c r="J27" i="3"/>
  <c r="K26" i="3"/>
  <c r="M26" i="3" s="1"/>
  <c r="J26" i="3"/>
  <c r="J25" i="3"/>
  <c r="K25" i="3" s="1"/>
  <c r="M25" i="3" s="1"/>
  <c r="J24" i="3"/>
  <c r="K24" i="3" s="1"/>
  <c r="M24" i="3" s="1"/>
  <c r="M23" i="3"/>
  <c r="K23" i="3"/>
  <c r="J23" i="3"/>
  <c r="K22" i="3"/>
  <c r="M22" i="3" s="1"/>
  <c r="J22" i="3"/>
  <c r="J21" i="3"/>
  <c r="K21" i="3" s="1"/>
  <c r="M21" i="3" s="1"/>
  <c r="J20" i="3"/>
  <c r="K20" i="3" s="1"/>
  <c r="M20" i="3" s="1"/>
  <c r="M40" i="3" l="1"/>
  <c r="M42" i="3" l="1"/>
  <c r="M41" i="3" s="1"/>
  <c r="J56" i="2" l="1"/>
  <c r="K56" i="2" s="1"/>
  <c r="M56" i="2" s="1"/>
  <c r="J54" i="2"/>
  <c r="K54" i="2" s="1"/>
  <c r="M54" i="2" s="1"/>
  <c r="M53" i="2"/>
  <c r="K53" i="2"/>
  <c r="J53" i="2"/>
  <c r="K52" i="2"/>
  <c r="M52" i="2" s="1"/>
  <c r="J52" i="2"/>
  <c r="J51" i="2"/>
  <c r="K51" i="2" s="1"/>
  <c r="M51" i="2" s="1"/>
  <c r="J50" i="2"/>
  <c r="K50" i="2" s="1"/>
  <c r="M50" i="2" s="1"/>
  <c r="M49" i="2"/>
  <c r="K49" i="2"/>
  <c r="J49" i="2"/>
  <c r="K48" i="2"/>
  <c r="M48" i="2" s="1"/>
  <c r="J48" i="2"/>
  <c r="J47" i="2"/>
  <c r="K47" i="2" s="1"/>
  <c r="M47" i="2" s="1"/>
  <c r="J46" i="2"/>
  <c r="K46" i="2" s="1"/>
  <c r="M46" i="2" s="1"/>
  <c r="M45" i="2"/>
  <c r="K45" i="2"/>
  <c r="J45" i="2"/>
  <c r="K44" i="2"/>
  <c r="M44" i="2" s="1"/>
  <c r="J44" i="2"/>
  <c r="J43" i="2"/>
  <c r="K43" i="2" s="1"/>
  <c r="M43" i="2" s="1"/>
  <c r="J42" i="2"/>
  <c r="K42" i="2" s="1"/>
  <c r="M42" i="2" s="1"/>
  <c r="M41" i="2"/>
  <c r="K41" i="2"/>
  <c r="J41" i="2"/>
  <c r="K40" i="2"/>
  <c r="M40" i="2" s="1"/>
  <c r="J40" i="2"/>
  <c r="J39" i="2"/>
  <c r="K39" i="2" s="1"/>
  <c r="M39" i="2" s="1"/>
  <c r="J38" i="2"/>
  <c r="K38" i="2" s="1"/>
  <c r="M38" i="2" s="1"/>
  <c r="M37" i="2"/>
  <c r="K37" i="2"/>
  <c r="J37" i="2"/>
  <c r="K36" i="2"/>
  <c r="M36" i="2" s="1"/>
  <c r="J36" i="2"/>
  <c r="J35" i="2"/>
  <c r="K35" i="2" s="1"/>
  <c r="M35" i="2" s="1"/>
  <c r="J34" i="2"/>
  <c r="K34" i="2" s="1"/>
  <c r="M34" i="2" s="1"/>
  <c r="M33" i="2"/>
  <c r="K33" i="2"/>
  <c r="J33" i="2"/>
  <c r="K32" i="2"/>
  <c r="M32" i="2" s="1"/>
  <c r="J32" i="2"/>
  <c r="J30" i="2"/>
  <c r="K30" i="2" s="1"/>
  <c r="M30" i="2" s="1"/>
  <c r="J29" i="2"/>
  <c r="K29" i="2" s="1"/>
  <c r="M29" i="2" s="1"/>
  <c r="M28" i="2"/>
  <c r="K28" i="2"/>
  <c r="J28" i="2"/>
  <c r="K27" i="2"/>
  <c r="M27" i="2" s="1"/>
  <c r="J27" i="2"/>
  <c r="J26" i="2"/>
  <c r="K26" i="2" s="1"/>
  <c r="M26" i="2" s="1"/>
  <c r="J25" i="2"/>
  <c r="K25" i="2" s="1"/>
  <c r="M25" i="2" s="1"/>
  <c r="M24" i="2"/>
  <c r="K24" i="2"/>
  <c r="J24" i="2"/>
  <c r="K23" i="2"/>
  <c r="M23" i="2" s="1"/>
  <c r="J23" i="2"/>
  <c r="J22" i="2"/>
  <c r="K22" i="2" s="1"/>
  <c r="M22" i="2" s="1"/>
  <c r="J21" i="2"/>
  <c r="K21" i="2" s="1"/>
  <c r="M21" i="2" s="1"/>
  <c r="M20" i="2"/>
  <c r="K20" i="2"/>
  <c r="J20" i="2"/>
  <c r="M57" i="2" l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2" i="1"/>
  <c r="J53" i="1"/>
  <c r="J55" i="1"/>
  <c r="J56" i="1"/>
  <c r="J57" i="1"/>
  <c r="J58" i="1"/>
  <c r="J59" i="1"/>
  <c r="J60" i="1"/>
  <c r="J61" i="1"/>
  <c r="J62" i="1"/>
  <c r="J63" i="1"/>
  <c r="J64" i="1"/>
  <c r="J65" i="1"/>
  <c r="J66" i="1"/>
  <c r="J68" i="1"/>
  <c r="J69" i="1"/>
  <c r="J70" i="1"/>
  <c r="J71" i="1"/>
  <c r="J73" i="1"/>
  <c r="J74" i="1"/>
  <c r="J75" i="1"/>
  <c r="J76" i="1"/>
  <c r="J77" i="1"/>
  <c r="J78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4" i="1"/>
  <c r="J95" i="1"/>
  <c r="J96" i="1"/>
  <c r="J98" i="1"/>
  <c r="J99" i="1"/>
  <c r="J100" i="1"/>
  <c r="J101" i="1"/>
  <c r="J102" i="1"/>
  <c r="J103" i="1"/>
  <c r="J104" i="1"/>
  <c r="J106" i="1"/>
  <c r="J107" i="1"/>
  <c r="J108" i="1"/>
  <c r="J109" i="1"/>
  <c r="J20" i="1"/>
  <c r="M58" i="2" l="1"/>
  <c r="M59" i="2"/>
  <c r="K20" i="1"/>
  <c r="K30" i="1"/>
  <c r="M30" i="1" s="1"/>
  <c r="K53" i="1" l="1"/>
  <c r="M53" i="1" s="1"/>
  <c r="K55" i="1"/>
  <c r="M55" i="1" s="1"/>
  <c r="K58" i="1"/>
  <c r="M58" i="1" s="1"/>
  <c r="K59" i="1"/>
  <c r="M59" i="1" s="1"/>
  <c r="K62" i="1"/>
  <c r="M62" i="1" s="1"/>
  <c r="K63" i="1"/>
  <c r="M63" i="1" s="1"/>
  <c r="K66" i="1"/>
  <c r="M66" i="1" s="1"/>
  <c r="K68" i="1"/>
  <c r="M68" i="1" s="1"/>
  <c r="K71" i="1"/>
  <c r="M71" i="1" s="1"/>
  <c r="K73" i="1"/>
  <c r="M73" i="1" s="1"/>
  <c r="K76" i="1"/>
  <c r="M76" i="1" s="1"/>
  <c r="K77" i="1"/>
  <c r="M77" i="1" s="1"/>
  <c r="K81" i="1"/>
  <c r="M81" i="1" s="1"/>
  <c r="K82" i="1"/>
  <c r="M82" i="1" s="1"/>
  <c r="K85" i="1"/>
  <c r="M85" i="1" s="1"/>
  <c r="K86" i="1"/>
  <c r="M86" i="1" s="1"/>
  <c r="K89" i="1"/>
  <c r="M89" i="1" s="1"/>
  <c r="K90" i="1"/>
  <c r="M90" i="1" s="1"/>
  <c r="K94" i="1"/>
  <c r="M94" i="1" s="1"/>
  <c r="K95" i="1"/>
  <c r="M95" i="1" s="1"/>
  <c r="K99" i="1"/>
  <c r="M99" i="1" s="1"/>
  <c r="K100" i="1"/>
  <c r="M100" i="1" s="1"/>
  <c r="K103" i="1"/>
  <c r="M103" i="1" s="1"/>
  <c r="K104" i="1"/>
  <c r="M104" i="1" s="1"/>
  <c r="K108" i="1"/>
  <c r="M108" i="1" s="1"/>
  <c r="K109" i="1"/>
  <c r="M109" i="1" s="1"/>
  <c r="K21" i="1"/>
  <c r="M21" i="1" s="1"/>
  <c r="M110" i="1" s="1"/>
  <c r="K22" i="1"/>
  <c r="M22" i="1" s="1"/>
  <c r="K23" i="1"/>
  <c r="M23" i="1" s="1"/>
  <c r="K24" i="1"/>
  <c r="M24" i="1" s="1"/>
  <c r="K25" i="1"/>
  <c r="M25" i="1" s="1"/>
  <c r="K26" i="1"/>
  <c r="M26" i="1" s="1"/>
  <c r="K27" i="1"/>
  <c r="M27" i="1" s="1"/>
  <c r="K28" i="1"/>
  <c r="M28" i="1" s="1"/>
  <c r="K29" i="1"/>
  <c r="M29" i="1" s="1"/>
  <c r="K31" i="1"/>
  <c r="M31" i="1" s="1"/>
  <c r="K32" i="1"/>
  <c r="M32" i="1" s="1"/>
  <c r="K33" i="1"/>
  <c r="M33" i="1" s="1"/>
  <c r="K34" i="1"/>
  <c r="M34" i="1" s="1"/>
  <c r="K35" i="1"/>
  <c r="M35" i="1" s="1"/>
  <c r="K36" i="1"/>
  <c r="M36" i="1" s="1"/>
  <c r="K37" i="1"/>
  <c r="M37" i="1" s="1"/>
  <c r="K38" i="1"/>
  <c r="M38" i="1" s="1"/>
  <c r="K39" i="1"/>
  <c r="M39" i="1" s="1"/>
  <c r="K40" i="1"/>
  <c r="M40" i="1" s="1"/>
  <c r="K41" i="1"/>
  <c r="M41" i="1" s="1"/>
  <c r="K42" i="1"/>
  <c r="M42" i="1" s="1"/>
  <c r="K43" i="1"/>
  <c r="M43" i="1" s="1"/>
  <c r="K44" i="1"/>
  <c r="M44" i="1" s="1"/>
  <c r="K45" i="1"/>
  <c r="M45" i="1" s="1"/>
  <c r="K46" i="1"/>
  <c r="M46" i="1" s="1"/>
  <c r="K47" i="1"/>
  <c r="M47" i="1" s="1"/>
  <c r="K48" i="1"/>
  <c r="M48" i="1" s="1"/>
  <c r="K49" i="1"/>
  <c r="M49" i="1" s="1"/>
  <c r="K50" i="1"/>
  <c r="M50" i="1" s="1"/>
  <c r="K52" i="1"/>
  <c r="M52" i="1" s="1"/>
  <c r="K56" i="1"/>
  <c r="M56" i="1" s="1"/>
  <c r="K57" i="1"/>
  <c r="M57" i="1" s="1"/>
  <c r="K60" i="1"/>
  <c r="M60" i="1" s="1"/>
  <c r="K61" i="1"/>
  <c r="M61" i="1" s="1"/>
  <c r="K64" i="1"/>
  <c r="M64" i="1" s="1"/>
  <c r="K65" i="1"/>
  <c r="M65" i="1" s="1"/>
  <c r="K69" i="1"/>
  <c r="M69" i="1" s="1"/>
  <c r="K70" i="1"/>
  <c r="M70" i="1" s="1"/>
  <c r="K74" i="1"/>
  <c r="M74" i="1" s="1"/>
  <c r="K75" i="1"/>
  <c r="M75" i="1" s="1"/>
  <c r="K78" i="1"/>
  <c r="M78" i="1" s="1"/>
  <c r="K80" i="1"/>
  <c r="M80" i="1" s="1"/>
  <c r="K83" i="1"/>
  <c r="M83" i="1" s="1"/>
  <c r="K84" i="1"/>
  <c r="M84" i="1" s="1"/>
  <c r="K87" i="1"/>
  <c r="M87" i="1" s="1"/>
  <c r="K88" i="1"/>
  <c r="M88" i="1" s="1"/>
  <c r="K91" i="1"/>
  <c r="M91" i="1" s="1"/>
  <c r="K92" i="1"/>
  <c r="M92" i="1" s="1"/>
  <c r="K96" i="1"/>
  <c r="M96" i="1" s="1"/>
  <c r="K98" i="1"/>
  <c r="M98" i="1" s="1"/>
  <c r="K101" i="1"/>
  <c r="M101" i="1" s="1"/>
  <c r="K102" i="1"/>
  <c r="M102" i="1" s="1"/>
  <c r="K106" i="1"/>
  <c r="M106" i="1" s="1"/>
  <c r="K107" i="1"/>
  <c r="M107" i="1" s="1"/>
  <c r="M112" i="1" l="1"/>
  <c r="M111" i="1" s="1"/>
</calcChain>
</file>

<file path=xl/sharedStrings.xml><?xml version="1.0" encoding="utf-8"?>
<sst xmlns="http://schemas.openxmlformats.org/spreadsheetml/2006/main" count="3829" uniqueCount="1122">
  <si>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</si>
  <si>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</si>
  <si>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</si>
  <si>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</si>
  <si>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</si>
  <si>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</si>
  <si>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</si>
  <si>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</si>
  <si>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</si>
  <si>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</si>
  <si>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</si>
  <si>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</si>
  <si>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</si>
  <si>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</si>
  <si>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</si>
  <si>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</si>
  <si>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</si>
  <si>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</si>
  <si>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</si>
  <si>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</si>
  <si>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</si>
  <si>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</si>
  <si>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Maslo brez laktoze </t>
  </si>
  <si>
    <t>Sladoled brez mleka - lučka</t>
  </si>
  <si>
    <t>kg</t>
  </si>
  <si>
    <t>kos</t>
  </si>
  <si>
    <t>l</t>
  </si>
  <si>
    <t xml:space="preserve">Jogurt tip grški </t>
  </si>
  <si>
    <t>Jogurt sadni in/ali z vanilijo, tip zgoščeni, islandski "Skyr", z manjšo vsebnostjo sladkorja</t>
  </si>
  <si>
    <t>70.</t>
  </si>
  <si>
    <t>500 g plastična ali kartonska embalaža z navojem</t>
  </si>
  <si>
    <t xml:space="preserve">Jogurt navadni brez laktoze </t>
  </si>
  <si>
    <t xml:space="preserve">Jogurt sadni brez laktoze </t>
  </si>
  <si>
    <t xml:space="preserve">Jogurt naravni čvrsti, polnomastni: (3,2 - 3,5 % m.m.) </t>
  </si>
  <si>
    <t>180 g plastični lonček</t>
  </si>
  <si>
    <t xml:space="preserve">Jogurt naravni čvrsti, lahki (1,3 % m.m.)  </t>
  </si>
  <si>
    <t xml:space="preserve">Jogurt naravni tekoči polnomastni (najmanj 3,2 % m.m.) </t>
  </si>
  <si>
    <t>1000 g plastična ali kartonska embalaža</t>
  </si>
  <si>
    <t>Jogurt navadni tekoči lahki (1,3 % m.m.)</t>
  </si>
  <si>
    <t>150- 180 g plastični lonček</t>
  </si>
  <si>
    <t>150- 160 g plastični lonček</t>
  </si>
  <si>
    <t xml:space="preserve">Jogurt tip grški s sadjem </t>
  </si>
  <si>
    <t>250 g plastična ali kartonska embalaža z navojem</t>
  </si>
  <si>
    <t>Kefir navadni polnomastni (najmanj 3,2 % m.m.)</t>
  </si>
  <si>
    <t>Kefir navadni lahki (do 1,6 % m.m.)</t>
  </si>
  <si>
    <t xml:space="preserve">Kefir sadni polnomastni (najmanj 3,2 % m.m.) </t>
  </si>
  <si>
    <t>Kefir sadni lahki (do 1,6 % m.m.)</t>
  </si>
  <si>
    <t>1000 g plastična ali kartonska embalaža z navojem</t>
  </si>
  <si>
    <t xml:space="preserve">Jogurt naravni tekoči polnomastni  (najmanj 3,2 % m.m.) </t>
  </si>
  <si>
    <t xml:space="preserve">Jogurt naravni tekoči lahki (do 1,6 % m.m.)  </t>
  </si>
  <si>
    <t>Kefir sadni polnomastni (najmanj 3,2 % m.m.)</t>
  </si>
  <si>
    <t>Maslo surovo</t>
  </si>
  <si>
    <t>250 g v alu ovoju</t>
  </si>
  <si>
    <t>1000 ml kartonska embalaža
z navojem ali zapiralom</t>
  </si>
  <si>
    <t xml:space="preserve">200 ml kartonska embalaža </t>
  </si>
  <si>
    <t>Mleko trajno  3,5% m.m.</t>
  </si>
  <si>
    <t>Mleko trajno, najmanj 0,5 % m.m., z okusom čokolade</t>
  </si>
  <si>
    <t>110-130 g plastični lonček</t>
  </si>
  <si>
    <t>Puding, okus vanilija</t>
  </si>
  <si>
    <t>Puding, okus čokolada</t>
  </si>
  <si>
    <t>Puding s smetano, okus vanilija</t>
  </si>
  <si>
    <t>Puding s smetano, okus čokolada</t>
  </si>
  <si>
    <t>400 g plastični lonček</t>
  </si>
  <si>
    <t>Smetana kisla (20 % m.m.)</t>
  </si>
  <si>
    <t>Smetana kisla (najmanj 18 % m.m.)</t>
  </si>
  <si>
    <t>900 g plastično vedro</t>
  </si>
  <si>
    <t xml:space="preserve">Smetana za kuhanje </t>
  </si>
  <si>
    <t>500 ml kartonska embalaža</t>
  </si>
  <si>
    <t>Smetana sladka, trajna, za stepanje, najmanj 30 % m.m.</t>
  </si>
  <si>
    <t>1000 ml kartonska embalaža</t>
  </si>
  <si>
    <t xml:space="preserve">Smetana rastlinska </t>
  </si>
  <si>
    <t>150-350 g v ovoju</t>
  </si>
  <si>
    <t xml:space="preserve">Sir poltrdi,  brez laktoze </t>
  </si>
  <si>
    <t>500 g plastični lonček</t>
  </si>
  <si>
    <t>do 1000 g vrečka</t>
  </si>
  <si>
    <t>Sir tip mascarpone (najmanj 80 % m.m.)</t>
  </si>
  <si>
    <t xml:space="preserve">Sir tip mozzarella v slanici – kroglice </t>
  </si>
  <si>
    <t>250 g vrečka</t>
  </si>
  <si>
    <t xml:space="preserve">Sir tip mozzarella v večjem kosu </t>
  </si>
  <si>
    <t>Sir trdi, riban,  tip parmezan, 45 % m.m.</t>
  </si>
  <si>
    <t xml:space="preserve">Sir riban (za pizze)  </t>
  </si>
  <si>
    <t>do 350 g vrečka</t>
  </si>
  <si>
    <t xml:space="preserve">Sir riban (za pizze) </t>
  </si>
  <si>
    <t>Sir poltrdi,  tip gauda, najmanj 45 % m.m.</t>
  </si>
  <si>
    <t>do 1000 g v ovoju</t>
  </si>
  <si>
    <t>Sir poltrdi,  tip edamec, najmanj 45 % m.m.</t>
  </si>
  <si>
    <t>Sir poltrdi, tip trapist, najmanj 45 % m.m.</t>
  </si>
  <si>
    <t>Sir trdi, tip ementalec, najmanj 45 % m.m.</t>
  </si>
  <si>
    <t xml:space="preserve">Sir poltrdi, tip edamec ( ali podoben sir) v rezinah </t>
  </si>
  <si>
    <t xml:space="preserve">Sir topljeni </t>
  </si>
  <si>
    <t>140-200 g kartonska embalaža</t>
  </si>
  <si>
    <t>do 3000 g vedro</t>
  </si>
  <si>
    <t>140-150 g plastični lonček</t>
  </si>
  <si>
    <t xml:space="preserve">Sirni namaz navadni </t>
  </si>
  <si>
    <t xml:space="preserve">Sirni namaz – navadni </t>
  </si>
  <si>
    <t xml:space="preserve">Sirni namaz – različni okusi  </t>
  </si>
  <si>
    <t xml:space="preserve">Skuta pasirana 5-15 % m.m.  </t>
  </si>
  <si>
    <t>100 g plastični lonček</t>
  </si>
  <si>
    <t xml:space="preserve">Skuta sadna </t>
  </si>
  <si>
    <t>do 5000 g vedro</t>
  </si>
  <si>
    <t>1000 g plastični lonec</t>
  </si>
  <si>
    <t>110 g  plastični lonček</t>
  </si>
  <si>
    <t>Sladoled kornet - različni okusi</t>
  </si>
  <si>
    <t>120 - 135  ml v ovoju</t>
  </si>
  <si>
    <t>120 - 135  ml v lončku</t>
  </si>
  <si>
    <t>70 - 85 ml v ovoju</t>
  </si>
  <si>
    <t>Sladoled na palčki (lučka)</t>
  </si>
  <si>
    <t>Sladoled lonček - različni okusi</t>
  </si>
  <si>
    <t>71.</t>
  </si>
  <si>
    <t>72.</t>
  </si>
  <si>
    <t>73.</t>
  </si>
  <si>
    <t>74.</t>
  </si>
  <si>
    <t>75.</t>
  </si>
  <si>
    <t>76.</t>
  </si>
  <si>
    <t>77.</t>
  </si>
  <si>
    <t>78.</t>
  </si>
  <si>
    <t>Jogurt probiotični, s poljubnim sadjem in/ali žitaricami, tekoči do 1,6 % m.m.</t>
  </si>
  <si>
    <t>Jogurt naravni, tekoči, probiotični, do 1,6 % m.m.</t>
  </si>
  <si>
    <t>MASLO</t>
  </si>
  <si>
    <t>MLEKO</t>
  </si>
  <si>
    <t>SMETANA</t>
  </si>
  <si>
    <t>NAMAZ MLEČNI</t>
  </si>
  <si>
    <t>SVEŽI SIR - SKUTA</t>
  </si>
  <si>
    <t>SLADOLED</t>
  </si>
  <si>
    <t xml:space="preserve">Jogurt naravni, probiotični 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</si>
  <si>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</si>
  <si>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</si>
  <si>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</si>
  <si>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</si>
  <si>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</si>
  <si>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</si>
  <si>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</si>
  <si>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</si>
  <si>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</si>
  <si>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</si>
  <si>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</si>
  <si>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</si>
  <si>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</si>
  <si>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</si>
  <si>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</si>
  <si>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</si>
  <si>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</si>
  <si>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</si>
  <si>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14.     </t>
  </si>
  <si>
    <t>15.     </t>
  </si>
  <si>
    <t>16.     </t>
  </si>
  <si>
    <t>17.     </t>
  </si>
  <si>
    <t>18.     </t>
  </si>
  <si>
    <t>19.     </t>
  </si>
  <si>
    <t>20.     </t>
  </si>
  <si>
    <t>21.     </t>
  </si>
  <si>
    <t>22.     </t>
  </si>
  <si>
    <t>23.     </t>
  </si>
  <si>
    <t>24.     </t>
  </si>
  <si>
    <t>25.     </t>
  </si>
  <si>
    <t>26.     </t>
  </si>
  <si>
    <t>27.     </t>
  </si>
  <si>
    <t>28.     </t>
  </si>
  <si>
    <t>29.     </t>
  </si>
  <si>
    <t>30.     </t>
  </si>
  <si>
    <t>31.     </t>
  </si>
  <si>
    <t>32.     </t>
  </si>
  <si>
    <t>33.     </t>
  </si>
  <si>
    <t>34.     </t>
  </si>
  <si>
    <t>35.     </t>
  </si>
  <si>
    <t>36.     </t>
  </si>
  <si>
    <t>37.     </t>
  </si>
  <si>
    <t>38.     </t>
  </si>
  <si>
    <t>39.     </t>
  </si>
  <si>
    <t>40.     </t>
  </si>
  <si>
    <t>41.     </t>
  </si>
  <si>
    <t>42.     </t>
  </si>
  <si>
    <t>43.     </t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</si>
  <si>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</si>
  <si>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</si>
  <si>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</si>
  <si>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</si>
  <si>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</si>
  <si>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</si>
  <si>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</si>
  <si>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</si>
  <si>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</si>
  <si>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</si>
  <si>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</si>
  <si>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</si>
  <si>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</si>
  <si>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</si>
  <si>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</si>
  <si>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</si>
  <si>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60.     </t>
  </si>
  <si>
    <t>61.     </t>
  </si>
  <si>
    <t>62.     </t>
  </si>
  <si>
    <t>63.     </t>
  </si>
  <si>
    <t>64.     </t>
  </si>
  <si>
    <t>65.     </t>
  </si>
  <si>
    <t>66.     </t>
  </si>
  <si>
    <t>67.     </t>
  </si>
  <si>
    <t>PUDING</t>
  </si>
  <si>
    <t>JOGURT IN KEFIR</t>
  </si>
  <si>
    <t>OKUS:</t>
  </si>
  <si>
    <t xml:space="preserve">  69.     </t>
  </si>
  <si>
    <t xml:space="preserve">  68.     </t>
  </si>
  <si>
    <t>79.</t>
  </si>
  <si>
    <t>80.</t>
  </si>
  <si>
    <t>81.</t>
  </si>
  <si>
    <t>Jogurt sadni polnomastni (do 3,5 % m.m.). Ponudnik mora ponuditi najmanj dva (2) okusa.</t>
  </si>
  <si>
    <t>Jogurt sadni lahki (1,3 % m.m.). Ponudnik mora ponuditi najmanj dva (2) okusa.</t>
  </si>
  <si>
    <t>Jogurt naravni, tip zgoščeni, islandski "Skyr", z manjšo vsebnostjo sladkorja</t>
  </si>
  <si>
    <t>82.</t>
  </si>
  <si>
    <t>Jogurt sadni polnomastni (najmanj 3,2 % m.m.). Ponudnik mora ponuditi najmanj dva (2) okusa.</t>
  </si>
  <si>
    <t xml:space="preserve">Jogurt sadni lahki (do 1,6 % m.m.). Ponudnik mora ponuditi najmanj dva (2) okusa.   </t>
  </si>
  <si>
    <t>Skuta nepasirana, 5-15 % m.m</t>
  </si>
  <si>
    <t>Skuta nepasirana, najmanj 35 % m.m.</t>
  </si>
  <si>
    <t xml:space="preserve">Skuta nepasirana, 5-15 % m.m. </t>
  </si>
  <si>
    <t xml:space="preserve">Mleko kislo (najmanj 3,2 % m.m.) </t>
  </si>
  <si>
    <t>Mleko kislo (do 1,6 % m.m.)</t>
  </si>
  <si>
    <t>Mleko kislo, najmanj 3,2 % m.m.</t>
  </si>
  <si>
    <t>Mleko trajno brez laktoze, najmanj 1,5 % m.m.</t>
  </si>
  <si>
    <t>Mleko trajno, 1.5% ali 1,6% m.m.</t>
  </si>
  <si>
    <t>Mleko trajno  3,5% m.m</t>
  </si>
  <si>
    <t>Mleko sveže 1.5% ali 1,6% m.m.</t>
  </si>
  <si>
    <t>Mleko sveže 3,5% m.m.</t>
  </si>
  <si>
    <t>CENA</t>
  </si>
  <si>
    <t>KOLIČINA</t>
  </si>
  <si>
    <t>VREDNOST Z DDV</t>
  </si>
  <si>
    <t>125 - 250 g v alu ovoju</t>
  </si>
  <si>
    <t>5000 g,  vedro</t>
  </si>
  <si>
    <t>10 - 15 l, poljubno</t>
  </si>
  <si>
    <t xml:space="preserve">Mleko sveže 1.5% ali 1,6% m.m. </t>
  </si>
  <si>
    <t>ZAP. ŠT.</t>
  </si>
  <si>
    <t>PROIZVAJALEC/ BLAGOVNA ZNAMKA, GRAMATURA</t>
  </si>
  <si>
    <t>KOMERCIALNI NAZIV ARTIKLA</t>
  </si>
  <si>
    <t>ARTIKEL</t>
  </si>
  <si>
    <t>8+10</t>
  </si>
  <si>
    <t>11*12</t>
  </si>
  <si>
    <t>Sklop 1:  MLEKO IN MLEČNI IZDELKI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</si>
  <si>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</si>
  <si>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</si>
  <si>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</si>
  <si>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</si>
  <si>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SIRI</t>
  </si>
  <si>
    <t>Skuta s sadjem</t>
  </si>
  <si>
    <t>OKVIRNA LETNA KOLIČINA NA EM</t>
  </si>
  <si>
    <t>SKUPNA CENA ŽIVILA NA LETO V € Z DDV</t>
  </si>
  <si>
    <t>ŽELENO PAKIRANJE NAROČNIKA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</si>
  <si>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</si>
  <si>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</si>
  <si>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 xml:space="preserve">do 1000 g v ovoju </t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</si>
  <si>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</si>
  <si>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</si>
  <si>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</si>
  <si>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</si>
  <si>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t>5. Dostava se vrši naslednji dan od uradnega prejema naročila, med 6.00 in 6.30 uro zjutraj za tekoči dan porabe.</t>
  </si>
  <si>
    <t>Kraj in datum:</t>
  </si>
  <si>
    <t>___________________________</t>
  </si>
  <si>
    <t>8*9/100</t>
  </si>
  <si>
    <t>Sklop 2:  MESO IN MESNI IZDELKI</t>
  </si>
  <si>
    <t>MESO</t>
  </si>
  <si>
    <t>Goveje stegno BK - mlado</t>
  </si>
  <si>
    <t>v kosu, kocke (1x1 cm, 2x2 cm) ali zrezki</t>
  </si>
  <si>
    <t>Goveje stegno BK</t>
  </si>
  <si>
    <t>v kosu, kocke (1x1 cm, 2x2 cm)</t>
  </si>
  <si>
    <t>Goveja rebra</t>
  </si>
  <si>
    <t>-</t>
  </si>
  <si>
    <t>Goveje kosti mesnate</t>
  </si>
  <si>
    <t>Telečje stegno</t>
  </si>
  <si>
    <t xml:space="preserve">Svinjsko stegno BK </t>
  </si>
  <si>
    <t xml:space="preserve">Svinjska zarebrnica </t>
  </si>
  <si>
    <t>Svinjska riba</t>
  </si>
  <si>
    <t>Svinjska ribica – ekstra file</t>
  </si>
  <si>
    <t>Mleto meso (mešano)</t>
  </si>
  <si>
    <t>Mleto meso (100 % goveje mlado)</t>
  </si>
  <si>
    <t>MESNI IZDELKI</t>
  </si>
  <si>
    <t>Čevapčiči (mešano meso)</t>
  </si>
  <si>
    <t>gramatura po naročilu naročnika</t>
  </si>
  <si>
    <t>Čevapčiči (100 % goveje meso)</t>
  </si>
  <si>
    <t>Pleskavica (mešano meso)</t>
  </si>
  <si>
    <t>Pleskavica (100 % goveje meso)</t>
  </si>
  <si>
    <t>Hrenovke (mešano meso)</t>
  </si>
  <si>
    <t>Hamburška slanina</t>
  </si>
  <si>
    <t>Kuhan pršut</t>
  </si>
  <si>
    <t>v kosu ali rezano</t>
  </si>
  <si>
    <t>Šunkarica</t>
  </si>
  <si>
    <t>Šunka v ovitku</t>
  </si>
  <si>
    <t>Šunka prekajena</t>
  </si>
  <si>
    <t>Klobasa mortadela</t>
  </si>
  <si>
    <t>Klobasa pariška</t>
  </si>
  <si>
    <t>Klobasa pariška z zelenjavo</t>
  </si>
  <si>
    <t>Klobasa posebna</t>
  </si>
  <si>
    <t>Klobasa posebna z zelenjavo</t>
  </si>
  <si>
    <t>Pečenice</t>
  </si>
  <si>
    <t>Klobase kašnate</t>
  </si>
  <si>
    <t>Klobase domače (krajnske) – brez certifikata</t>
  </si>
  <si>
    <t>Pašteta jetrna</t>
  </si>
  <si>
    <t>Ocvirki – suhi drobni</t>
  </si>
  <si>
    <t>Zaseka</t>
  </si>
  <si>
    <t>Narezek za 5 oseb</t>
  </si>
  <si>
    <t>Biftek</t>
  </si>
  <si>
    <t>SIR</t>
  </si>
  <si>
    <t>Sir edamec rezine</t>
  </si>
  <si>
    <t>vakumsko pakiran</t>
  </si>
  <si>
    <t>5. Dostava se vrši naslednji dan od uradnega prejema naročila, med 6.00 in 7.00 uro zjutraj za tekoči dan porabe.</t>
  </si>
  <si>
    <t>Sklop 3:  PERUTNINSKO MESO IN  IZDELKI</t>
  </si>
  <si>
    <t>PERUTNINSKO MESO IN IZDELKI</t>
  </si>
  <si>
    <t>Piščančje krače</t>
  </si>
  <si>
    <t>Piščančja stegna</t>
  </si>
  <si>
    <t>Piščančja stegna BKK</t>
  </si>
  <si>
    <t>Piščančja bedra</t>
  </si>
  <si>
    <t xml:space="preserve">Piščančje prsi   </t>
  </si>
  <si>
    <t xml:space="preserve">Piščančji file BKK   </t>
  </si>
  <si>
    <t>v kosu, kocke (1x1 cm, 2x2 cm), zrezki</t>
  </si>
  <si>
    <t>Piščančji hrbti</t>
  </si>
  <si>
    <t>Piščančje perutničke</t>
  </si>
  <si>
    <t>Piščančji ražnjiči</t>
  </si>
  <si>
    <t>Piščančje hrenovke</t>
  </si>
  <si>
    <t>Piščančje hrenovke BG (brez glutena)</t>
  </si>
  <si>
    <t>Piščančja posebna klobasa</t>
  </si>
  <si>
    <t>Piščančja posebna klobasa z zelenjavo</t>
  </si>
  <si>
    <t>Piščančja pariška klobasa</t>
  </si>
  <si>
    <t>Piščančja pariška klobasa z zelenjavo</t>
  </si>
  <si>
    <t>Piščančje prsi v ovoju</t>
  </si>
  <si>
    <t>Piščančja pašteta</t>
  </si>
  <si>
    <t>Puranja stegna BKK</t>
  </si>
  <si>
    <t>Puranji file</t>
  </si>
  <si>
    <t>Puranje pleskavice</t>
  </si>
  <si>
    <t>Sklop 4:  KRUH IN PEKOVSKI IZDELKI</t>
  </si>
  <si>
    <t>KRUH IN PEKOVSKI IZDELKI, MLINCI IN DROBTINE</t>
  </si>
  <si>
    <t>Bombetka bela 0,05 kg</t>
  </si>
  <si>
    <t>cela ali prerezana</t>
  </si>
  <si>
    <t>Bombetka bela 0,1 kg</t>
  </si>
  <si>
    <t>Bombetka bela z raznimi posipi 0,05 kg</t>
  </si>
  <si>
    <t>Bombetka bela z raznimi posipi 0,1 kg</t>
  </si>
  <si>
    <t>Bombetka graham 0,05 kg</t>
  </si>
  <si>
    <t>Bombetka graham 0,1 kg</t>
  </si>
  <si>
    <t>Bombetka koruzna 0,05 kg</t>
  </si>
  <si>
    <t>Bombetka koruzna 0,1 kg</t>
  </si>
  <si>
    <t>Bombetka ovsena 0,05 kg</t>
  </si>
  <si>
    <t>Bombetka ovsena 0,1 kg</t>
  </si>
  <si>
    <t>Bombetka polnozrnata 0,05 kg</t>
  </si>
  <si>
    <t>Bombetka polnozrnata  0,1 kg</t>
  </si>
  <si>
    <t>Buhtelj 0,05 kg</t>
  </si>
  <si>
    <t>Buhtelj 0,1 kg</t>
  </si>
  <si>
    <t>Ciabatta 0,12 kg</t>
  </si>
  <si>
    <t>Drobtine krušne</t>
  </si>
  <si>
    <t>do 1000 g</t>
  </si>
  <si>
    <t>Kajzerica bela 0,06 kg</t>
  </si>
  <si>
    <t>Keksi navadni</t>
  </si>
  <si>
    <t>1000 g</t>
  </si>
  <si>
    <t>Keksi mešani</t>
  </si>
  <si>
    <t>450 - 1000 g</t>
  </si>
  <si>
    <t>Krof z marmelado 0,06 kg</t>
  </si>
  <si>
    <t>Krof z marmelado 0,1 kg</t>
  </si>
  <si>
    <t>Krof z vanili kremo in s čokolado 0,06 kg</t>
  </si>
  <si>
    <t>Krof z vanili kremo in s čokolado 0,1 kg</t>
  </si>
  <si>
    <t>Kruh ajdov mešani 1 kg</t>
  </si>
  <si>
    <t>narezan</t>
  </si>
  <si>
    <t>Kruh ajdov z orehi  1 kg</t>
  </si>
  <si>
    <t>Kruh beli pšenični  1 kg</t>
  </si>
  <si>
    <t>Kruh polbeli pšenični 1 kg</t>
  </si>
  <si>
    <t>Kruh črni pšenični  1 kg</t>
  </si>
  <si>
    <t>Kruh polnozrnat pšenični (s semeni) 1 kg</t>
  </si>
  <si>
    <t xml:space="preserve">Kruh rženi 1 kg </t>
  </si>
  <si>
    <t>Kruh graham  1 kg</t>
  </si>
  <si>
    <t xml:space="preserve">Kruh koruzni mešani 1 kg </t>
  </si>
  <si>
    <t>Kg</t>
  </si>
  <si>
    <t xml:space="preserve">Kruh ovseni mešani 1 kg </t>
  </si>
  <si>
    <t>Kruh pirin  1 kg</t>
  </si>
  <si>
    <t>Kruh mlečni z rozinami 1 kg</t>
  </si>
  <si>
    <t>Kruh francoski beli 0,5 kg</t>
  </si>
  <si>
    <t>Lepinja 0,1 kg</t>
  </si>
  <si>
    <t>Mlinci</t>
  </si>
  <si>
    <t>Pizza mini (šunka,sir) 0,12kg</t>
  </si>
  <si>
    <t>Pizza mini (sir) 0,15 kg</t>
  </si>
  <si>
    <t>Pizza mini (šunka) 0,15 kg</t>
  </si>
  <si>
    <t>Osje gnezdo z orehovim ali skutnim nadevom - kvašeno</t>
  </si>
  <si>
    <t>Potička makova 0,1 kg (kvašena)</t>
  </si>
  <si>
    <t>Potička orehova 0,1 kg (kvašena)</t>
  </si>
  <si>
    <t>Rogljiček francoski 0,1kg</t>
  </si>
  <si>
    <t>Rogljiček francoski z marmelado 0,1kg</t>
  </si>
  <si>
    <t>Rogljiček francoski s čokolado 0,1kg</t>
  </si>
  <si>
    <t>Rogljiček z marmelado 0,05 kg (kvašen)</t>
  </si>
  <si>
    <t>Rogljiček z marmelado 0,1 kg (kvašen)</t>
  </si>
  <si>
    <t>Rogljiček s čokolado 0,05 kg (kvašen)</t>
  </si>
  <si>
    <t xml:space="preserve">kos </t>
  </si>
  <si>
    <t>Rogljiček s čokolado 0,1 kg (kvašen)</t>
  </si>
  <si>
    <t>Rogljiček orehov 0,05 kg (kvašen)</t>
  </si>
  <si>
    <t>Rogljiček orehov 0,1 kg (kvašen)</t>
  </si>
  <si>
    <t>Rogljiček mlečni 0,05 kg (kvašen)</t>
  </si>
  <si>
    <t>Rogljiček mlečni 0,1 kg (kvašen)</t>
  </si>
  <si>
    <t>Štručka bela/hot dog 0,1 kg</t>
  </si>
  <si>
    <t>Štručka mlečna 0,05 kg</t>
  </si>
  <si>
    <t>Štručka mlečna 0,1 kg</t>
  </si>
  <si>
    <t>Štručka ajdova 0,1 kg</t>
  </si>
  <si>
    <t>Štručka graham 0,1 kg</t>
  </si>
  <si>
    <t>Štručka koruzna 0,1kg</t>
  </si>
  <si>
    <t>Štručka koruzna s posipom 0,08 kg</t>
  </si>
  <si>
    <t>Štručka ovsena 0,1 kg</t>
  </si>
  <si>
    <t>Štručka sirova 0,05 kg</t>
  </si>
  <si>
    <t>Štručka sirova 0,1 kg</t>
  </si>
  <si>
    <t>po želji naročnika pakirana v ovoj</t>
  </si>
  <si>
    <t>Štručka polnozrnata 0,1 kg</t>
  </si>
  <si>
    <t>Štručka polnozrnata sirova 0,1 kg</t>
  </si>
  <si>
    <t>68.     </t>
  </si>
  <si>
    <t>Štručka z različnimi posipi 0,05 kg</t>
  </si>
  <si>
    <t>69.     </t>
  </si>
  <si>
    <t>Štručka z različnimi posipi 0,1 kg</t>
  </si>
  <si>
    <t>70.     </t>
  </si>
  <si>
    <t>Štručka polnjena s šunko in sirom 0,1 kg</t>
  </si>
  <si>
    <t>71.     </t>
  </si>
  <si>
    <t>Štručka pletena mlečna 0,1kg</t>
  </si>
  <si>
    <t>72.     </t>
  </si>
  <si>
    <t>Štručka pletena mlečna z različnimi posipi 0,1kg</t>
  </si>
  <si>
    <t>73.     </t>
  </si>
  <si>
    <t>Žemlja bela 0,05 kg</t>
  </si>
  <si>
    <t>74.     </t>
  </si>
  <si>
    <t>Žemlja bela 0,1 kg</t>
  </si>
  <si>
    <t>75.     </t>
  </si>
  <si>
    <t>Žemlja črna 0,05 kg</t>
  </si>
  <si>
    <t>76.     </t>
  </si>
  <si>
    <t>Žemlja črna 0,08 kg</t>
  </si>
  <si>
    <t>77.     </t>
  </si>
  <si>
    <t>Žemlja koruzna 0,05 kg</t>
  </si>
  <si>
    <t>78.     </t>
  </si>
  <si>
    <t>Žemlja koruzna 0,1 kg</t>
  </si>
  <si>
    <t>79.     </t>
  </si>
  <si>
    <t>Žemlja ovsena 0,05 kg</t>
  </si>
  <si>
    <t>80.     </t>
  </si>
  <si>
    <t>Žemlja ovsena 0,1 kg</t>
  </si>
  <si>
    <t>81.     </t>
  </si>
  <si>
    <t>Žemlja graham 0,05 kg</t>
  </si>
  <si>
    <t>82.     </t>
  </si>
  <si>
    <t>Žemlja graham 0,1 kg</t>
  </si>
  <si>
    <t>83.     </t>
  </si>
  <si>
    <t>Žemlja polnozrnata 0,05 kg</t>
  </si>
  <si>
    <t>84.     </t>
  </si>
  <si>
    <t>Žemlja polnozrnata 0,1 kg</t>
  </si>
  <si>
    <t>85.     </t>
  </si>
  <si>
    <t>Žepek z jabolčnim nadevom 0,1 kg</t>
  </si>
  <si>
    <t xml:space="preserve">      86.</t>
  </si>
  <si>
    <t>Žepek s skutnim nadevom 0,1 kg</t>
  </si>
  <si>
    <t xml:space="preserve">      87.</t>
  </si>
  <si>
    <t>Žepek s čokoladnim nadevom 0,1 kg</t>
  </si>
  <si>
    <t xml:space="preserve">      88.</t>
  </si>
  <si>
    <t>Žepek z vanilijevo kremo 0,1 kg</t>
  </si>
  <si>
    <t>Sklop 5:  SVEŽE IN SUHO SADJE IN ZELENJAVA</t>
  </si>
  <si>
    <r>
      <t xml:space="preserve">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CENA</t>
    </r>
  </si>
  <si>
    <t xml:space="preserve">          KOLIČINA</t>
  </si>
  <si>
    <r>
      <t xml:space="preserve">               </t>
    </r>
    <r>
      <rPr>
        <b/>
        <sz val="11"/>
        <color theme="1"/>
        <rFont val="Calibri"/>
        <family val="2"/>
        <charset val="238"/>
        <scheme val="minor"/>
      </rPr>
      <t xml:space="preserve">    VREDNOST Z DDV</t>
    </r>
  </si>
  <si>
    <r>
      <t>Cena na EM brez DDV v € za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b/>
        <sz val="11"/>
        <rFont val="Calibri"/>
        <family val="2"/>
        <charset val="238"/>
        <scheme val="minor"/>
      </rPr>
      <t xml:space="preserve">           </t>
    </r>
    <r>
      <rPr>
        <sz val="11"/>
        <rFont val="Calibri"/>
        <family val="2"/>
        <charset val="238"/>
        <scheme val="minor"/>
      </rPr>
      <t>(</t>
    </r>
    <r>
      <rPr>
        <sz val="9"/>
        <rFont val="Calibri"/>
        <family val="2"/>
        <charset val="238"/>
        <scheme val="minor"/>
      </rPr>
      <t>4 decimalke)</t>
    </r>
  </si>
  <si>
    <r>
      <t xml:space="preserve">CENA NA EM BREZ DDV V €- LETNA    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</si>
  <si>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za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</si>
  <si>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- LETNA    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</si>
  <si>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Okvirna količina za      </t>
    </r>
    <r>
      <rPr>
        <b/>
        <sz val="11"/>
        <color rgb="FF00B050"/>
        <rFont val="Calibri"/>
        <family val="2"/>
        <charset val="238"/>
        <scheme val="minor"/>
      </rPr>
      <t>1. obdobje</t>
    </r>
    <r>
      <rPr>
        <b/>
        <sz val="11"/>
        <rFont val="Calibri"/>
        <family val="2"/>
        <charset val="238"/>
        <scheme val="minor"/>
      </rPr>
      <t xml:space="preserve"> na EM</t>
    </r>
  </si>
  <si>
    <r>
      <t xml:space="preserve">Skupna cena živila za </t>
    </r>
    <r>
      <rPr>
        <b/>
        <sz val="11"/>
        <color rgb="FF00B050"/>
        <rFont val="Calibri"/>
        <family val="2"/>
        <charset val="238"/>
        <scheme val="minor"/>
      </rPr>
      <t>1.obdobje</t>
    </r>
    <r>
      <rPr>
        <b/>
        <sz val="11"/>
        <rFont val="Calibri"/>
        <family val="2"/>
        <charset val="238"/>
        <scheme val="minor"/>
      </rPr>
      <t xml:space="preserve"> v € z DDV</t>
    </r>
  </si>
  <si>
    <t>15.</t>
  </si>
  <si>
    <t>16.</t>
  </si>
  <si>
    <t>17.</t>
  </si>
  <si>
    <t>8+(8*10/100)</t>
  </si>
  <si>
    <t>9+(9*10/100)</t>
  </si>
  <si>
    <t>11*13</t>
  </si>
  <si>
    <t>12*14</t>
  </si>
  <si>
    <t>ZELENJAVA</t>
  </si>
  <si>
    <t>Blitva</t>
  </si>
  <si>
    <t>ni potrebno</t>
  </si>
  <si>
    <t xml:space="preserve">Brokoli </t>
  </si>
  <si>
    <t>Buče hokaido</t>
  </si>
  <si>
    <t>Buče muškatne</t>
  </si>
  <si>
    <t>Bučke jedilne</t>
  </si>
  <si>
    <t>Cvetača</t>
  </si>
  <si>
    <t xml:space="preserve">Čebula </t>
  </si>
  <si>
    <t>Čebula mlada z zelenjem</t>
  </si>
  <si>
    <t>Čebula srebrnjak</t>
  </si>
  <si>
    <t xml:space="preserve">Česen </t>
  </si>
  <si>
    <t>Drobnjak</t>
  </si>
  <si>
    <t>Jajčevci</t>
  </si>
  <si>
    <t>Koleraba nadzemna</t>
  </si>
  <si>
    <t>Koleraba rumena</t>
  </si>
  <si>
    <t>Korenje rinfuza</t>
  </si>
  <si>
    <t>Koromač</t>
  </si>
  <si>
    <t xml:space="preserve">Krompir </t>
  </si>
  <si>
    <t>Krompir mladi</t>
  </si>
  <si>
    <t>Krompir očiščen</t>
  </si>
  <si>
    <t>do 10 kg</t>
  </si>
  <si>
    <t>Krompir očiščen - krhlji</t>
  </si>
  <si>
    <t>Krompir očiščen – male kocke</t>
  </si>
  <si>
    <t xml:space="preserve">Kumare </t>
  </si>
  <si>
    <t>Motovilec</t>
  </si>
  <si>
    <t>Ohrovt</t>
  </si>
  <si>
    <t xml:space="preserve">Ohrovt brstični </t>
  </si>
  <si>
    <t>Paprika rdeča</t>
  </si>
  <si>
    <t>Paprika rumena</t>
  </si>
  <si>
    <t>Paprika zelena</t>
  </si>
  <si>
    <t xml:space="preserve">Paradižnik </t>
  </si>
  <si>
    <t>Paradižnik grapolo</t>
  </si>
  <si>
    <t>Paradižnik češnjevec</t>
  </si>
  <si>
    <t>Peteršilj - list</t>
  </si>
  <si>
    <t>Por</t>
  </si>
  <si>
    <t>Radič rdeči</t>
  </si>
  <si>
    <t>Radič zeleni</t>
  </si>
  <si>
    <t>Rdeča pesa sveža</t>
  </si>
  <si>
    <t>Redkev črna</t>
  </si>
  <si>
    <t>Repa kisla</t>
  </si>
  <si>
    <t>Redkvica rdeča</t>
  </si>
  <si>
    <t>Rukola</t>
  </si>
  <si>
    <t>Solata endivija</t>
  </si>
  <si>
    <t>Solata gentile</t>
  </si>
  <si>
    <t>Solata krhkolistna</t>
  </si>
  <si>
    <t>Solata ledenka</t>
  </si>
  <si>
    <t>Solata mehkolistna</t>
  </si>
  <si>
    <t>Šparglji</t>
  </si>
  <si>
    <t>Špinača mlada</t>
  </si>
  <si>
    <t>Zelena gomolj</t>
  </si>
  <si>
    <t>Zelje belo sveže</t>
  </si>
  <si>
    <t>Zelje kislo</t>
  </si>
  <si>
    <t>Zelje kitajsko</t>
  </si>
  <si>
    <t>Zelje rdeče sveže</t>
  </si>
  <si>
    <t>SADJE</t>
  </si>
  <si>
    <t>Ananas</t>
  </si>
  <si>
    <t xml:space="preserve">Banane </t>
  </si>
  <si>
    <t>Borovnice</t>
  </si>
  <si>
    <t xml:space="preserve">Breskve </t>
  </si>
  <si>
    <t xml:space="preserve">Češnje </t>
  </si>
  <si>
    <t>Fige sveže</t>
  </si>
  <si>
    <t>Grozdje belo</t>
  </si>
  <si>
    <t>Grozdje črno</t>
  </si>
  <si>
    <t>Hruške (Ponudnik ponudi vsaj dve sorti)</t>
  </si>
  <si>
    <t>SORTE:</t>
  </si>
  <si>
    <t xml:space="preserve">Hruške nashi </t>
  </si>
  <si>
    <t>Jabolka (Ponudnik ponudi vsaj štiri sorte)</t>
  </si>
  <si>
    <t xml:space="preserve">Jagode </t>
  </si>
  <si>
    <t>Kaki vanilija</t>
  </si>
  <si>
    <t>Kivi</t>
  </si>
  <si>
    <t xml:space="preserve">Klementine </t>
  </si>
  <si>
    <t xml:space="preserve">Limone </t>
  </si>
  <si>
    <t xml:space="preserve">Lubenice </t>
  </si>
  <si>
    <t xml:space="preserve">Mandarine </t>
  </si>
  <si>
    <t xml:space="preserve">Marelice   </t>
  </si>
  <si>
    <t xml:space="preserve">Melona </t>
  </si>
  <si>
    <t xml:space="preserve">Nektarine </t>
  </si>
  <si>
    <t xml:space="preserve">Pomaranče </t>
  </si>
  <si>
    <t>Rozine - rinfuza</t>
  </si>
  <si>
    <t>Slive ringlo</t>
  </si>
  <si>
    <t xml:space="preserve">Slive </t>
  </si>
  <si>
    <t>Suhe fige - rinfuza</t>
  </si>
  <si>
    <t>Suha jabolka, olupljena</t>
  </si>
  <si>
    <t>Suhe slive brez koščic - rinfuza</t>
  </si>
  <si>
    <t>Suhi dateljni</t>
  </si>
  <si>
    <t>Suho mešano sadje</t>
  </si>
  <si>
    <t>GOBE</t>
  </si>
  <si>
    <t>Šampinjoni očiščeni</t>
  </si>
  <si>
    <t>SUHE STROČNICE</t>
  </si>
  <si>
    <t xml:space="preserve">Čičerika </t>
  </si>
  <si>
    <t>do 5 kg</t>
  </si>
  <si>
    <t>Fižol suhi češnjevec</t>
  </si>
  <si>
    <t>Fižol suhi pisani</t>
  </si>
  <si>
    <t>Leča</t>
  </si>
  <si>
    <t>OREŠČKI</t>
  </si>
  <si>
    <t>Lešniki - jedrca</t>
  </si>
  <si>
    <t>do 1 kg</t>
  </si>
  <si>
    <t xml:space="preserve">      89.</t>
  </si>
  <si>
    <t>Orehi - jedrca</t>
  </si>
  <si>
    <t xml:space="preserve">      90.</t>
  </si>
  <si>
    <t>Oreščki brazilski</t>
  </si>
  <si>
    <t xml:space="preserve">      91.</t>
  </si>
  <si>
    <t>Oreščki indijski</t>
  </si>
  <si>
    <t>PONUDNIKI MORAJO IZPOLNITI VSA POLJA "CENA NA EM BREZ DDV V € - LETNA" Z ZADNJIMI TRŽNIMI CENAMI PONUJENEGA BLAGA.</t>
  </si>
  <si>
    <t>PONUDNIKI V POLJA "CENA NA EM BREZ DDV V €  ZA 1.OBDOBJE" IZPOLNIJO POLJA ZA KATERA JE NAROČNIK VPISAL KOLIČINE V POLJA "OKVIRNA KOLIČINA ZA 1.OBDOBJE NA EM".</t>
  </si>
  <si>
    <t>Sklop 6:  SPLOŠNO PREHRAMBNO BLAGO</t>
  </si>
  <si>
    <t>SPLOŠNO PREHRAMBENO BLAGO</t>
  </si>
  <si>
    <t xml:space="preserve">Bučna semena – cela golice </t>
  </si>
  <si>
    <t>do 500 g</t>
  </si>
  <si>
    <t xml:space="preserve">Čaj bezeg/ filter verige      </t>
  </si>
  <si>
    <t xml:space="preserve">Čaj borovnica / filter verige             </t>
  </si>
  <si>
    <t xml:space="preserve">Čaj breskev / filter verige          </t>
  </si>
  <si>
    <t xml:space="preserve">Čaj divja češnja / filter verige     </t>
  </si>
  <si>
    <t xml:space="preserve">Čaj gozdni sadeži / filter verige    </t>
  </si>
  <si>
    <t xml:space="preserve">Čaj gozdna jagoda/ filter verige </t>
  </si>
  <si>
    <t xml:space="preserve">Čaj hibiskus-šipek / filter verige          </t>
  </si>
  <si>
    <t xml:space="preserve">Čaj jagoda/ filter verige           </t>
  </si>
  <si>
    <t xml:space="preserve">Čaj lipa / filter verige            </t>
  </si>
  <si>
    <t xml:space="preserve">Čaj meta / filter verige           </t>
  </si>
  <si>
    <t xml:space="preserve">Čaj planinski / filter verige            </t>
  </si>
  <si>
    <t xml:space="preserve">Čaj vrtni sadeži/ filter verige          </t>
  </si>
  <si>
    <t xml:space="preserve">Čokolada v prahu </t>
  </si>
  <si>
    <t>Čokolada jedilna, min. 45% kakava</t>
  </si>
  <si>
    <t xml:space="preserve">Čokoladni namaz (lino lada oz. podobno) </t>
  </si>
  <si>
    <t>700-1000 g,        plastični lonec</t>
  </si>
  <si>
    <t>3000 g,                plastični lonec</t>
  </si>
  <si>
    <t>Kakav instant  (Benko oz. podobno)</t>
  </si>
  <si>
    <t>5000 g</t>
  </si>
  <si>
    <t xml:space="preserve">Kava žitna (za belo kavo) </t>
  </si>
  <si>
    <t xml:space="preserve">Kava mleta </t>
  </si>
  <si>
    <t>Keksi (Albert, Petit, Piknik ali podobno)</t>
  </si>
  <si>
    <t>500 g</t>
  </si>
  <si>
    <t xml:space="preserve">Kis jabolčni </t>
  </si>
  <si>
    <t>1000 ml</t>
  </si>
  <si>
    <t xml:space="preserve">Kis vinski </t>
  </si>
  <si>
    <t xml:space="preserve">Kis balzamični </t>
  </si>
  <si>
    <t>500 ml</t>
  </si>
  <si>
    <t xml:space="preserve">Kokosova moka  </t>
  </si>
  <si>
    <t>250 g</t>
  </si>
  <si>
    <t xml:space="preserve">Kokosova moka </t>
  </si>
  <si>
    <t>Kosmiči - čokolino ali podobno</t>
  </si>
  <si>
    <t>Kosmiči, čokoladni  (školjke, kroglice)</t>
  </si>
  <si>
    <t>Kosmiči, koruzni  (corn flakes)</t>
  </si>
  <si>
    <t xml:space="preserve">Kosmiči ovseni </t>
  </si>
  <si>
    <t>Kosmiči sojini</t>
  </si>
  <si>
    <t xml:space="preserve">Kvas suhi </t>
  </si>
  <si>
    <t>7 g, v vrečki</t>
  </si>
  <si>
    <t xml:space="preserve">Kvas sveži </t>
  </si>
  <si>
    <t>42 g, v ovoju</t>
  </si>
  <si>
    <t>Mak mleti</t>
  </si>
  <si>
    <t>200 g, v vrečki</t>
  </si>
  <si>
    <t xml:space="preserve">Margarina za peko </t>
  </si>
  <si>
    <t>250 - 500 g</t>
  </si>
  <si>
    <t xml:space="preserve">Margarina za namaz </t>
  </si>
  <si>
    <t>250 -500 g</t>
  </si>
  <si>
    <t xml:space="preserve">Majoneza </t>
  </si>
  <si>
    <t>630 - 700 g</t>
  </si>
  <si>
    <t xml:space="preserve">Med cvetlični </t>
  </si>
  <si>
    <t>900 g, kozarec</t>
  </si>
  <si>
    <t>Napitek instant pomaranča (cedevita oz. podobno)</t>
  </si>
  <si>
    <t>Napitek instant limona  (cedevita oz. podobno)</t>
  </si>
  <si>
    <t>Napitek instant grenivka (cedevita oz. podobno)</t>
  </si>
  <si>
    <t>Napolitanke, okus čokolada</t>
  </si>
  <si>
    <t>Napolitanke, okus lešnik</t>
  </si>
  <si>
    <t xml:space="preserve">Olje jedilno rastlinsko </t>
  </si>
  <si>
    <t>1000 ml, PVC embalaža</t>
  </si>
  <si>
    <t xml:space="preserve">Olje sončnično </t>
  </si>
  <si>
    <t>Olje solatno</t>
  </si>
  <si>
    <t xml:space="preserve">Olje bučno 100% </t>
  </si>
  <si>
    <t>1000 ml, steklenica ali PVC embalaža</t>
  </si>
  <si>
    <t xml:space="preserve">Olje olivno hladno stiskano, nerafinirano, extra deviško </t>
  </si>
  <si>
    <t>1000 ml, steklenica</t>
  </si>
  <si>
    <t>Omaka za pečenko (instant)</t>
  </si>
  <si>
    <t>do 80 g</t>
  </si>
  <si>
    <t>Omaka tatarska</t>
  </si>
  <si>
    <t>Orehi mleti</t>
  </si>
  <si>
    <t>do 200 g, v vrečki</t>
  </si>
  <si>
    <t>Oreščki - brazilski</t>
  </si>
  <si>
    <t xml:space="preserve">Pecilni prašek </t>
  </si>
  <si>
    <t>Prašek za instant kremo za kremne rezine (Kremin)</t>
  </si>
  <si>
    <t>Prašek za kremo tiramisu</t>
  </si>
  <si>
    <t xml:space="preserve">Puding v prahu – vanilija </t>
  </si>
  <si>
    <t xml:space="preserve">Puding v prahu – čokolada </t>
  </si>
  <si>
    <t>Rozine</t>
  </si>
  <si>
    <t>500 g, vrečka</t>
  </si>
  <si>
    <t>Rožičeva moka</t>
  </si>
  <si>
    <t>200 - 300 g, vrečka</t>
  </si>
  <si>
    <t xml:space="preserve">Sladkor, kristalni </t>
  </si>
  <si>
    <t>1000 g, papirnati ovoj</t>
  </si>
  <si>
    <t>25 kg, vreča</t>
  </si>
  <si>
    <t xml:space="preserve">Sladkor v prahu </t>
  </si>
  <si>
    <t xml:space="preserve">Sladkor, rjavi </t>
  </si>
  <si>
    <t xml:space="preserve">Sladkor, vanilijin </t>
  </si>
  <si>
    <t xml:space="preserve">Soda bikarbona </t>
  </si>
  <si>
    <t>400-700 g</t>
  </si>
  <si>
    <t>Sol kamena</t>
  </si>
  <si>
    <t>Suhe fige</t>
  </si>
  <si>
    <t>do 500 g, vrečka</t>
  </si>
  <si>
    <t>Suhe slive brez koščic</t>
  </si>
  <si>
    <t>Tesrto krompirjevo - zmes 5/1</t>
  </si>
  <si>
    <t>Voda negazirana z okusom</t>
  </si>
  <si>
    <t>500 ml, plastenka</t>
  </si>
  <si>
    <t xml:space="preserve">Voda negazirana brez okusa </t>
  </si>
  <si>
    <t xml:space="preserve">Voda gazirana </t>
  </si>
  <si>
    <t>1500 ml, plastenka</t>
  </si>
  <si>
    <t xml:space="preserve">Zač. Bazilika drobljena  </t>
  </si>
  <si>
    <t>do 400 g, doza</t>
  </si>
  <si>
    <t xml:space="preserve">Zač. Cimet mleti </t>
  </si>
  <si>
    <t xml:space="preserve">Zač. Česen mleti </t>
  </si>
  <si>
    <t xml:space="preserve">Zač. Česen granulat </t>
  </si>
  <si>
    <t xml:space="preserve">Zač. dodatek jedem  brez ojačevalcev okusa  </t>
  </si>
  <si>
    <t>3000 g</t>
  </si>
  <si>
    <t>Zač. Drobnjak</t>
  </si>
  <si>
    <t>do 200 g, doza</t>
  </si>
  <si>
    <t xml:space="preserve">Zač. Ingver </t>
  </si>
  <si>
    <t>30 g, vrečka</t>
  </si>
  <si>
    <t xml:space="preserve">Zač. Klinčki mleti </t>
  </si>
  <si>
    <t>34 g, vrečka</t>
  </si>
  <si>
    <t>Zač. Kumina mleta</t>
  </si>
  <si>
    <t>Zač. Lovor list</t>
  </si>
  <si>
    <t xml:space="preserve">Zač. Majaron drobljen </t>
  </si>
  <si>
    <t>do 250 g, doza</t>
  </si>
  <si>
    <t xml:space="preserve">Zač. Muškatni oreh mleti </t>
  </si>
  <si>
    <t>38 g, vrečka</t>
  </si>
  <si>
    <t xml:space="preserve">      92.</t>
  </si>
  <si>
    <t>Zač. Origano mleti</t>
  </si>
  <si>
    <t>50 g, vrečka</t>
  </si>
  <si>
    <t xml:space="preserve">      93.</t>
  </si>
  <si>
    <t>Zač. Paprika sladka mleta</t>
  </si>
  <si>
    <t xml:space="preserve">      94.</t>
  </si>
  <si>
    <t xml:space="preserve">Zač. Peteršilj suhi </t>
  </si>
  <si>
    <t xml:space="preserve">      95.</t>
  </si>
  <si>
    <t xml:space="preserve">Zač. Poper mleti črni </t>
  </si>
  <si>
    <t xml:space="preserve">      96.</t>
  </si>
  <si>
    <t xml:space="preserve">Zač. Timijan </t>
  </si>
  <si>
    <t xml:space="preserve">      97.</t>
  </si>
  <si>
    <t xml:space="preserve">Zač. Zelenjava jušna </t>
  </si>
  <si>
    <t xml:space="preserve">      98.</t>
  </si>
  <si>
    <t xml:space="preserve">Zač. Čebula pražena </t>
  </si>
  <si>
    <t xml:space="preserve">      99.</t>
  </si>
  <si>
    <t>Žitna ploščica, sadna</t>
  </si>
  <si>
    <t>25-45 g, Al ovoj</t>
  </si>
  <si>
    <t xml:space="preserve">      100.</t>
  </si>
  <si>
    <t xml:space="preserve">Želatina </t>
  </si>
  <si>
    <t>do 20 g, vrečka</t>
  </si>
  <si>
    <t>DIETNA PREHRANA – brez glutena, jajc, laktoze</t>
  </si>
  <si>
    <t xml:space="preserve">      101.</t>
  </si>
  <si>
    <t>Drobtine krušne brez glutena, jajc, laktoze</t>
  </si>
  <si>
    <t xml:space="preserve">      102.</t>
  </si>
  <si>
    <t xml:space="preserve">Grisini brez glutena </t>
  </si>
  <si>
    <t>do 200 g</t>
  </si>
  <si>
    <t xml:space="preserve">      103.</t>
  </si>
  <si>
    <t xml:space="preserve">Napitek ovseni </t>
  </si>
  <si>
    <t xml:space="preserve">      104.</t>
  </si>
  <si>
    <t xml:space="preserve">Napitek rižev </t>
  </si>
  <si>
    <t xml:space="preserve">      105.</t>
  </si>
  <si>
    <t xml:space="preserve">Napitek sojin </t>
  </si>
  <si>
    <t xml:space="preserve">      106.</t>
  </si>
  <si>
    <t xml:space="preserve">Napitek proseni </t>
  </si>
  <si>
    <t xml:space="preserve">      107.</t>
  </si>
  <si>
    <t>Kava žitna (za belo kavo), brez glutena, jajc, laktoze</t>
  </si>
  <si>
    <t>500- 1000 g</t>
  </si>
  <si>
    <t xml:space="preserve">      108.</t>
  </si>
  <si>
    <t>Keksi brez glutena, jajc, laktoze</t>
  </si>
  <si>
    <t xml:space="preserve">150 - 350 g </t>
  </si>
  <si>
    <t xml:space="preserve">      109.</t>
  </si>
  <si>
    <t>Kokosov desert, bio</t>
  </si>
  <si>
    <t>125 g, plastični lonček</t>
  </si>
  <si>
    <t xml:space="preserve">      110.</t>
  </si>
  <si>
    <t>Kokosov desert, bio, okus vanilija</t>
  </si>
  <si>
    <t xml:space="preserve">      111.</t>
  </si>
  <si>
    <t>Kokosov desert, bio, sadni okus</t>
  </si>
  <si>
    <t xml:space="preserve">      112.</t>
  </si>
  <si>
    <t>Kosmiči koruzni brez glutena, jajc,  laktoze</t>
  </si>
  <si>
    <t xml:space="preserve">      113.</t>
  </si>
  <si>
    <t>Kosmiči riževi brez glutena, jajc, laktoze</t>
  </si>
  <si>
    <t xml:space="preserve">      114.</t>
  </si>
  <si>
    <t xml:space="preserve">Krema sojina za kuhanje </t>
  </si>
  <si>
    <t>200 ml</t>
  </si>
  <si>
    <t xml:space="preserve">      115.</t>
  </si>
  <si>
    <t xml:space="preserve">Krema sojina za stepanje </t>
  </si>
  <si>
    <t xml:space="preserve">      116.</t>
  </si>
  <si>
    <t xml:space="preserve">Kruh brez glutena, jajc, laktoze – beli </t>
  </si>
  <si>
    <t>240 - 400 g</t>
  </si>
  <si>
    <t xml:space="preserve">      117.</t>
  </si>
  <si>
    <t xml:space="preserve">Kruh brez glutena, jajc, laktoze – domači </t>
  </si>
  <si>
    <t xml:space="preserve">      118.</t>
  </si>
  <si>
    <t xml:space="preserve">Kruh brez glutena, jajc, laktoze – večzrnati </t>
  </si>
  <si>
    <t xml:space="preserve">      119.</t>
  </si>
  <si>
    <t xml:space="preserve">Kruh za hamburger brez glutena, jajc, laktoze </t>
  </si>
  <si>
    <t xml:space="preserve">      120.</t>
  </si>
  <si>
    <t xml:space="preserve">Mafini brez glutena, jajc, laktoze </t>
  </si>
  <si>
    <t>100 - 250 g</t>
  </si>
  <si>
    <t xml:space="preserve">      121.</t>
  </si>
  <si>
    <t>125 - 250 g, Al ovoj</t>
  </si>
  <si>
    <t xml:space="preserve">      122.</t>
  </si>
  <si>
    <t>Margarina dietna (veganska), brez alergenov</t>
  </si>
  <si>
    <t>250-500 g</t>
  </si>
  <si>
    <t xml:space="preserve">      123.</t>
  </si>
  <si>
    <t>Namaz bio (različni okusi – por, bučke, čemaž …)</t>
  </si>
  <si>
    <t xml:space="preserve">kg </t>
  </si>
  <si>
    <t>150 - 200 g</t>
  </si>
  <si>
    <t xml:space="preserve">      124.</t>
  </si>
  <si>
    <t>Namaz sojin, brez laktoze in glutena</t>
  </si>
  <si>
    <t>125 g, plastična posodica</t>
  </si>
  <si>
    <t xml:space="preserve">      125.</t>
  </si>
  <si>
    <t xml:space="preserve">Namaz bio kokosov </t>
  </si>
  <si>
    <t>250 g, steklena embalaža s pokrovom</t>
  </si>
  <si>
    <t xml:space="preserve">      126.</t>
  </si>
  <si>
    <t xml:space="preserve">Namaz bio čokoladni </t>
  </si>
  <si>
    <t>200 - 300 g</t>
  </si>
  <si>
    <t xml:space="preserve">      127.</t>
  </si>
  <si>
    <t xml:space="preserve">Pašteta bio </t>
  </si>
  <si>
    <t>150 - 250 g</t>
  </si>
  <si>
    <t xml:space="preserve">      128.</t>
  </si>
  <si>
    <t xml:space="preserve">Pašteta bio z zelišči </t>
  </si>
  <si>
    <t xml:space="preserve">      129.</t>
  </si>
  <si>
    <t xml:space="preserve">Rastlinski pripravek z okusom (mozzarelle ali gaude) v rezinah </t>
  </si>
  <si>
    <t>150 -200 g</t>
  </si>
  <si>
    <t xml:space="preserve">      130.</t>
  </si>
  <si>
    <t>Rezanci riževi 5 mm</t>
  </si>
  <si>
    <t xml:space="preserve">      131.</t>
  </si>
  <si>
    <t>Rižev desert (puding) bio – različni okusi 110 g</t>
  </si>
  <si>
    <t>110 g, plastični lonček</t>
  </si>
  <si>
    <t xml:space="preserve">      132.</t>
  </si>
  <si>
    <t>Sojin desert vanilija ali čokolada 125 g</t>
  </si>
  <si>
    <t xml:space="preserve">      133.</t>
  </si>
  <si>
    <t>Sojin desert (jogurt) sadni okusi 125 g</t>
  </si>
  <si>
    <t xml:space="preserve">      134.</t>
  </si>
  <si>
    <t>Štručke brez glutena, jajc, laktoze – štručke (cca. 200 g)</t>
  </si>
  <si>
    <t xml:space="preserve">      135.</t>
  </si>
  <si>
    <t xml:space="preserve">Tofu </t>
  </si>
  <si>
    <t xml:space="preserve">      136.</t>
  </si>
  <si>
    <t xml:space="preserve">Vaflji riževi </t>
  </si>
  <si>
    <t>100 - 130 g</t>
  </si>
  <si>
    <t xml:space="preserve">      137.</t>
  </si>
  <si>
    <t xml:space="preserve">Vaflji riževi  s temno čokolado </t>
  </si>
  <si>
    <t xml:space="preserve">      138.</t>
  </si>
  <si>
    <t xml:space="preserve">Vaflji riževi  z mlečno čokolado </t>
  </si>
  <si>
    <t>5. Dostava se vrši naslednji dan od uradnega prejema naročila, med 6.00 in 7.00 uro ter med  8.30 in 10.30 uro.</t>
  </si>
  <si>
    <t>Sklop 7:  RIBE</t>
  </si>
  <si>
    <t>RIBE IN LIGNJI</t>
  </si>
  <si>
    <t>Oslič file zamrz.  – brez kosti in kože, I. kvaliteta (argentinski)</t>
  </si>
  <si>
    <t>Oslič file zamrz. - brez kosti in kože, I.kvaliteta (severnoafriški čopovec)</t>
  </si>
  <si>
    <t>Oslič file zamrz. medaljoni  – brez kosti in kože, I. kvaliteta (argentinski)</t>
  </si>
  <si>
    <t>Oslič file paniran zamrz.  – brez kosti in kože, I. kvaliteta (argentinski)</t>
  </si>
  <si>
    <t>Ostriž pisan file zamrz.(tilapija) – brez kosti in kože, I. kvaliteta</t>
  </si>
  <si>
    <t>Vitki som file (panga file) zamrz. – brez kosti in kože</t>
  </si>
  <si>
    <t>Losos - file brez kože, I.kvaliteta</t>
  </si>
  <si>
    <t>Ribji file paniran file (iz pravega fileja, ne mletega)</t>
  </si>
  <si>
    <t>Ribje palčke panirane zamrz. (iz pravega fileja, ne mletih)</t>
  </si>
  <si>
    <t>Surimi palčke – ribje zamrz.</t>
  </si>
  <si>
    <t>Surimi palčke – rakove zamrz.</t>
  </si>
  <si>
    <t>Konzervirana tuna – FILETI v sončničnem olju   (ne za pizzo!)</t>
  </si>
  <si>
    <t>1000-2000 g</t>
  </si>
  <si>
    <t>Konzervirana tuna – FILETI v sončničnem olju  (ne za pizzo!)</t>
  </si>
  <si>
    <t>150-200 g</t>
  </si>
  <si>
    <t xml:space="preserve">Konzervirana tuna v olivnem olju </t>
  </si>
  <si>
    <t>1000 -2000 g</t>
  </si>
  <si>
    <t xml:space="preserve">Konzervirana tuna – FILETI v olivnem olju </t>
  </si>
  <si>
    <t xml:space="preserve">  17.        </t>
  </si>
  <si>
    <t>Lignji - zamrznjeni, očiščeni, I.kvaliteta</t>
  </si>
  <si>
    <t>5. Dostava se vrši naslednji dan od uradnega prejema naročila, med 6.00 in 7.00 uro zjutraj.</t>
  </si>
  <si>
    <t>Sklop 8:  ZAMRZNJENO IN KONZERVIRANO SADJE IN ZELENJAVA</t>
  </si>
  <si>
    <t>ZAMRZNJENO SADJE</t>
  </si>
  <si>
    <t>2500 g</t>
  </si>
  <si>
    <t>Gozdni sadeži</t>
  </si>
  <si>
    <t>Jagode</t>
  </si>
  <si>
    <t>Maline</t>
  </si>
  <si>
    <t>ZAMRZNJENA ZELENJAVA</t>
  </si>
  <si>
    <t>Blitva, rezana, lističi</t>
  </si>
  <si>
    <t>Brokoli</t>
  </si>
  <si>
    <t>Brstični ohrovt</t>
  </si>
  <si>
    <t>Bučke</t>
  </si>
  <si>
    <t>Džuveč zelenjava</t>
  </si>
  <si>
    <t xml:space="preserve">Fižol, stročji rumeni </t>
  </si>
  <si>
    <t>Fižol, stročji zeleni ploščati</t>
  </si>
  <si>
    <t>Grah</t>
  </si>
  <si>
    <t>Grah - korenje</t>
  </si>
  <si>
    <t>Korenje, baby</t>
  </si>
  <si>
    <t>Korenje, kocke</t>
  </si>
  <si>
    <t>Koruza, sladka</t>
  </si>
  <si>
    <t>Šampinjoni rezani</t>
  </si>
  <si>
    <t>Špinača, briketi, pasirana</t>
  </si>
  <si>
    <t>Zelenjava za francosko solato</t>
  </si>
  <si>
    <t>Zelenjava mešana (kaiser mix oz. poletna)</t>
  </si>
  <si>
    <t>Zelenjava mešana jušna</t>
  </si>
  <si>
    <t>KONZERVIRANO SADJE</t>
  </si>
  <si>
    <t xml:space="preserve">Kompot, ananas </t>
  </si>
  <si>
    <t xml:space="preserve">Kompot, breskev </t>
  </si>
  <si>
    <t xml:space="preserve">Kompot, jagoda </t>
  </si>
  <si>
    <t xml:space="preserve">Kompot, mešano sadje </t>
  </si>
  <si>
    <t xml:space="preserve">Kompot, mešano tropsko sadje </t>
  </si>
  <si>
    <t xml:space="preserve">Kompot, višnja </t>
  </si>
  <si>
    <t>700 g</t>
  </si>
  <si>
    <t xml:space="preserve">Kompot , jagoda </t>
  </si>
  <si>
    <t>Marmelada, jagoda</t>
  </si>
  <si>
    <t xml:space="preserve">Marmelada, marelica </t>
  </si>
  <si>
    <t xml:space="preserve">Marmelada, mešana </t>
  </si>
  <si>
    <t xml:space="preserve">Marmelada, jagoda </t>
  </si>
  <si>
    <t>Marmelada, mešana</t>
  </si>
  <si>
    <t>KONZERVIRANA ZELENJAVA</t>
  </si>
  <si>
    <t xml:space="preserve">Ajvar nepekoč </t>
  </si>
  <si>
    <t>Česen očiščen, sesekljan</t>
  </si>
  <si>
    <t xml:space="preserve">700 - 1000 g </t>
  </si>
  <si>
    <t>Čičerika kuhana v sopari</t>
  </si>
  <si>
    <t>300 g</t>
  </si>
  <si>
    <t xml:space="preserve">Džuveč </t>
  </si>
  <si>
    <t>4200 g</t>
  </si>
  <si>
    <t xml:space="preserve">Gorčica </t>
  </si>
  <si>
    <t>700-1000 g</t>
  </si>
  <si>
    <t xml:space="preserve">Fižol rdeči </t>
  </si>
  <si>
    <t>2000 g</t>
  </si>
  <si>
    <t xml:space="preserve">Fižol rjavi </t>
  </si>
  <si>
    <t xml:space="preserve">Fižol stročji </t>
  </si>
  <si>
    <t>4000 g</t>
  </si>
  <si>
    <t xml:space="preserve">Ketchup </t>
  </si>
  <si>
    <t xml:space="preserve">Paradižnikov koncentrat </t>
  </si>
  <si>
    <t xml:space="preserve">Paradižnikovi pelati </t>
  </si>
  <si>
    <t>2490 g</t>
  </si>
  <si>
    <t>400 g</t>
  </si>
  <si>
    <t xml:space="preserve">Koruza, sladka </t>
  </si>
  <si>
    <t xml:space="preserve">Kumarice, kisle </t>
  </si>
  <si>
    <t>650 g</t>
  </si>
  <si>
    <t xml:space="preserve">Paprika, file </t>
  </si>
  <si>
    <t xml:space="preserve">Rdeča pesa (rezana na rezine) </t>
  </si>
  <si>
    <t>Repa, kisla</t>
  </si>
  <si>
    <t>1000 -5000 g</t>
  </si>
  <si>
    <t xml:space="preserve">Šampinjoni v kisu </t>
  </si>
  <si>
    <t>680 g</t>
  </si>
  <si>
    <t>Šampinjoni v slanici, rezani</t>
  </si>
  <si>
    <t>Zelje, kislo</t>
  </si>
  <si>
    <t>Sklop 9:  JAJCA</t>
  </si>
  <si>
    <t>JAJCA</t>
  </si>
  <si>
    <t>Kokošja jajca, razred A, velikost XL, hlevska oz. talna reja</t>
  </si>
  <si>
    <t>v škatli 30/1</t>
  </si>
  <si>
    <t>Kokošja jajca, razred A,  velikost L, hlevska oz. talna reja</t>
  </si>
  <si>
    <t>v škatli 10/1</t>
  </si>
  <si>
    <t>Sklop 10:  ZAMRZNJENI IN HLAJENI IZDELKI IZ TESTA</t>
  </si>
  <si>
    <t>ZAMRZNJENI IN HLAJENI IZDELKI IZ TESTA</t>
  </si>
  <si>
    <t>Cmoki pirini z mareličnim nadevom</t>
  </si>
  <si>
    <t>500- 2000 g</t>
  </si>
  <si>
    <t>Cmoki s slivovim nadevom s skuto</t>
  </si>
  <si>
    <t>500-2000 g</t>
  </si>
  <si>
    <t>Cmoki z mareličnim nadevom s skuto</t>
  </si>
  <si>
    <t>Kaneloni, mesni 2</t>
  </si>
  <si>
    <t xml:space="preserve">Kaneloni, sir in šunka </t>
  </si>
  <si>
    <t>Kraljeva štručka 90 g</t>
  </si>
  <si>
    <t>Kraljeva temna štručka 90 g</t>
  </si>
  <si>
    <t>Njoki, krompirjevi (zamrz. ali sveži)</t>
  </si>
  <si>
    <t>Palačinke ajdove 1-1,5 kg</t>
  </si>
  <si>
    <t>1000 - 1500 g</t>
  </si>
  <si>
    <t>Palačinke z mareličnim nadevom nad 7,15 dag</t>
  </si>
  <si>
    <t xml:space="preserve">Polpeti, sojini </t>
  </si>
  <si>
    <t xml:space="preserve">Polpeti, zelenjavni </t>
  </si>
  <si>
    <t xml:space="preserve">Polpeti, žitni </t>
  </si>
  <si>
    <t>Svaljki, krompirjevi s skuto  (zamrz. ali sveži)</t>
  </si>
  <si>
    <t>Svaljki, krompirjevi brez skute (zamrz. ali sveži)</t>
  </si>
  <si>
    <t>Svaljki pirini (zamrz. ali sveži)</t>
  </si>
  <si>
    <t>Svaljki rženi (zamrz. ali sveži)</t>
  </si>
  <si>
    <t>Svalki koruzni (zamrz. ali sveži)</t>
  </si>
  <si>
    <t>Štruklji skutini</t>
  </si>
  <si>
    <t xml:space="preserve">Štruklji orehovi </t>
  </si>
  <si>
    <t>Testo, listnato (sveže)</t>
  </si>
  <si>
    <t>Testo, vlečeno  (sveže)</t>
  </si>
  <si>
    <t xml:space="preserve">Tortelini, mesni </t>
  </si>
  <si>
    <t xml:space="preserve">Tortelini, špinačni </t>
  </si>
  <si>
    <t xml:space="preserve">Tortelini, sirovi </t>
  </si>
  <si>
    <t>Zavitek jabolčni vlečeno testo</t>
  </si>
  <si>
    <t>Zavitek skutin vlečeno testo</t>
  </si>
  <si>
    <t>Žepki pizza</t>
  </si>
  <si>
    <t>80 -150 g</t>
  </si>
  <si>
    <t>DIETNI IZDELKI IZ TESTA</t>
  </si>
  <si>
    <t>Francoski rogljiček brez mleka in jajc</t>
  </si>
  <si>
    <t>Štručka riževa brez glutena 50 g</t>
  </si>
  <si>
    <t>Štruklji gluhi brez mleka in jajc</t>
  </si>
  <si>
    <t>500 - 1000 g</t>
  </si>
  <si>
    <t>Pecivo okroglo brez glutena 90 g</t>
  </si>
  <si>
    <t>Pizza margerita brez glutena 165 g</t>
  </si>
  <si>
    <t>Pita jabolčna s chia semeni, bio, brez glutena 90 g</t>
  </si>
  <si>
    <t>Sklop 11:  SADNI SOKOVI IN SIRUPI</t>
  </si>
  <si>
    <t>SADNI SOKOVI IN SIRUPI</t>
  </si>
  <si>
    <t>Ledeni čaj</t>
  </si>
  <si>
    <t>0,25 l</t>
  </si>
  <si>
    <t xml:space="preserve">Sok jabolko 100 % </t>
  </si>
  <si>
    <t>0,2 l</t>
  </si>
  <si>
    <t xml:space="preserve">Nektar pomaranča 50% </t>
  </si>
  <si>
    <t xml:space="preserve">Nektar breskev 50 % </t>
  </si>
  <si>
    <t xml:space="preserve">Nektar jagoda 45 % </t>
  </si>
  <si>
    <t>Sirup pomaranča - sadni delež 3–6 %</t>
  </si>
  <si>
    <t>5/1</t>
  </si>
  <si>
    <t>Sirup limona - sadni delež 3–6 %</t>
  </si>
  <si>
    <t xml:space="preserve">Sirup malina </t>
  </si>
  <si>
    <t>1/1</t>
  </si>
  <si>
    <t>Sok pomaranča 100%</t>
  </si>
  <si>
    <t xml:space="preserve">Sok jabolko 100%  </t>
  </si>
  <si>
    <t>Nektar breskev 50 %</t>
  </si>
  <si>
    <t>Sklop 12: ŽITA IN MLEVSKI IZDELKI</t>
  </si>
  <si>
    <t>MOKA, ŽITA IN ŠKROB</t>
  </si>
  <si>
    <t>Amarant</t>
  </si>
  <si>
    <t>500-1000 g</t>
  </si>
  <si>
    <t xml:space="preserve">Kaša prosena </t>
  </si>
  <si>
    <t xml:space="preserve">Kaša ajdova </t>
  </si>
  <si>
    <t xml:space="preserve">Kaša ječmenova - ješprenj </t>
  </si>
  <si>
    <t xml:space="preserve">Kuskus </t>
  </si>
  <si>
    <t>Kamut</t>
  </si>
  <si>
    <t xml:space="preserve">Kvinoja </t>
  </si>
  <si>
    <t xml:space="preserve">Moka ajdova </t>
  </si>
  <si>
    <t xml:space="preserve">Moka koruzna </t>
  </si>
  <si>
    <t xml:space="preserve">Moka krušna (T 850) </t>
  </si>
  <si>
    <t xml:space="preserve">Moka namenska </t>
  </si>
  <si>
    <t xml:space="preserve">Moka pirina </t>
  </si>
  <si>
    <t xml:space="preserve">Moka polnozrnata </t>
  </si>
  <si>
    <t>Moka pšenična bela mehka  (T 500)</t>
  </si>
  <si>
    <t>Moka pšenična ostra  (T 400)</t>
  </si>
  <si>
    <t>Riž dolgozrnati (kvalitete Bali)</t>
  </si>
  <si>
    <t>10 kg</t>
  </si>
  <si>
    <t xml:space="preserve">Riž, kratkozrnati oz. okroglozrnati (za mlečni riž) - beli </t>
  </si>
  <si>
    <t xml:space="preserve">Riž, nebrušeni (polnozrnati) </t>
  </si>
  <si>
    <t>Škrob jedilni</t>
  </si>
  <si>
    <t>1000 - 2000 g</t>
  </si>
  <si>
    <t xml:space="preserve">Zdrob pšenični </t>
  </si>
  <si>
    <t xml:space="preserve">Zdrob koruzni </t>
  </si>
  <si>
    <t>Žganci ajdovi</t>
  </si>
  <si>
    <t>TESTENINE</t>
  </si>
  <si>
    <t xml:space="preserve">Jušne testenine – rezanci </t>
  </si>
  <si>
    <t xml:space="preserve">Jušne testetine – obročki </t>
  </si>
  <si>
    <t xml:space="preserve">Jušne testenine – zvezdice </t>
  </si>
  <si>
    <t xml:space="preserve">Jušne testenine - ribana kaša </t>
  </si>
  <si>
    <t xml:space="preserve">Jušne testenine – rižek </t>
  </si>
  <si>
    <t xml:space="preserve">Jušne testenine – školjkice </t>
  </si>
  <si>
    <t>Jušni vlivanci</t>
  </si>
  <si>
    <t xml:space="preserve">Jušni fritati </t>
  </si>
  <si>
    <t xml:space="preserve">Jušne kroglice </t>
  </si>
  <si>
    <t xml:space="preserve">Krpice za prilogo </t>
  </si>
  <si>
    <t xml:space="preserve">Polnozrnati/graham peresniki </t>
  </si>
  <si>
    <t xml:space="preserve">Polnozrnati/graham rezanci </t>
  </si>
  <si>
    <t>Polnozrnati/graham špageti</t>
  </si>
  <si>
    <t xml:space="preserve">Peresniki </t>
  </si>
  <si>
    <t xml:space="preserve">Polžki dvojni </t>
  </si>
  <si>
    <t xml:space="preserve">Polžki srednji </t>
  </si>
  <si>
    <t xml:space="preserve">Polžki drobni </t>
  </si>
  <si>
    <t>Svedri</t>
  </si>
  <si>
    <t xml:space="preserve">Široki rezanci  </t>
  </si>
  <si>
    <t>Široki rezanci – ajdovi</t>
  </si>
  <si>
    <t xml:space="preserve">Široki rezanci – pirini </t>
  </si>
  <si>
    <t xml:space="preserve">Široki valoviti rezanci (valvice)  </t>
  </si>
  <si>
    <t xml:space="preserve">Špageti </t>
  </si>
  <si>
    <t xml:space="preserve">Testenine za lazanjo </t>
  </si>
  <si>
    <t>DIETNA MOKA, TESTENINE</t>
  </si>
  <si>
    <t>Moka brez glutena (Schar Farina ali podobno)</t>
  </si>
  <si>
    <t>Moka brez glutena (Schar mešanica B ali podobno)</t>
  </si>
  <si>
    <t>Moka brez glutena (Schar mešanica C ali podobno)</t>
  </si>
  <si>
    <t>Test. jušni  obročki – brez glutena, jajc</t>
  </si>
  <si>
    <t>Test. jušni rezanci – brez glutena, jajc</t>
  </si>
  <si>
    <t>Test. peresniki – brez glutena, jajc</t>
  </si>
  <si>
    <t>Test. polžki – brez glutena, jajc</t>
  </si>
  <si>
    <t>Test. svedri – brez glutena, jajc</t>
  </si>
  <si>
    <t>Test. špageti – brez glutena, jajc</t>
  </si>
  <si>
    <t>Test. široki rezanci – brez glutena, jajc</t>
  </si>
  <si>
    <t>Testenine za lazanjo – brez glutena, jajc</t>
  </si>
  <si>
    <t>Sklop 13:  EKOLOŠKA JAJCA</t>
  </si>
  <si>
    <t>EKOLOŠKA JAJCA</t>
  </si>
  <si>
    <t>EKO jajca, kokošja</t>
  </si>
  <si>
    <r>
      <t xml:space="preserve">6. </t>
    </r>
    <r>
      <rPr>
        <b/>
        <sz val="10"/>
        <rFont val="Calibri"/>
        <family val="2"/>
        <charset val="238"/>
      </rPr>
      <t>Izdelkom te skupine morajo biti ob dostavi priloženi ustrezni certifikati.</t>
    </r>
  </si>
  <si>
    <t>Sklop 14:  EKO SADJE IN ZELENJAVA</t>
  </si>
  <si>
    <r>
      <t xml:space="preserve">CENA NA EM BREZ DDV V € - LETNA      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</si>
  <si>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- LETNA             </t>
    </r>
    <r>
      <rPr>
        <sz val="9"/>
        <rFont val="Calibri"/>
        <family val="2"/>
        <charset val="238"/>
        <scheme val="minor"/>
      </rPr>
      <t>(4 decimalke)</t>
    </r>
  </si>
  <si>
    <t>EKOLOŠKA ZELENJAVA</t>
  </si>
  <si>
    <t>Eko bučke, jedilne</t>
  </si>
  <si>
    <t>Eko bučke, butternut</t>
  </si>
  <si>
    <t>Eko čebula</t>
  </si>
  <si>
    <t>Eko fižol, stročji</t>
  </si>
  <si>
    <t xml:space="preserve">Eko korenje </t>
  </si>
  <si>
    <t xml:space="preserve">Eko krompir </t>
  </si>
  <si>
    <t>Eko kumare - različne sorte</t>
  </si>
  <si>
    <t>Eko paradižnik</t>
  </si>
  <si>
    <t>Eko zelena solata - različne sorte</t>
  </si>
  <si>
    <t>10.        </t>
  </si>
  <si>
    <t>Eko zelje kitajsko</t>
  </si>
  <si>
    <t>11.        </t>
  </si>
  <si>
    <t>Eko zelje sveže belo</t>
  </si>
  <si>
    <t>EKOLOŠKO SADJE</t>
  </si>
  <si>
    <t>12.        </t>
  </si>
  <si>
    <t>Eko hruške; Ponudnik ponudi vsaj dve (2) sorti.</t>
  </si>
  <si>
    <t>13.        </t>
  </si>
  <si>
    <t>Eko jabolka; Ponudnik ponudi vsaj dve (2) sorti.</t>
  </si>
  <si>
    <t>14.        </t>
  </si>
  <si>
    <t>Eko grozdje</t>
  </si>
  <si>
    <t>15.        </t>
  </si>
  <si>
    <t>Eko jagode</t>
  </si>
  <si>
    <t>Sklop 15:   EKOLOŠKO MLEKO IN MLEČNI IZDELKI</t>
  </si>
  <si>
    <t>EKOLOŠKI JOGURT IN KEFIR</t>
  </si>
  <si>
    <t xml:space="preserve">    1.        </t>
  </si>
  <si>
    <t>EKO Jogurt sadni, do 1,6 % m.m. Ponudnik mora ponuditi najmanj dva (2) okusa.</t>
  </si>
  <si>
    <t xml:space="preserve">    2.        </t>
  </si>
  <si>
    <t>150 g plastični lonček</t>
  </si>
  <si>
    <t xml:space="preserve">     3.        </t>
  </si>
  <si>
    <t>EKO Kefir sadni, do 1,6 % m.m. Ponudnik mora ponuditi najmanj dva (2) okusa.</t>
  </si>
  <si>
    <t xml:space="preserve">     4.        </t>
  </si>
  <si>
    <t xml:space="preserve">      5.        </t>
  </si>
  <si>
    <t>EKO Jogurt naravni, od 3,2 do 3,5 % m.m.</t>
  </si>
  <si>
    <t xml:space="preserve">       6.        </t>
  </si>
  <si>
    <t>150-180 g plastični lonček</t>
  </si>
  <si>
    <t>EKOLOŠKO MASLO</t>
  </si>
  <si>
    <t>EKO Maslo surovo</t>
  </si>
  <si>
    <t>EKOLOŠKO MLEKO</t>
  </si>
  <si>
    <t xml:space="preserve">EKO Mleko sveže/surovo, 3,5 % m.m. </t>
  </si>
  <si>
    <t>do 10 l poljubno</t>
  </si>
  <si>
    <t>EKO Mleko kislo, najmanj 3,2% m.m.</t>
  </si>
  <si>
    <t>150 - 180 g plastični lonček</t>
  </si>
  <si>
    <t>EKOLOŠKI SIRI</t>
  </si>
  <si>
    <t>EKO Sir poltrdi, od 35 % do 45 % m.m.</t>
  </si>
  <si>
    <t>do 1000 g poljubno</t>
  </si>
  <si>
    <t>EKO Mladi sir z drobnjakom</t>
  </si>
  <si>
    <t>EKOLOŠKA SKUTA, NAMAZ</t>
  </si>
  <si>
    <t>EKO Skuta, nepasirana, do 15 % m.m.</t>
  </si>
  <si>
    <t>500 g poljubno</t>
  </si>
  <si>
    <t>EKO Sirni namaz</t>
  </si>
  <si>
    <t>250 g poljubno</t>
  </si>
  <si>
    <t>EKO Sadna skuta (jagoda, vanilija, malina)</t>
  </si>
  <si>
    <t>150-160 g plastični lonček</t>
  </si>
  <si>
    <t>Sklop 16:   EKOLOŠKI KRUH IN PEKOVSKI IZDELKI</t>
  </si>
  <si>
    <t>EKO KRUH IN PEKOVSKI IZDELKI</t>
  </si>
  <si>
    <t>EKO polnozrnati kruh</t>
  </si>
  <si>
    <t>rezan</t>
  </si>
  <si>
    <t>EKO pirin mešani kruh</t>
  </si>
  <si>
    <t>EKO ovseni mešani kruh</t>
  </si>
  <si>
    <t>EKO koruzni mešani kruh</t>
  </si>
  <si>
    <t>EKO pirino mešano pekovsko pecivo 0,08 kg</t>
  </si>
  <si>
    <t>celo ali prerezano</t>
  </si>
  <si>
    <t>EKO pirino mešano pekovsko pecivo 0,06 kg</t>
  </si>
  <si>
    <t>EKO ovseno mešano pecivo 0,08 kg</t>
  </si>
  <si>
    <t>EKO ovseno mešano pecivo 0,06 kg</t>
  </si>
  <si>
    <t>EKO polnozrnato mešano pecivo 0,08 kg</t>
  </si>
  <si>
    <t>EKO pecivo s sirom 0,1 kg</t>
  </si>
  <si>
    <t>celo ali prerezano, po želji naročnika pakirano v ovoju</t>
  </si>
  <si>
    <t>EKO pecivo s sirom 0,06 kg</t>
  </si>
  <si>
    <t>EKO polnozrnato mešano pecivo 0,06 kg</t>
  </si>
  <si>
    <t>EKO korenčkovo pecivo 0,08 kg</t>
  </si>
  <si>
    <t>EKO korenčkovo pecivo 0,06 kg</t>
  </si>
  <si>
    <t>EKO muffin, čokoladni 0,06 kg</t>
  </si>
  <si>
    <t>EKO muffin, sadni 0,06 kg</t>
  </si>
  <si>
    <t>EKO pšenični kruh, brez mleka</t>
  </si>
  <si>
    <t>18.</t>
  </si>
  <si>
    <t>EKO pšenični kruh, brez jajc</t>
  </si>
  <si>
    <t>Sklop 17:   EKOLOŠKO PERUTNINSKO MESO IN IZDELKI</t>
  </si>
  <si>
    <t>EKO PERUTNINSKO MESO IN IZDELKI</t>
  </si>
  <si>
    <t>EKO piščančji file</t>
  </si>
  <si>
    <t>EKO piščančje krače</t>
  </si>
  <si>
    <t>EKO piščančja prsa</t>
  </si>
  <si>
    <t>EKO piščančje hrenovke</t>
  </si>
  <si>
    <t>Sklop 18:  EKOLOŠKO MESO IN MESNI IZDELKI</t>
  </si>
  <si>
    <t>EKO MESO IN MESNI IZDELKI</t>
  </si>
  <si>
    <t>EKO junčje meso - mlado, pleče</t>
  </si>
  <si>
    <t>v kosu ali narezano na zrezke, masa po želji naročnika</t>
  </si>
  <si>
    <t>EKO junčje meso - mlado, stegno</t>
  </si>
  <si>
    <t>EKO junčje meso -mleto</t>
  </si>
  <si>
    <t>EKO junčje meso -kocke</t>
  </si>
  <si>
    <t>EKO goveja hrenovka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</si>
</sst>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"/>
  </numFmts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sz val="10"/>
      <color theme="1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rgb="FF3F3F3F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358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4" borderId="0" xfId="0" applyFill="1"/>
    <xf numFmtId="0" fontId="5" fillId="0" borderId="0" xfId="1" applyFill="1" applyBorder="1"/>
    <xf numFmtId="0" fontId="0" fillId="0" borderId="0" xfId="0" applyFill="1" applyBorder="1"/>
    <xf numFmtId="0" fontId="0" fillId="3" borderId="0" xfId="0" applyFill="1" applyBorder="1"/>
    <xf numFmtId="0" fontId="0" fillId="3" borderId="3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6" fillId="3" borderId="1" xfId="1" applyFont="1" applyFill="1" applyBorder="1"/>
    <xf numFmtId="0" fontId="3" fillId="0" borderId="0" xfId="0" applyFont="1"/>
    <xf numFmtId="0" fontId="6" fillId="3" borderId="4" xfId="1" applyFont="1" applyFill="1" applyBorder="1"/>
    <xf numFmtId="0" fontId="6" fillId="3" borderId="15" xfId="1" applyFont="1" applyFill="1" applyBorder="1"/>
    <xf numFmtId="0" fontId="6" fillId="3" borderId="10" xfId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0" fillId="7" borderId="17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24" xfId="0" applyFont="1" applyFill="1" applyBorder="1"/>
    <xf numFmtId="0" fontId="3" fillId="0" borderId="0" xfId="0" applyFont="1" applyAlignment="1"/>
    <xf numFmtId="0" fontId="0" fillId="0" borderId="0" xfId="0" applyAlignment="1"/>
    <xf numFmtId="0" fontId="6" fillId="8" borderId="2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9" borderId="23" xfId="0" applyFont="1" applyFill="1" applyBorder="1" applyAlignment="1">
      <alignment horizontal="center" vertical="center" wrapText="1"/>
    </xf>
    <xf numFmtId="0" fontId="6" fillId="8" borderId="12" xfId="1" applyFont="1" applyFill="1" applyBorder="1" applyAlignment="1">
      <alignment horizontal="center"/>
    </xf>
    <xf numFmtId="0" fontId="6" fillId="8" borderId="20" xfId="1" applyFont="1" applyFill="1" applyBorder="1" applyAlignment="1">
      <alignment horizontal="center"/>
    </xf>
    <xf numFmtId="0" fontId="6" fillId="8" borderId="25" xfId="1" applyFont="1" applyFill="1" applyBorder="1" applyAlignment="1">
      <alignment horizontal="center"/>
    </xf>
    <xf numFmtId="0" fontId="6" fillId="8" borderId="21" xfId="1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left" vertical="center"/>
    </xf>
    <xf numFmtId="0" fontId="1" fillId="7" borderId="22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6" fillId="8" borderId="26" xfId="1" applyFont="1" applyFill="1" applyBorder="1" applyAlignment="1">
      <alignment horizontal="center"/>
    </xf>
    <xf numFmtId="0" fontId="6" fillId="8" borderId="27" xfId="1" applyFont="1" applyFill="1" applyBorder="1" applyAlignment="1">
      <alignment horizontal="center"/>
    </xf>
    <xf numFmtId="0" fontId="6" fillId="8" borderId="26" xfId="0" applyFont="1" applyFill="1" applyBorder="1" applyAlignment="1">
      <alignment horizontal="center" wrapText="1"/>
    </xf>
    <xf numFmtId="0" fontId="6" fillId="8" borderId="28" xfId="1" applyFont="1" applyFill="1" applyBorder="1" applyAlignment="1">
      <alignment horizontal="center"/>
    </xf>
    <xf numFmtId="0" fontId="6" fillId="8" borderId="29" xfId="1" applyFont="1" applyFill="1" applyBorder="1" applyAlignment="1">
      <alignment horizontal="center"/>
    </xf>
    <xf numFmtId="0" fontId="6" fillId="8" borderId="30" xfId="1" applyFont="1" applyFill="1" applyBorder="1" applyAlignment="1">
      <alignment horizontal="center"/>
    </xf>
    <xf numFmtId="0" fontId="6" fillId="8" borderId="31" xfId="1" applyFont="1" applyFill="1" applyBorder="1" applyAlignment="1">
      <alignment horizontal="center" vertical="center" wrapText="1"/>
    </xf>
    <xf numFmtId="0" fontId="6" fillId="8" borderId="32" xfId="1" applyFont="1" applyFill="1" applyBorder="1" applyAlignment="1">
      <alignment horizontal="center"/>
    </xf>
    <xf numFmtId="0" fontId="6" fillId="8" borderId="33" xfId="1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6" fillId="3" borderId="36" xfId="1" applyFont="1" applyFill="1" applyBorder="1"/>
    <xf numFmtId="0" fontId="6" fillId="8" borderId="37" xfId="1" applyFont="1" applyFill="1" applyBorder="1" applyAlignment="1">
      <alignment horizontal="center" vertical="center" wrapText="1"/>
    </xf>
    <xf numFmtId="0" fontId="6" fillId="8" borderId="37" xfId="1" applyFont="1" applyFill="1" applyBorder="1" applyAlignment="1">
      <alignment horizontal="center" vertical="center"/>
    </xf>
    <xf numFmtId="0" fontId="6" fillId="8" borderId="19" xfId="1" applyFont="1" applyFill="1" applyBorder="1" applyAlignment="1">
      <alignment horizontal="center"/>
    </xf>
    <xf numFmtId="0" fontId="6" fillId="8" borderId="38" xfId="1" applyFont="1" applyFill="1" applyBorder="1" applyAlignment="1">
      <alignment horizontal="center"/>
    </xf>
    <xf numFmtId="0" fontId="3" fillId="0" borderId="0" xfId="0" applyFont="1" applyAlignment="1"/>
    <xf numFmtId="0" fontId="9" fillId="0" borderId="0" xfId="0" applyFont="1" applyAlignment="1">
      <alignment vertical="center"/>
    </xf>
    <xf numFmtId="0" fontId="6" fillId="8" borderId="39" xfId="1" applyFont="1" applyFill="1" applyBorder="1" applyAlignment="1">
      <alignment horizontal="center" vertical="center" wrapText="1"/>
    </xf>
    <xf numFmtId="0" fontId="6" fillId="8" borderId="40" xfId="1" applyFont="1" applyFill="1" applyBorder="1" applyAlignment="1">
      <alignment horizontal="center"/>
    </xf>
    <xf numFmtId="0" fontId="6" fillId="8" borderId="41" xfId="1" applyFont="1" applyFill="1" applyBorder="1" applyAlignment="1">
      <alignment horizontal="center"/>
    </xf>
    <xf numFmtId="0" fontId="6" fillId="3" borderId="20" xfId="1" applyFont="1" applyFill="1" applyBorder="1"/>
    <xf numFmtId="0" fontId="3" fillId="0" borderId="20" xfId="0" applyFont="1" applyBorder="1" applyAlignment="1">
      <alignment horizontal="center" vertical="center" wrapText="1"/>
    </xf>
    <xf numFmtId="0" fontId="0" fillId="3" borderId="42" xfId="0" applyFill="1" applyBorder="1"/>
    <xf numFmtId="0" fontId="3" fillId="0" borderId="20" xfId="0" applyFont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 wrapText="1"/>
    </xf>
    <xf numFmtId="0" fontId="0" fillId="3" borderId="20" xfId="0" applyFill="1" applyBorder="1"/>
    <xf numFmtId="0" fontId="0" fillId="0" borderId="20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44" xfId="0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/>
    </xf>
    <xf numFmtId="0" fontId="3" fillId="0" borderId="13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9" borderId="10" xfId="1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 vertical="center"/>
    </xf>
    <xf numFmtId="165" fontId="3" fillId="3" borderId="10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/>
    </xf>
    <xf numFmtId="165" fontId="3" fillId="9" borderId="1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34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165" fontId="6" fillId="6" borderId="9" xfId="0" applyNumberFormat="1" applyFont="1" applyFill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5" borderId="11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6" borderId="45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/>
    <xf numFmtId="0" fontId="15" fillId="0" borderId="0" xfId="0" applyFont="1" applyAlignment="1">
      <alignment horizontal="justify" vertical="center"/>
    </xf>
    <xf numFmtId="0" fontId="3" fillId="0" borderId="0" xfId="0" applyFont="1" applyAlignment="1"/>
    <xf numFmtId="0" fontId="6" fillId="0" borderId="4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 wrapText="1"/>
    </xf>
    <xf numFmtId="0" fontId="6" fillId="5" borderId="44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6" fillId="5" borderId="47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top"/>
    </xf>
    <xf numFmtId="0" fontId="17" fillId="0" borderId="0" xfId="0" applyFont="1" applyAlignment="1">
      <alignment vertical="top"/>
    </xf>
    <xf numFmtId="0" fontId="3" fillId="0" borderId="1" xfId="1" applyFont="1" applyFill="1" applyBorder="1" applyAlignment="1">
      <alignment horizontal="left"/>
    </xf>
    <xf numFmtId="0" fontId="17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/>
    </xf>
    <xf numFmtId="0" fontId="3" fillId="0" borderId="48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left" vertical="center" wrapText="1"/>
    </xf>
    <xf numFmtId="0" fontId="3" fillId="0" borderId="48" xfId="1" applyFont="1" applyFill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/>
    </xf>
    <xf numFmtId="0" fontId="0" fillId="0" borderId="0" xfId="0" applyBorder="1" applyAlignment="1"/>
    <xf numFmtId="0" fontId="6" fillId="3" borderId="51" xfId="1" applyFont="1" applyFill="1" applyBorder="1" applyAlignment="1">
      <alignment horizontal="center"/>
    </xf>
    <xf numFmtId="0" fontId="6" fillId="3" borderId="52" xfId="1" applyFont="1" applyFill="1" applyBorder="1" applyAlignment="1">
      <alignment horizontal="center"/>
    </xf>
    <xf numFmtId="0" fontId="6" fillId="3" borderId="53" xfId="1" applyFont="1" applyFill="1" applyBorder="1" applyAlignment="1">
      <alignment horizontal="left" vertical="center" wrapText="1"/>
    </xf>
    <xf numFmtId="0" fontId="6" fillId="3" borderId="54" xfId="1" applyFont="1" applyFill="1" applyBorder="1" applyAlignment="1">
      <alignment horizontal="center"/>
    </xf>
    <xf numFmtId="0" fontId="6" fillId="3" borderId="53" xfId="1" applyFont="1" applyFill="1" applyBorder="1" applyAlignment="1">
      <alignment horizontal="center"/>
    </xf>
    <xf numFmtId="0" fontId="6" fillId="3" borderId="55" xfId="1" applyFont="1" applyFill="1" applyBorder="1" applyAlignment="1">
      <alignment horizontal="center"/>
    </xf>
    <xf numFmtId="0" fontId="6" fillId="3" borderId="55" xfId="0" applyFont="1" applyFill="1" applyBorder="1" applyAlignment="1">
      <alignment horizontal="center" wrapText="1"/>
    </xf>
    <xf numFmtId="0" fontId="6" fillId="3" borderId="56" xfId="1" applyFont="1" applyFill="1" applyBorder="1" applyAlignment="1">
      <alignment horizontal="center"/>
    </xf>
    <xf numFmtId="0" fontId="6" fillId="3" borderId="57" xfId="1" applyFont="1" applyFill="1" applyBorder="1" applyAlignment="1">
      <alignment horizontal="center"/>
    </xf>
    <xf numFmtId="0" fontId="6" fillId="3" borderId="36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58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0" borderId="20" xfId="0" applyFill="1" applyBorder="1" applyAlignment="1">
      <alignment horizontal="left" vertical="center"/>
    </xf>
    <xf numFmtId="0" fontId="0" fillId="0" borderId="50" xfId="0" applyFill="1" applyBorder="1" applyAlignment="1">
      <alignment horizontal="left" vertical="center"/>
    </xf>
    <xf numFmtId="0" fontId="0" fillId="0" borderId="0" xfId="0" applyBorder="1"/>
    <xf numFmtId="0" fontId="0" fillId="7" borderId="39" xfId="0" applyFill="1" applyBorder="1" applyAlignment="1">
      <alignment horizontal="center" vertical="center"/>
    </xf>
    <xf numFmtId="0" fontId="0" fillId="7" borderId="60" xfId="0" applyFill="1" applyBorder="1" applyAlignment="1">
      <alignment horizontal="center" vertical="center"/>
    </xf>
    <xf numFmtId="0" fontId="1" fillId="7" borderId="39" xfId="0" applyFont="1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8" xfId="0" applyFill="1" applyBorder="1" applyAlignment="1"/>
    <xf numFmtId="0" fontId="0" fillId="7" borderId="61" xfId="0" applyFill="1" applyBorder="1" applyAlignment="1"/>
    <xf numFmtId="0" fontId="6" fillId="10" borderId="62" xfId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0" borderId="20" xfId="0" applyFont="1" applyFill="1" applyBorder="1" applyAlignment="1">
      <alignment horizontal="center" vertical="center" wrapText="1"/>
    </xf>
    <xf numFmtId="0" fontId="6" fillId="11" borderId="63" xfId="0" applyFont="1" applyFill="1" applyBorder="1" applyAlignment="1">
      <alignment horizontal="center" vertical="center" wrapText="1"/>
    </xf>
    <xf numFmtId="0" fontId="6" fillId="10" borderId="1" xfId="1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 wrapText="1"/>
    </xf>
    <xf numFmtId="0" fontId="6" fillId="10" borderId="64" xfId="1" applyFont="1" applyFill="1" applyBorder="1" applyAlignment="1">
      <alignment horizontal="center"/>
    </xf>
    <xf numFmtId="0" fontId="6" fillId="10" borderId="65" xfId="1" applyFont="1" applyFill="1" applyBorder="1" applyAlignment="1">
      <alignment horizontal="center"/>
    </xf>
    <xf numFmtId="0" fontId="6" fillId="10" borderId="9" xfId="1" applyFont="1" applyFill="1" applyBorder="1" applyAlignment="1">
      <alignment horizontal="center"/>
    </xf>
    <xf numFmtId="0" fontId="6" fillId="10" borderId="34" xfId="1" applyFont="1" applyFill="1" applyBorder="1" applyAlignment="1">
      <alignment horizontal="center"/>
    </xf>
    <xf numFmtId="0" fontId="6" fillId="10" borderId="27" xfId="1" applyFont="1" applyFill="1" applyBorder="1" applyAlignment="1">
      <alignment horizontal="center"/>
    </xf>
    <xf numFmtId="0" fontId="6" fillId="10" borderId="26" xfId="1" applyFont="1" applyFill="1" applyBorder="1" applyAlignment="1">
      <alignment horizontal="center"/>
    </xf>
    <xf numFmtId="0" fontId="6" fillId="10" borderId="66" xfId="0" applyFont="1" applyFill="1" applyBorder="1" applyAlignment="1">
      <alignment horizontal="center" wrapText="1"/>
    </xf>
    <xf numFmtId="0" fontId="6" fillId="10" borderId="66" xfId="1" applyFont="1" applyFill="1" applyBorder="1" applyAlignment="1">
      <alignment horizontal="center"/>
    </xf>
    <xf numFmtId="0" fontId="6" fillId="10" borderId="67" xfId="1" applyFont="1" applyFill="1" applyBorder="1" applyAlignment="1">
      <alignment horizontal="center"/>
    </xf>
    <xf numFmtId="0" fontId="6" fillId="10" borderId="68" xfId="1" applyFont="1" applyFill="1" applyBorder="1" applyAlignment="1">
      <alignment horizontal="center"/>
    </xf>
    <xf numFmtId="0" fontId="6" fillId="10" borderId="29" xfId="1" applyFont="1" applyFill="1" applyBorder="1" applyAlignment="1">
      <alignment horizontal="center"/>
    </xf>
    <xf numFmtId="0" fontId="6" fillId="10" borderId="30" xfId="1" applyFont="1" applyFill="1" applyBorder="1" applyAlignment="1">
      <alignment horizontal="center"/>
    </xf>
    <xf numFmtId="0" fontId="6" fillId="10" borderId="69" xfId="1" applyFont="1" applyFill="1" applyBorder="1" applyAlignment="1">
      <alignment horizontal="center"/>
    </xf>
    <xf numFmtId="0" fontId="6" fillId="3" borderId="20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center"/>
    </xf>
    <xf numFmtId="0" fontId="6" fillId="3" borderId="1" xfId="1" applyFont="1" applyFill="1" applyBorder="1" applyAlignment="1">
      <alignment horizontal="left"/>
    </xf>
    <xf numFmtId="0" fontId="6" fillId="3" borderId="70" xfId="1" applyFont="1" applyFill="1" applyBorder="1" applyAlignment="1">
      <alignment horizontal="center"/>
    </xf>
    <xf numFmtId="0" fontId="6" fillId="3" borderId="71" xfId="0" applyFont="1" applyFill="1" applyBorder="1" applyAlignment="1">
      <alignment horizontal="center" wrapText="1"/>
    </xf>
    <xf numFmtId="0" fontId="6" fillId="3" borderId="71" xfId="1" applyFont="1" applyFill="1" applyBorder="1" applyAlignment="1">
      <alignment horizontal="center"/>
    </xf>
    <xf numFmtId="0" fontId="6" fillId="3" borderId="72" xfId="1" applyFont="1" applyFill="1" applyBorder="1" applyAlignment="1">
      <alignment horizontal="center"/>
    </xf>
    <xf numFmtId="0" fontId="6" fillId="3" borderId="73" xfId="1" applyFont="1" applyFill="1" applyBorder="1" applyAlignment="1">
      <alignment horizontal="center"/>
    </xf>
    <xf numFmtId="0" fontId="6" fillId="3" borderId="74" xfId="1" applyFont="1" applyFill="1" applyBorder="1" applyAlignment="1">
      <alignment horizontal="center"/>
    </xf>
    <xf numFmtId="0" fontId="6" fillId="3" borderId="58" xfId="1" applyFont="1" applyFill="1" applyBorder="1" applyAlignment="1">
      <alignment horizontal="center"/>
    </xf>
    <xf numFmtId="0" fontId="0" fillId="10" borderId="1" xfId="0" applyFont="1" applyFill="1" applyBorder="1" applyAlignment="1">
      <alignment horizontal="center" vertical="center"/>
    </xf>
    <xf numFmtId="165" fontId="3" fillId="10" borderId="4" xfId="1" applyNumberFormat="1" applyFont="1" applyFill="1" applyBorder="1" applyAlignment="1">
      <alignment horizontal="center" vertical="center"/>
    </xf>
    <xf numFmtId="166" fontId="3" fillId="10" borderId="4" xfId="1" applyNumberFormat="1" applyFont="1" applyFill="1" applyBorder="1" applyAlignment="1">
      <alignment horizontal="center" vertical="center"/>
    </xf>
    <xf numFmtId="165" fontId="3" fillId="11" borderId="46" xfId="0" applyNumberFormat="1" applyFont="1" applyFill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center" wrapText="1"/>
    </xf>
    <xf numFmtId="166" fontId="3" fillId="3" borderId="4" xfId="1" applyNumberFormat="1" applyFont="1" applyFill="1" applyBorder="1" applyAlignment="1">
      <alignment horizontal="center" vertical="center"/>
    </xf>
    <xf numFmtId="165" fontId="3" fillId="3" borderId="4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3" fillId="0" borderId="48" xfId="0" applyFont="1" applyFill="1" applyBorder="1" applyAlignment="1">
      <alignment vertical="center" wrapText="1"/>
    </xf>
    <xf numFmtId="0" fontId="0" fillId="0" borderId="20" xfId="0" applyFill="1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0" fillId="0" borderId="75" xfId="0" applyFill="1" applyBorder="1" applyAlignment="1">
      <alignment horizontal="left" vertical="center"/>
    </xf>
    <xf numFmtId="165" fontId="6" fillId="12" borderId="63" xfId="0" applyNumberFormat="1" applyFont="1" applyFill="1" applyBorder="1" applyAlignment="1">
      <alignment horizontal="center" vertical="center" wrapText="1"/>
    </xf>
    <xf numFmtId="165" fontId="6" fillId="6" borderId="9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/>
    </xf>
    <xf numFmtId="165" fontId="3" fillId="5" borderId="11" xfId="0" applyNumberFormat="1" applyFont="1" applyFill="1" applyBorder="1" applyAlignment="1">
      <alignment horizontal="center" vertical="center" wrapText="1"/>
    </xf>
    <xf numFmtId="165" fontId="3" fillId="5" borderId="11" xfId="0" applyNumberFormat="1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6" fillId="0" borderId="0" xfId="0" applyFont="1" applyAlignment="1"/>
    <xf numFmtId="164" fontId="6" fillId="0" borderId="0" xfId="0" applyNumberFormat="1" applyFont="1"/>
    <xf numFmtId="0" fontId="6" fillId="8" borderId="76" xfId="1" applyFont="1" applyFill="1" applyBorder="1" applyAlignment="1">
      <alignment horizontal="center"/>
    </xf>
    <xf numFmtId="0" fontId="6" fillId="8" borderId="69" xfId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6" fillId="3" borderId="4" xfId="1" applyFont="1" applyFill="1" applyBorder="1" applyAlignment="1">
      <alignment horizontal="center"/>
    </xf>
    <xf numFmtId="0" fontId="6" fillId="3" borderId="15" xfId="1" applyFont="1" applyFill="1" applyBorder="1" applyAlignment="1">
      <alignment horizontal="center"/>
    </xf>
    <xf numFmtId="0" fontId="6" fillId="3" borderId="10" xfId="1" applyFont="1" applyFill="1" applyBorder="1" applyAlignment="1">
      <alignment horizontal="center"/>
    </xf>
    <xf numFmtId="0" fontId="6" fillId="3" borderId="77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left"/>
    </xf>
    <xf numFmtId="0" fontId="6" fillId="3" borderId="1" xfId="1" applyFont="1" applyFill="1" applyBorder="1" applyAlignment="1">
      <alignment vertical="center" wrapText="1"/>
    </xf>
    <xf numFmtId="0" fontId="3" fillId="0" borderId="78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left"/>
    </xf>
    <xf numFmtId="0" fontId="0" fillId="0" borderId="50" xfId="0" applyFill="1" applyBorder="1" applyAlignment="1">
      <alignment horizontal="left"/>
    </xf>
    <xf numFmtId="0" fontId="6" fillId="3" borderId="79" xfId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0" borderId="76" xfId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/>
    </xf>
    <xf numFmtId="0" fontId="0" fillId="0" borderId="7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 vertical="center"/>
    </xf>
    <xf numFmtId="0" fontId="3" fillId="0" borderId="77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 wrapText="1"/>
    </xf>
    <xf numFmtId="2" fontId="3" fillId="0" borderId="50" xfId="0" applyNumberFormat="1" applyFont="1" applyBorder="1" applyAlignment="1">
      <alignment horizontal="center" vertical="center" wrapText="1"/>
    </xf>
    <xf numFmtId="0" fontId="6" fillId="3" borderId="43" xfId="1" applyFont="1" applyFill="1" applyBorder="1" applyAlignment="1">
      <alignment horizontal="center"/>
    </xf>
    <xf numFmtId="0" fontId="3" fillId="3" borderId="55" xfId="1" applyFont="1" applyFill="1" applyBorder="1" applyAlignment="1">
      <alignment horizontal="left"/>
    </xf>
    <xf numFmtId="0" fontId="6" fillId="3" borderId="55" xfId="1" applyFont="1" applyFill="1" applyBorder="1" applyAlignment="1">
      <alignment horizontal="left"/>
    </xf>
    <xf numFmtId="0" fontId="6" fillId="3" borderId="64" xfId="1" applyFont="1" applyFill="1" applyBorder="1" applyAlignment="1">
      <alignment horizontal="center"/>
    </xf>
    <xf numFmtId="0" fontId="6" fillId="3" borderId="80" xfId="1" applyFont="1" applyFill="1" applyBorder="1" applyAlignment="1">
      <alignment horizontal="center"/>
    </xf>
    <xf numFmtId="0" fontId="3" fillId="0" borderId="43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34" xfId="1" applyFont="1" applyFill="1" applyBorder="1" applyAlignment="1">
      <alignment horizontal="center"/>
    </xf>
    <xf numFmtId="0" fontId="6" fillId="0" borderId="76" xfId="1" applyFont="1" applyFill="1" applyBorder="1" applyAlignment="1">
      <alignment horizontal="center" vertical="center"/>
    </xf>
    <xf numFmtId="0" fontId="6" fillId="0" borderId="81" xfId="1" applyFont="1" applyFill="1" applyBorder="1"/>
    <xf numFmtId="0" fontId="6" fillId="10" borderId="82" xfId="1" applyFont="1" applyFill="1" applyBorder="1" applyAlignment="1">
      <alignment horizontal="center" vertical="center" wrapText="1"/>
    </xf>
    <xf numFmtId="0" fontId="6" fillId="10" borderId="4" xfId="1" applyFont="1" applyFill="1" applyBorder="1" applyAlignment="1">
      <alignment horizontal="center"/>
    </xf>
    <xf numFmtId="0" fontId="6" fillId="10" borderId="51" xfId="1" applyFont="1" applyFill="1" applyBorder="1" applyAlignment="1">
      <alignment horizontal="center"/>
    </xf>
    <xf numFmtId="0" fontId="6" fillId="10" borderId="83" xfId="1" applyFont="1" applyFill="1" applyBorder="1" applyAlignment="1">
      <alignment horizontal="center"/>
    </xf>
    <xf numFmtId="0" fontId="6" fillId="10" borderId="41" xfId="1" applyFont="1" applyFill="1" applyBorder="1" applyAlignment="1">
      <alignment horizontal="center"/>
    </xf>
    <xf numFmtId="0" fontId="6" fillId="10" borderId="84" xfId="1" applyFont="1" applyFill="1" applyBorder="1" applyAlignment="1">
      <alignment horizontal="center"/>
    </xf>
    <xf numFmtId="0" fontId="6" fillId="10" borderId="85" xfId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3" fillId="3" borderId="46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19" fillId="10" borderId="1" xfId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vertical="center"/>
    </xf>
    <xf numFmtId="0" fontId="22" fillId="0" borderId="48" xfId="0" applyFont="1" applyFill="1" applyBorder="1" applyAlignment="1">
      <alignment vertical="center" wrapText="1"/>
    </xf>
    <xf numFmtId="0" fontId="3" fillId="3" borderId="34" xfId="1" applyFont="1" applyFill="1" applyBorder="1" applyAlignment="1">
      <alignment vertical="center"/>
    </xf>
    <xf numFmtId="0" fontId="6" fillId="0" borderId="86" xfId="0" applyFont="1" applyFill="1" applyBorder="1" applyAlignment="1">
      <alignment horizontal="left" vertical="top"/>
    </xf>
    <xf numFmtId="0" fontId="3" fillId="0" borderId="76" xfId="1" applyFont="1" applyFill="1" applyBorder="1" applyAlignment="1">
      <alignment vertical="center"/>
    </xf>
    <xf numFmtId="0" fontId="3" fillId="0" borderId="35" xfId="1" applyFont="1" applyFill="1" applyBorder="1" applyAlignment="1">
      <alignment vertical="center"/>
    </xf>
    <xf numFmtId="0" fontId="20" fillId="0" borderId="0" xfId="0" applyFont="1" applyAlignment="1">
      <alignment horizontal="center"/>
    </xf>
    <xf numFmtId="0" fontId="5" fillId="3" borderId="59" xfId="1" applyFont="1" applyFill="1" applyBorder="1"/>
    <xf numFmtId="0" fontId="5" fillId="3" borderId="70" xfId="1" applyFont="1" applyFill="1" applyBorder="1"/>
    <xf numFmtId="0" fontId="6" fillId="3" borderId="70" xfId="1" applyFont="1" applyFill="1" applyBorder="1"/>
    <xf numFmtId="0" fontId="5" fillId="3" borderId="71" xfId="1" applyFont="1" applyFill="1" applyBorder="1"/>
    <xf numFmtId="0" fontId="5" fillId="3" borderId="72" xfId="1" applyFont="1" applyFill="1" applyBorder="1"/>
    <xf numFmtId="0" fontId="5" fillId="3" borderId="74" xfId="1" applyFont="1" applyFill="1" applyBorder="1"/>
    <xf numFmtId="0" fontId="0" fillId="0" borderId="20" xfId="0" applyFont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center" vertical="center"/>
    </xf>
    <xf numFmtId="165" fontId="23" fillId="0" borderId="1" xfId="1" applyNumberFormat="1" applyFont="1" applyFill="1" applyBorder="1" applyAlignment="1">
      <alignment horizontal="center" vertical="center"/>
    </xf>
    <xf numFmtId="165" fontId="23" fillId="0" borderId="4" xfId="1" applyNumberFormat="1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165" fontId="23" fillId="9" borderId="10" xfId="1" applyNumberFormat="1" applyFont="1" applyFill="1" applyBorder="1" applyAlignment="1">
      <alignment horizontal="center" vertical="center"/>
    </xf>
    <xf numFmtId="0" fontId="23" fillId="0" borderId="34" xfId="1" applyFont="1" applyFill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3" fillId="0" borderId="1" xfId="1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23" fillId="3" borderId="1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center" vertical="center"/>
    </xf>
    <xf numFmtId="165" fontId="23" fillId="3" borderId="1" xfId="1" applyNumberFormat="1" applyFont="1" applyFill="1" applyBorder="1" applyAlignment="1">
      <alignment horizontal="center" vertical="center"/>
    </xf>
    <xf numFmtId="165" fontId="23" fillId="3" borderId="4" xfId="1" applyNumberFormat="1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 wrapText="1"/>
    </xf>
    <xf numFmtId="165" fontId="23" fillId="3" borderId="10" xfId="1" applyNumberFormat="1" applyFont="1" applyFill="1" applyBorder="1" applyAlignment="1">
      <alignment horizontal="center" vertical="center"/>
    </xf>
    <xf numFmtId="0" fontId="23" fillId="3" borderId="34" xfId="1" applyFont="1" applyFill="1" applyBorder="1" applyAlignment="1">
      <alignment horizontal="center" vertical="center"/>
    </xf>
    <xf numFmtId="0" fontId="23" fillId="3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0" fillId="0" borderId="5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3" fillId="0" borderId="35" xfId="1" applyFont="1" applyFill="1" applyBorder="1" applyAlignment="1">
      <alignment horizontal="center" vertical="center"/>
    </xf>
    <xf numFmtId="0" fontId="1" fillId="6" borderId="45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165" fontId="1" fillId="6" borderId="9" xfId="0" applyNumberFormat="1" applyFont="1" applyFill="1" applyBorder="1" applyAlignment="1">
      <alignment horizontal="center"/>
    </xf>
    <xf numFmtId="0" fontId="5" fillId="0" borderId="0" xfId="1" applyFont="1" applyFill="1" applyBorder="1"/>
    <xf numFmtId="0" fontId="1" fillId="0" borderId="4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165" fontId="18" fillId="0" borderId="10" xfId="0" applyNumberFormat="1" applyFont="1" applyBorder="1" applyAlignment="1">
      <alignment horizontal="center"/>
    </xf>
    <xf numFmtId="0" fontId="1" fillId="5" borderId="44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1" fillId="5" borderId="47" xfId="0" applyFont="1" applyFill="1" applyBorder="1" applyAlignment="1">
      <alignment horizontal="left" vertical="center" wrapText="1"/>
    </xf>
    <xf numFmtId="165" fontId="0" fillId="5" borderId="11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5" fillId="3" borderId="20" xfId="1" applyFont="1" applyFill="1" applyBorder="1"/>
    <xf numFmtId="0" fontId="5" fillId="3" borderId="1" xfId="1" applyFont="1" applyFill="1" applyBorder="1"/>
    <xf numFmtId="0" fontId="5" fillId="3" borderId="4" xfId="1" applyFont="1" applyFill="1" applyBorder="1"/>
    <xf numFmtId="0" fontId="5" fillId="3" borderId="15" xfId="1" applyFont="1" applyFill="1" applyBorder="1"/>
    <xf numFmtId="0" fontId="5" fillId="3" borderId="10" xfId="1" applyFont="1" applyFill="1" applyBorder="1"/>
    <xf numFmtId="0" fontId="23" fillId="3" borderId="36" xfId="1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50" xfId="0" applyFont="1" applyFill="1" applyBorder="1" applyAlignment="1">
      <alignment horizontal="center" vertical="center" wrapText="1"/>
    </xf>
    <xf numFmtId="165" fontId="1" fillId="6" borderId="9" xfId="0" applyNumberFormat="1" applyFont="1" applyFill="1" applyBorder="1" applyAlignment="1">
      <alignment horizontal="center" vertical="center"/>
    </xf>
    <xf numFmtId="165" fontId="18" fillId="0" borderId="10" xfId="0" applyNumberFormat="1" applyFont="1" applyBorder="1" applyAlignment="1">
      <alignment horizontal="center" vertical="center"/>
    </xf>
    <xf numFmtId="165" fontId="0" fillId="5" borderId="11" xfId="0" applyNumberFormat="1" applyFont="1" applyFill="1" applyBorder="1" applyAlignment="1">
      <alignment horizontal="center" vertical="center"/>
    </xf>
    <xf numFmtId="0" fontId="5" fillId="3" borderId="36" xfId="1" applyFont="1" applyFill="1" applyBorder="1"/>
    <xf numFmtId="0" fontId="5" fillId="0" borderId="1" xfId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0" xfId="1" applyFont="1" applyFill="1" applyBorder="1"/>
    <xf numFmtId="0" fontId="5" fillId="0" borderId="34" xfId="1" applyFont="1" applyFill="1" applyBorder="1" applyAlignment="1">
      <alignment horizontal="center" vertical="center"/>
    </xf>
    <xf numFmtId="0" fontId="5" fillId="0" borderId="35" xfId="1" applyFont="1" applyFill="1" applyBorder="1" applyAlignment="1">
      <alignment horizontal="center" vertical="center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59"/>
  <sheetViews>
    <sheetView zoomScaleNormal="100" zoomScaleSheetLayoutView="100" workbookViewId="0">
      <selection activeCell="F14" sqref="F14"/>
    </sheetView>
  </sheetViews>
  <sheetFormatPr defaultRowHeight="15" x14ac:dyDescent="0.25"/>
  <cols>
    <col min="1" max="1" width="10.7109375" style="11" customWidth="1"/>
    <col min="2" max="2" width="16.28515625" style="11" customWidth="1"/>
    <col min="3" max="3" width="32.28515625" style="11" customWidth="1"/>
    <col min="4" max="4" width="6.42578125" style="11" customWidth="1"/>
    <col min="5" max="5" width="19.140625" style="11" customWidth="1"/>
    <col min="6" max="6" width="40.7109375" style="11" customWidth="1"/>
    <col min="7" max="7" width="20.42578125" style="11" customWidth="1"/>
    <col min="8" max="8" width="12.85546875" style="11" customWidth="1"/>
    <col min="9" max="9" width="9.85546875" style="11" customWidth="1"/>
    <col min="10" max="10" width="12.5703125" style="11" customWidth="1"/>
    <col min="11" max="11" width="13" style="11" customWidth="1"/>
    <col min="12" max="12" width="12.28515625" style="11" customWidth="1"/>
    <col min="13" max="13" width="16.5703125" style="11" customWidth="1"/>
    <col min="14" max="14" width="21.28515625" style="11" customWidth="1"/>
    <col min="15" max="16384" width="9.140625" style="11"/>
  </cols>
  <sheetData>
    <row r="1" spans="1:44" customFormat="1" ht="31.5" x14ac:dyDescent="0.25">
      <c r="A1" s="14" t="s">
        <v>0</v>
      </c>
      <c r="B1" s="7"/>
      <c r="H1" s="120" t="s">
        <v>7</v>
      </c>
      <c r="I1" s="120"/>
      <c r="J1" s="120"/>
    </row>
    <row r="2" spans="1:44" customFormat="1" ht="15.75" x14ac:dyDescent="0.25">
      <c r="A2" s="121"/>
      <c r="B2" s="121"/>
      <c r="C2" s="122"/>
      <c r="D2" s="122"/>
      <c r="E2" s="122"/>
      <c r="F2" s="48"/>
      <c r="G2" s="48"/>
      <c r="H2" s="3"/>
      <c r="I2" s="4"/>
      <c r="J2" s="5"/>
    </row>
    <row r="3" spans="1:44" customFormat="1" ht="15.75" x14ac:dyDescent="0.25">
      <c r="A3" s="121"/>
      <c r="B3" s="121"/>
      <c r="C3" s="122"/>
      <c r="D3" s="122"/>
      <c r="E3" s="122"/>
      <c r="F3" s="48"/>
      <c r="G3" s="48"/>
      <c r="H3" s="3"/>
      <c r="I3" s="4"/>
      <c r="J3" s="5"/>
    </row>
    <row r="4" spans="1:44" customFormat="1" ht="15.75" x14ac:dyDescent="0.25">
      <c r="A4" s="121"/>
      <c r="B4" s="121"/>
      <c r="C4" s="122"/>
      <c r="D4" s="122"/>
      <c r="E4" s="122"/>
      <c r="F4" s="48"/>
      <c r="G4" s="48"/>
      <c r="H4" s="3"/>
      <c r="I4" s="4"/>
      <c r="J4" s="5"/>
    </row>
    <row r="5" spans="1:44" customFormat="1" ht="15.75" x14ac:dyDescent="0.25">
      <c r="A5" s="1"/>
      <c r="B5" s="2"/>
      <c r="H5" s="3"/>
      <c r="I5" s="4"/>
      <c r="J5" s="5"/>
    </row>
    <row r="6" spans="1:44" customFormat="1" ht="15.75" x14ac:dyDescent="0.25">
      <c r="A6" s="8" t="s">
        <v>1</v>
      </c>
      <c r="B6" s="8"/>
      <c r="H6" s="3"/>
      <c r="I6" s="4"/>
      <c r="J6" s="5"/>
    </row>
    <row r="7" spans="1:44" customFormat="1" ht="15.75" x14ac:dyDescent="0.25">
      <c r="A7" s="6" t="s">
        <v>2</v>
      </c>
      <c r="B7" s="6"/>
      <c r="H7" s="3"/>
      <c r="I7" s="4"/>
      <c r="J7" s="5"/>
    </row>
    <row r="8" spans="1:44" customFormat="1" ht="15.75" x14ac:dyDescent="0.25">
      <c r="A8" s="6" t="s">
        <v>3</v>
      </c>
      <c r="B8" s="6"/>
      <c r="H8" s="3"/>
      <c r="I8" s="4"/>
      <c r="J8" s="5"/>
    </row>
    <row r="9" spans="1:44" customFormat="1" ht="15.75" x14ac:dyDescent="0.25">
      <c r="A9" s="6" t="s">
        <v>4</v>
      </c>
      <c r="B9" s="6"/>
      <c r="H9" s="3"/>
      <c r="I9" s="4"/>
      <c r="J9" s="5"/>
    </row>
    <row r="10" spans="1:44" customFormat="1" x14ac:dyDescent="0.25"/>
    <row r="11" spans="1:44" customFormat="1" x14ac:dyDescent="0.25"/>
    <row r="12" spans="1:44" customFormat="1" ht="15.75" x14ac:dyDescent="0.25">
      <c r="C12" s="16" t="s">
        <v>5</v>
      </c>
    </row>
    <row r="13" spans="1:44" customFormat="1" x14ac:dyDescent="0.25">
      <c r="C13" s="15" t="s">
        <v>235</v>
      </c>
    </row>
    <row r="14" spans="1:44" customFormat="1" ht="15.75" thickBot="1" x14ac:dyDescent="0.3">
      <c r="C14" s="15"/>
    </row>
    <row r="15" spans="1:44" customFormat="1" ht="15.75" thickBot="1" x14ac:dyDescent="0.3">
      <c r="H15" s="44"/>
      <c r="I15" s="60"/>
      <c r="J15" s="61" t="s">
        <v>222</v>
      </c>
      <c r="K15" s="62"/>
      <c r="L15" s="63" t="s">
        <v>223</v>
      </c>
      <c r="M15" s="63" t="s">
        <v>224</v>
      </c>
    </row>
    <row r="16" spans="1:44" customFormat="1" ht="61.5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49" t="s">
        <v>236</v>
      </c>
      <c r="I16" s="50" t="s">
        <v>237</v>
      </c>
      <c r="J16" s="50" t="s">
        <v>238</v>
      </c>
      <c r="K16" s="51" t="s">
        <v>239</v>
      </c>
      <c r="L16" s="52" t="s">
        <v>242</v>
      </c>
      <c r="M16" s="55" t="s">
        <v>243</v>
      </c>
      <c r="N16" s="70" t="s">
        <v>246</v>
      </c>
      <c r="O16" s="46"/>
      <c r="P16" s="30"/>
      <c r="Q16" s="30"/>
      <c r="R16" s="30"/>
      <c r="S16" s="30"/>
      <c r="T16" s="3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</row>
    <row r="17" spans="1:44" customFormat="1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57" t="s">
        <v>15</v>
      </c>
      <c r="I17" s="53" t="s">
        <v>16</v>
      </c>
      <c r="J17" s="54" t="s">
        <v>17</v>
      </c>
      <c r="K17" s="59" t="s">
        <v>18</v>
      </c>
      <c r="L17" s="58" t="s">
        <v>19</v>
      </c>
      <c r="M17" s="56" t="s">
        <v>20</v>
      </c>
      <c r="N17" s="71" t="s">
        <v>21</v>
      </c>
      <c r="O17" s="46"/>
      <c r="P17" s="30"/>
      <c r="Q17" s="30"/>
      <c r="R17" s="30"/>
      <c r="S17" s="30"/>
      <c r="T17" s="3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</row>
    <row r="18" spans="1:44" s="9" customFormat="1" ht="15.75" customHeight="1" thickBot="1" x14ac:dyDescent="0.3">
      <c r="A18" s="83"/>
      <c r="B18" s="78"/>
      <c r="C18" s="78"/>
      <c r="D18" s="78"/>
      <c r="E18" s="78"/>
      <c r="F18" s="78"/>
      <c r="G18" s="78"/>
      <c r="H18" s="65"/>
      <c r="I18" s="64"/>
      <c r="J18" s="66" t="s">
        <v>255</v>
      </c>
      <c r="K18" s="67" t="s">
        <v>233</v>
      </c>
      <c r="L18" s="68"/>
      <c r="M18" s="69" t="s">
        <v>234</v>
      </c>
      <c r="N18" s="72"/>
      <c r="O18" s="46"/>
      <c r="P18" s="30"/>
      <c r="Q18" s="30"/>
      <c r="R18" s="30"/>
      <c r="S18" s="30"/>
      <c r="T18" s="3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</row>
    <row r="19" spans="1:44" s="13" customFormat="1" x14ac:dyDescent="0.25">
      <c r="A19" s="84"/>
      <c r="B19" s="22"/>
      <c r="C19" s="22" t="s">
        <v>198</v>
      </c>
      <c r="D19" s="22"/>
      <c r="E19" s="22"/>
      <c r="F19" s="22"/>
      <c r="G19" s="22"/>
      <c r="H19" s="22"/>
      <c r="I19" s="22"/>
      <c r="J19" s="22"/>
      <c r="K19" s="24"/>
      <c r="L19" s="25"/>
      <c r="M19" s="26"/>
      <c r="N19" s="74"/>
      <c r="O19" s="30"/>
      <c r="P19" s="30"/>
      <c r="Q19" s="30"/>
      <c r="R19" s="30"/>
      <c r="S19" s="30"/>
      <c r="T19" s="3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</row>
    <row r="20" spans="1:44" ht="45" x14ac:dyDescent="0.25">
      <c r="A20" s="85" t="s">
        <v>130</v>
      </c>
      <c r="B20" s="94"/>
      <c r="C20" s="28" t="s">
        <v>31</v>
      </c>
      <c r="D20" s="27" t="s">
        <v>24</v>
      </c>
      <c r="E20" s="19" t="s">
        <v>30</v>
      </c>
      <c r="F20" s="97"/>
      <c r="G20" s="97"/>
      <c r="H20" s="107"/>
      <c r="I20" s="107"/>
      <c r="J20" s="98">
        <f>H20*I20/100</f>
        <v>0</v>
      </c>
      <c r="K20" s="99">
        <f>H20+J20</f>
        <v>0</v>
      </c>
      <c r="L20" s="29">
        <v>3</v>
      </c>
      <c r="M20" s="100">
        <f>K20*L20</f>
        <v>0</v>
      </c>
      <c r="N20" s="108"/>
      <c r="O20" s="30"/>
      <c r="P20" s="30"/>
      <c r="Q20" s="30"/>
      <c r="R20" s="30"/>
      <c r="S20" s="30"/>
      <c r="T20" s="30"/>
    </row>
    <row r="21" spans="1:44" ht="45" x14ac:dyDescent="0.25">
      <c r="A21" s="85" t="s">
        <v>131</v>
      </c>
      <c r="B21" s="94"/>
      <c r="C21" s="28" t="s">
        <v>32</v>
      </c>
      <c r="D21" s="27" t="s">
        <v>24</v>
      </c>
      <c r="E21" s="19" t="s">
        <v>30</v>
      </c>
      <c r="F21" s="97"/>
      <c r="G21" s="97"/>
      <c r="H21" s="107"/>
      <c r="I21" s="107"/>
      <c r="J21" s="98">
        <f t="shared" ref="J21:J84" si="0">H21*I21/100</f>
        <v>0</v>
      </c>
      <c r="K21" s="99">
        <f t="shared" ref="K21:K85" si="1">H21+J21</f>
        <v>0</v>
      </c>
      <c r="L21" s="29">
        <v>3</v>
      </c>
      <c r="M21" s="100">
        <f t="shared" ref="M21:M85" si="2">K21*L21</f>
        <v>0</v>
      </c>
      <c r="N21" s="108"/>
      <c r="O21" s="30"/>
      <c r="P21" s="30"/>
      <c r="Q21" s="30"/>
      <c r="R21" s="30"/>
      <c r="S21" s="30"/>
      <c r="T21" s="30"/>
    </row>
    <row r="22" spans="1:44" ht="36" customHeight="1" x14ac:dyDescent="0.25">
      <c r="A22" s="85" t="s">
        <v>132</v>
      </c>
      <c r="B22" s="94"/>
      <c r="C22" s="28" t="s">
        <v>33</v>
      </c>
      <c r="D22" s="27" t="s">
        <v>25</v>
      </c>
      <c r="E22" s="19" t="s">
        <v>34</v>
      </c>
      <c r="F22" s="97"/>
      <c r="G22" s="97"/>
      <c r="H22" s="107"/>
      <c r="I22" s="107"/>
      <c r="J22" s="98">
        <f t="shared" si="0"/>
        <v>0</v>
      </c>
      <c r="K22" s="99">
        <f t="shared" si="1"/>
        <v>0</v>
      </c>
      <c r="L22" s="29">
        <v>200</v>
      </c>
      <c r="M22" s="100">
        <f t="shared" si="2"/>
        <v>0</v>
      </c>
      <c r="N22" s="108"/>
      <c r="O22" s="30"/>
      <c r="P22" s="30"/>
      <c r="Q22" s="30"/>
      <c r="R22" s="30"/>
      <c r="S22" s="30"/>
      <c r="T22" s="30"/>
    </row>
    <row r="23" spans="1:44" ht="30.75" customHeight="1" x14ac:dyDescent="0.25">
      <c r="A23" s="85" t="s">
        <v>133</v>
      </c>
      <c r="B23" s="94"/>
      <c r="C23" s="28" t="s">
        <v>35</v>
      </c>
      <c r="D23" s="27" t="s">
        <v>25</v>
      </c>
      <c r="E23" s="19" t="s">
        <v>34</v>
      </c>
      <c r="F23" s="97"/>
      <c r="G23" s="97"/>
      <c r="H23" s="107"/>
      <c r="I23" s="107"/>
      <c r="J23" s="98">
        <f t="shared" si="0"/>
        <v>0</v>
      </c>
      <c r="K23" s="99">
        <f t="shared" si="1"/>
        <v>0</v>
      </c>
      <c r="L23" s="29">
        <v>800</v>
      </c>
      <c r="M23" s="100">
        <f t="shared" si="2"/>
        <v>0</v>
      </c>
      <c r="N23" s="108"/>
      <c r="O23" s="30"/>
      <c r="P23" s="30"/>
      <c r="Q23" s="30"/>
      <c r="R23" s="30"/>
      <c r="S23" s="30"/>
      <c r="T23" s="30"/>
    </row>
    <row r="24" spans="1:44" ht="30" x14ac:dyDescent="0.25">
      <c r="A24" s="85" t="s">
        <v>134</v>
      </c>
      <c r="B24" s="94"/>
      <c r="C24" s="28" t="s">
        <v>36</v>
      </c>
      <c r="D24" s="27" t="s">
        <v>25</v>
      </c>
      <c r="E24" s="19" t="s">
        <v>37</v>
      </c>
      <c r="F24" s="97"/>
      <c r="G24" s="97"/>
      <c r="H24" s="107"/>
      <c r="I24" s="107"/>
      <c r="J24" s="98">
        <f t="shared" si="0"/>
        <v>0</v>
      </c>
      <c r="K24" s="99">
        <f t="shared" si="1"/>
        <v>0</v>
      </c>
      <c r="L24" s="29">
        <v>150</v>
      </c>
      <c r="M24" s="100">
        <f t="shared" si="2"/>
        <v>0</v>
      </c>
      <c r="N24" s="108"/>
      <c r="O24" s="30"/>
      <c r="P24" s="30"/>
      <c r="Q24" s="30"/>
      <c r="R24" s="30"/>
      <c r="S24" s="30"/>
      <c r="T24" s="30"/>
    </row>
    <row r="25" spans="1:44" ht="30" x14ac:dyDescent="0.25">
      <c r="A25" s="85" t="s">
        <v>135</v>
      </c>
      <c r="B25" s="94"/>
      <c r="C25" s="28" t="s">
        <v>38</v>
      </c>
      <c r="D25" s="27" t="s">
        <v>25</v>
      </c>
      <c r="E25" s="19" t="s">
        <v>37</v>
      </c>
      <c r="F25" s="97"/>
      <c r="G25" s="97"/>
      <c r="H25" s="107"/>
      <c r="I25" s="107"/>
      <c r="J25" s="98">
        <f t="shared" si="0"/>
        <v>0</v>
      </c>
      <c r="K25" s="99">
        <f t="shared" si="1"/>
        <v>0</v>
      </c>
      <c r="L25" s="29">
        <v>10</v>
      </c>
      <c r="M25" s="100">
        <f t="shared" si="2"/>
        <v>0</v>
      </c>
      <c r="N25" s="108"/>
      <c r="O25" s="30"/>
      <c r="P25" s="30"/>
      <c r="Q25" s="30"/>
      <c r="R25" s="30"/>
      <c r="S25" s="30"/>
      <c r="T25" s="30"/>
    </row>
    <row r="26" spans="1:44" ht="45" x14ac:dyDescent="0.25">
      <c r="A26" s="85" t="s">
        <v>136</v>
      </c>
      <c r="B26" s="94"/>
      <c r="C26" s="28" t="s">
        <v>205</v>
      </c>
      <c r="D26" s="27" t="s">
        <v>25</v>
      </c>
      <c r="E26" s="19" t="s">
        <v>39</v>
      </c>
      <c r="F26" s="97"/>
      <c r="G26" s="97"/>
      <c r="H26" s="107"/>
      <c r="I26" s="107"/>
      <c r="J26" s="98">
        <f t="shared" si="0"/>
        <v>0</v>
      </c>
      <c r="K26" s="99">
        <f t="shared" si="1"/>
        <v>0</v>
      </c>
      <c r="L26" s="29">
        <v>5000</v>
      </c>
      <c r="M26" s="100">
        <f t="shared" si="2"/>
        <v>0</v>
      </c>
      <c r="N26" s="108"/>
      <c r="O26" s="73" t="s">
        <v>199</v>
      </c>
      <c r="P26" s="30"/>
      <c r="Q26" s="30"/>
      <c r="R26" s="30"/>
      <c r="S26" s="30"/>
      <c r="T26" s="30"/>
    </row>
    <row r="27" spans="1:44" ht="45" x14ac:dyDescent="0.25">
      <c r="A27" s="85" t="s">
        <v>137</v>
      </c>
      <c r="B27" s="94"/>
      <c r="C27" s="28" t="s">
        <v>206</v>
      </c>
      <c r="D27" s="27" t="s">
        <v>25</v>
      </c>
      <c r="E27" s="19" t="s">
        <v>39</v>
      </c>
      <c r="F27" s="97"/>
      <c r="G27" s="97"/>
      <c r="H27" s="107"/>
      <c r="I27" s="107"/>
      <c r="J27" s="98">
        <f t="shared" si="0"/>
        <v>0</v>
      </c>
      <c r="K27" s="99">
        <f t="shared" si="1"/>
        <v>0</v>
      </c>
      <c r="L27" s="29">
        <v>700</v>
      </c>
      <c r="M27" s="100">
        <f t="shared" si="2"/>
        <v>0</v>
      </c>
      <c r="N27" s="108"/>
      <c r="O27" s="73" t="s">
        <v>199</v>
      </c>
      <c r="P27" s="30"/>
      <c r="Q27" s="30"/>
      <c r="R27" s="30"/>
      <c r="S27" s="30"/>
      <c r="T27" s="30"/>
    </row>
    <row r="28" spans="1:44" ht="22.5" customHeight="1" x14ac:dyDescent="0.25">
      <c r="A28" s="85" t="s">
        <v>138</v>
      </c>
      <c r="B28" s="94"/>
      <c r="C28" s="28" t="s">
        <v>27</v>
      </c>
      <c r="D28" s="27" t="s">
        <v>25</v>
      </c>
      <c r="E28" s="19" t="s">
        <v>40</v>
      </c>
      <c r="F28" s="97"/>
      <c r="G28" s="97"/>
      <c r="H28" s="107"/>
      <c r="I28" s="107"/>
      <c r="J28" s="98">
        <f t="shared" si="0"/>
        <v>0</v>
      </c>
      <c r="K28" s="99">
        <f t="shared" si="1"/>
        <v>0</v>
      </c>
      <c r="L28" s="29">
        <v>100</v>
      </c>
      <c r="M28" s="100">
        <f t="shared" si="2"/>
        <v>0</v>
      </c>
      <c r="N28" s="108"/>
      <c r="O28" s="30"/>
      <c r="P28" s="30"/>
      <c r="Q28" s="30"/>
      <c r="R28" s="30"/>
      <c r="S28" s="30"/>
      <c r="T28" s="30"/>
    </row>
    <row r="29" spans="1:44" ht="29.25" customHeight="1" x14ac:dyDescent="0.25">
      <c r="A29" s="85" t="s">
        <v>139</v>
      </c>
      <c r="B29" s="94"/>
      <c r="C29" s="28" t="s">
        <v>41</v>
      </c>
      <c r="D29" s="27" t="s">
        <v>25</v>
      </c>
      <c r="E29" s="19" t="s">
        <v>40</v>
      </c>
      <c r="F29" s="97"/>
      <c r="G29" s="97"/>
      <c r="H29" s="107"/>
      <c r="I29" s="107"/>
      <c r="J29" s="98">
        <f t="shared" si="0"/>
        <v>0</v>
      </c>
      <c r="K29" s="99">
        <f t="shared" si="1"/>
        <v>0</v>
      </c>
      <c r="L29" s="29">
        <v>300</v>
      </c>
      <c r="M29" s="100">
        <f t="shared" si="2"/>
        <v>0</v>
      </c>
      <c r="N29" s="108"/>
      <c r="O29" s="30"/>
      <c r="P29" s="30"/>
      <c r="Q29" s="30"/>
      <c r="R29" s="30"/>
      <c r="S29" s="30"/>
      <c r="T29" s="30"/>
    </row>
    <row r="30" spans="1:44" ht="45" x14ac:dyDescent="0.25">
      <c r="A30" s="85" t="s">
        <v>140</v>
      </c>
      <c r="B30" s="94"/>
      <c r="C30" s="28" t="s">
        <v>207</v>
      </c>
      <c r="D30" s="27" t="s">
        <v>25</v>
      </c>
      <c r="E30" s="19" t="s">
        <v>40</v>
      </c>
      <c r="F30" s="97"/>
      <c r="G30" s="97"/>
      <c r="H30" s="107"/>
      <c r="I30" s="107"/>
      <c r="J30" s="98">
        <f t="shared" si="0"/>
        <v>0</v>
      </c>
      <c r="K30" s="99">
        <f t="shared" si="1"/>
        <v>0</v>
      </c>
      <c r="L30" s="29">
        <v>50</v>
      </c>
      <c r="M30" s="100">
        <f t="shared" si="2"/>
        <v>0</v>
      </c>
      <c r="N30" s="108"/>
      <c r="O30" s="30"/>
      <c r="P30" s="30"/>
      <c r="Q30" s="30"/>
      <c r="R30" s="30"/>
      <c r="S30" s="30"/>
      <c r="T30" s="30"/>
    </row>
    <row r="31" spans="1:44" ht="45" x14ac:dyDescent="0.25">
      <c r="A31" s="85" t="s">
        <v>141</v>
      </c>
      <c r="B31" s="94"/>
      <c r="C31" s="28" t="s">
        <v>28</v>
      </c>
      <c r="D31" s="27" t="s">
        <v>25</v>
      </c>
      <c r="E31" s="19" t="s">
        <v>40</v>
      </c>
      <c r="F31" s="97"/>
      <c r="G31" s="97"/>
      <c r="H31" s="107"/>
      <c r="I31" s="107"/>
      <c r="J31" s="98">
        <f t="shared" si="0"/>
        <v>0</v>
      </c>
      <c r="K31" s="99">
        <f t="shared" si="1"/>
        <v>0</v>
      </c>
      <c r="L31" s="29">
        <v>300</v>
      </c>
      <c r="M31" s="100">
        <f t="shared" si="2"/>
        <v>0</v>
      </c>
      <c r="N31" s="108"/>
      <c r="O31" s="30"/>
      <c r="P31" s="30"/>
      <c r="Q31" s="30"/>
      <c r="R31" s="30"/>
      <c r="S31" s="30"/>
      <c r="T31" s="30"/>
    </row>
    <row r="32" spans="1:44" ht="45" x14ac:dyDescent="0.25">
      <c r="A32" s="85" t="s">
        <v>142</v>
      </c>
      <c r="B32" s="94"/>
      <c r="C32" s="28" t="s">
        <v>48</v>
      </c>
      <c r="D32" s="27" t="s">
        <v>25</v>
      </c>
      <c r="E32" s="17" t="s">
        <v>42</v>
      </c>
      <c r="F32" s="27"/>
      <c r="G32" s="27"/>
      <c r="H32" s="107"/>
      <c r="I32" s="107"/>
      <c r="J32" s="98">
        <f t="shared" si="0"/>
        <v>0</v>
      </c>
      <c r="K32" s="99">
        <f t="shared" si="1"/>
        <v>0</v>
      </c>
      <c r="L32" s="29">
        <v>300</v>
      </c>
      <c r="M32" s="100">
        <f t="shared" si="2"/>
        <v>0</v>
      </c>
      <c r="N32" s="108"/>
      <c r="O32" s="30"/>
      <c r="P32" s="30"/>
      <c r="Q32" s="30"/>
      <c r="R32" s="30"/>
      <c r="S32" s="30"/>
      <c r="T32" s="30"/>
    </row>
    <row r="33" spans="1:20" ht="45" x14ac:dyDescent="0.25">
      <c r="A33" s="85" t="s">
        <v>143</v>
      </c>
      <c r="B33" s="94"/>
      <c r="C33" s="28" t="s">
        <v>49</v>
      </c>
      <c r="D33" s="27" t="s">
        <v>25</v>
      </c>
      <c r="E33" s="17" t="s">
        <v>42</v>
      </c>
      <c r="F33" s="27"/>
      <c r="G33" s="27"/>
      <c r="H33" s="107"/>
      <c r="I33" s="107"/>
      <c r="J33" s="98">
        <f t="shared" si="0"/>
        <v>0</v>
      </c>
      <c r="K33" s="99">
        <f t="shared" si="1"/>
        <v>0</v>
      </c>
      <c r="L33" s="29">
        <v>50</v>
      </c>
      <c r="M33" s="100">
        <f t="shared" si="2"/>
        <v>0</v>
      </c>
      <c r="N33" s="108"/>
      <c r="O33" s="30"/>
      <c r="P33" s="30"/>
      <c r="Q33" s="30"/>
      <c r="R33" s="30"/>
      <c r="S33" s="30"/>
      <c r="T33" s="30"/>
    </row>
    <row r="34" spans="1:20" ht="45" x14ac:dyDescent="0.25">
      <c r="A34" s="85" t="s">
        <v>144</v>
      </c>
      <c r="B34" s="94"/>
      <c r="C34" s="28" t="s">
        <v>209</v>
      </c>
      <c r="D34" s="27" t="s">
        <v>25</v>
      </c>
      <c r="E34" s="17" t="s">
        <v>42</v>
      </c>
      <c r="F34" s="27"/>
      <c r="G34" s="27"/>
      <c r="H34" s="107"/>
      <c r="I34" s="107"/>
      <c r="J34" s="98">
        <f t="shared" si="0"/>
        <v>0</v>
      </c>
      <c r="K34" s="99">
        <f t="shared" si="1"/>
        <v>0</v>
      </c>
      <c r="L34" s="29">
        <v>1900</v>
      </c>
      <c r="M34" s="100">
        <f t="shared" si="2"/>
        <v>0</v>
      </c>
      <c r="N34" s="108"/>
      <c r="O34" s="73" t="s">
        <v>199</v>
      </c>
      <c r="P34" s="30"/>
      <c r="Q34" s="30"/>
      <c r="R34" s="30"/>
      <c r="S34" s="30"/>
      <c r="T34" s="30"/>
    </row>
    <row r="35" spans="1:20" ht="45" x14ac:dyDescent="0.25">
      <c r="A35" s="85" t="s">
        <v>145</v>
      </c>
      <c r="B35" s="94"/>
      <c r="C35" s="28" t="s">
        <v>210</v>
      </c>
      <c r="D35" s="27" t="s">
        <v>25</v>
      </c>
      <c r="E35" s="17" t="s">
        <v>42</v>
      </c>
      <c r="F35" s="27"/>
      <c r="G35" s="27"/>
      <c r="H35" s="107"/>
      <c r="I35" s="107"/>
      <c r="J35" s="98">
        <f t="shared" si="0"/>
        <v>0</v>
      </c>
      <c r="K35" s="99">
        <f t="shared" si="1"/>
        <v>0</v>
      </c>
      <c r="L35" s="29">
        <v>50</v>
      </c>
      <c r="M35" s="100">
        <f t="shared" si="2"/>
        <v>0</v>
      </c>
      <c r="N35" s="108"/>
      <c r="O35" s="73" t="s">
        <v>199</v>
      </c>
      <c r="P35" s="30"/>
      <c r="Q35" s="30"/>
      <c r="R35" s="30"/>
      <c r="S35" s="30"/>
      <c r="T35" s="30"/>
    </row>
    <row r="36" spans="1:20" ht="31.5" customHeight="1" x14ac:dyDescent="0.25">
      <c r="A36" s="85" t="s">
        <v>146</v>
      </c>
      <c r="B36" s="94"/>
      <c r="C36" s="28" t="s">
        <v>124</v>
      </c>
      <c r="D36" s="27" t="s">
        <v>25</v>
      </c>
      <c r="E36" s="19" t="s">
        <v>40</v>
      </c>
      <c r="F36" s="97"/>
      <c r="G36" s="97"/>
      <c r="H36" s="107"/>
      <c r="I36" s="107"/>
      <c r="J36" s="98">
        <f t="shared" si="0"/>
        <v>0</v>
      </c>
      <c r="K36" s="99">
        <f t="shared" si="1"/>
        <v>0</v>
      </c>
      <c r="L36" s="29">
        <v>300</v>
      </c>
      <c r="M36" s="100">
        <f t="shared" si="2"/>
        <v>0</v>
      </c>
      <c r="N36" s="108"/>
      <c r="O36" s="30"/>
      <c r="P36" s="30"/>
      <c r="Q36" s="30"/>
      <c r="R36" s="30"/>
      <c r="S36" s="30"/>
      <c r="T36" s="30"/>
    </row>
    <row r="37" spans="1:20" ht="45" x14ac:dyDescent="0.25">
      <c r="A37" s="85" t="s">
        <v>147</v>
      </c>
      <c r="B37" s="94"/>
      <c r="C37" s="17" t="s">
        <v>117</v>
      </c>
      <c r="D37" s="27" t="s">
        <v>25</v>
      </c>
      <c r="E37" s="17" t="s">
        <v>42</v>
      </c>
      <c r="F37" s="27"/>
      <c r="G37" s="27"/>
      <c r="H37" s="107"/>
      <c r="I37" s="107"/>
      <c r="J37" s="98">
        <f t="shared" si="0"/>
        <v>0</v>
      </c>
      <c r="K37" s="99">
        <f t="shared" si="1"/>
        <v>0</v>
      </c>
      <c r="L37" s="29">
        <v>300</v>
      </c>
      <c r="M37" s="100">
        <f t="shared" si="2"/>
        <v>0</v>
      </c>
      <c r="N37" s="108"/>
      <c r="O37" s="30"/>
      <c r="P37" s="30"/>
      <c r="Q37" s="30"/>
      <c r="R37" s="30"/>
      <c r="S37" s="30"/>
      <c r="T37" s="30"/>
    </row>
    <row r="38" spans="1:20" ht="45" x14ac:dyDescent="0.25">
      <c r="A38" s="85" t="s">
        <v>148</v>
      </c>
      <c r="B38" s="94"/>
      <c r="C38" s="17" t="s">
        <v>116</v>
      </c>
      <c r="D38" s="27" t="s">
        <v>25</v>
      </c>
      <c r="E38" s="17" t="s">
        <v>42</v>
      </c>
      <c r="F38" s="27"/>
      <c r="G38" s="27"/>
      <c r="H38" s="107"/>
      <c r="I38" s="107"/>
      <c r="J38" s="98">
        <f t="shared" si="0"/>
        <v>0</v>
      </c>
      <c r="K38" s="99">
        <f t="shared" si="1"/>
        <v>0</v>
      </c>
      <c r="L38" s="29">
        <v>300</v>
      </c>
      <c r="M38" s="100">
        <f t="shared" si="2"/>
        <v>0</v>
      </c>
      <c r="N38" s="108"/>
      <c r="O38" s="30"/>
      <c r="P38" s="30"/>
      <c r="Q38" s="30"/>
      <c r="R38" s="30"/>
      <c r="S38" s="30"/>
      <c r="T38" s="30"/>
    </row>
    <row r="39" spans="1:20" ht="30" x14ac:dyDescent="0.25">
      <c r="A39" s="85" t="s">
        <v>149</v>
      </c>
      <c r="B39" s="94"/>
      <c r="C39" s="28" t="s">
        <v>43</v>
      </c>
      <c r="D39" s="27" t="s">
        <v>25</v>
      </c>
      <c r="E39" s="19" t="s">
        <v>40</v>
      </c>
      <c r="F39" s="97"/>
      <c r="G39" s="97"/>
      <c r="H39" s="107"/>
      <c r="I39" s="107"/>
      <c r="J39" s="98">
        <f t="shared" si="0"/>
        <v>0</v>
      </c>
      <c r="K39" s="99">
        <f t="shared" si="1"/>
        <v>0</v>
      </c>
      <c r="L39" s="29">
        <v>300</v>
      </c>
      <c r="M39" s="100">
        <f t="shared" si="2"/>
        <v>0</v>
      </c>
      <c r="N39" s="108"/>
      <c r="O39" s="30"/>
      <c r="P39" s="30"/>
      <c r="Q39" s="30"/>
      <c r="R39" s="30"/>
      <c r="S39" s="30"/>
      <c r="T39" s="30"/>
    </row>
    <row r="40" spans="1:20" ht="30" customHeight="1" x14ac:dyDescent="0.25">
      <c r="A40" s="85" t="s">
        <v>150</v>
      </c>
      <c r="B40" s="94"/>
      <c r="C40" s="28" t="s">
        <v>44</v>
      </c>
      <c r="D40" s="27" t="s">
        <v>25</v>
      </c>
      <c r="E40" s="19" t="s">
        <v>40</v>
      </c>
      <c r="F40" s="97"/>
      <c r="G40" s="97"/>
      <c r="H40" s="107"/>
      <c r="I40" s="107"/>
      <c r="J40" s="98">
        <f t="shared" si="0"/>
        <v>0</v>
      </c>
      <c r="K40" s="99">
        <f t="shared" si="1"/>
        <v>0</v>
      </c>
      <c r="L40" s="29">
        <v>10</v>
      </c>
      <c r="M40" s="100">
        <f t="shared" si="2"/>
        <v>0</v>
      </c>
      <c r="N40" s="108"/>
      <c r="O40" s="30"/>
      <c r="P40" s="30"/>
      <c r="Q40" s="30"/>
      <c r="R40" s="30"/>
      <c r="S40" s="30"/>
      <c r="T40" s="30"/>
    </row>
    <row r="41" spans="1:20" ht="45" x14ac:dyDescent="0.25">
      <c r="A41" s="85" t="s">
        <v>151</v>
      </c>
      <c r="B41" s="94"/>
      <c r="C41" s="28" t="s">
        <v>43</v>
      </c>
      <c r="D41" s="27" t="s">
        <v>25</v>
      </c>
      <c r="E41" s="17" t="s">
        <v>42</v>
      </c>
      <c r="F41" s="27"/>
      <c r="G41" s="27"/>
      <c r="H41" s="107"/>
      <c r="I41" s="107"/>
      <c r="J41" s="98">
        <f t="shared" si="0"/>
        <v>0</v>
      </c>
      <c r="K41" s="99">
        <f t="shared" si="1"/>
        <v>0</v>
      </c>
      <c r="L41" s="29">
        <v>500</v>
      </c>
      <c r="M41" s="100">
        <f t="shared" si="2"/>
        <v>0</v>
      </c>
      <c r="N41" s="108"/>
      <c r="O41" s="30"/>
      <c r="P41" s="30"/>
      <c r="Q41" s="30"/>
      <c r="R41" s="30"/>
      <c r="S41" s="30"/>
      <c r="T41" s="30"/>
    </row>
    <row r="42" spans="1:20" ht="45" x14ac:dyDescent="0.25">
      <c r="A42" s="85" t="s">
        <v>152</v>
      </c>
      <c r="B42" s="94"/>
      <c r="C42" s="28" t="s">
        <v>44</v>
      </c>
      <c r="D42" s="27" t="s">
        <v>25</v>
      </c>
      <c r="E42" s="17" t="s">
        <v>42</v>
      </c>
      <c r="F42" s="27"/>
      <c r="G42" s="27"/>
      <c r="H42" s="107"/>
      <c r="I42" s="107"/>
      <c r="J42" s="98">
        <f t="shared" si="0"/>
        <v>0</v>
      </c>
      <c r="K42" s="99">
        <f t="shared" si="1"/>
        <v>0</v>
      </c>
      <c r="L42" s="29">
        <v>50</v>
      </c>
      <c r="M42" s="100">
        <f t="shared" si="2"/>
        <v>0</v>
      </c>
      <c r="N42" s="108"/>
      <c r="O42" s="30"/>
      <c r="P42" s="30"/>
      <c r="Q42" s="30"/>
      <c r="R42" s="30"/>
      <c r="S42" s="30"/>
      <c r="T42" s="30"/>
    </row>
    <row r="43" spans="1:20" ht="45" x14ac:dyDescent="0.25">
      <c r="A43" s="85" t="s">
        <v>153</v>
      </c>
      <c r="B43" s="94"/>
      <c r="C43" s="28" t="s">
        <v>43</v>
      </c>
      <c r="D43" s="27" t="s">
        <v>26</v>
      </c>
      <c r="E43" s="17" t="s">
        <v>47</v>
      </c>
      <c r="F43" s="27"/>
      <c r="G43" s="27"/>
      <c r="H43" s="107"/>
      <c r="I43" s="107"/>
      <c r="J43" s="98">
        <f t="shared" si="0"/>
        <v>0</v>
      </c>
      <c r="K43" s="99">
        <f t="shared" si="1"/>
        <v>0</v>
      </c>
      <c r="L43" s="29">
        <v>10</v>
      </c>
      <c r="M43" s="100">
        <f t="shared" si="2"/>
        <v>0</v>
      </c>
      <c r="N43" s="108"/>
      <c r="O43" s="30"/>
      <c r="P43" s="30"/>
      <c r="Q43" s="30"/>
      <c r="R43" s="30"/>
      <c r="S43" s="30"/>
      <c r="T43" s="30"/>
    </row>
    <row r="44" spans="1:20" ht="49.5" customHeight="1" x14ac:dyDescent="0.25">
      <c r="A44" s="85" t="s">
        <v>154</v>
      </c>
      <c r="B44" s="94"/>
      <c r="C44" s="28" t="s">
        <v>44</v>
      </c>
      <c r="D44" s="27" t="s">
        <v>26</v>
      </c>
      <c r="E44" s="17" t="s">
        <v>47</v>
      </c>
      <c r="F44" s="27"/>
      <c r="G44" s="27"/>
      <c r="H44" s="107"/>
      <c r="I44" s="107"/>
      <c r="J44" s="98">
        <f t="shared" si="0"/>
        <v>0</v>
      </c>
      <c r="K44" s="99">
        <f t="shared" si="1"/>
        <v>0</v>
      </c>
      <c r="L44" s="29">
        <v>1</v>
      </c>
      <c r="M44" s="100">
        <f t="shared" si="2"/>
        <v>0</v>
      </c>
      <c r="N44" s="108"/>
      <c r="O44" s="30"/>
      <c r="P44" s="30"/>
      <c r="Q44" s="30"/>
      <c r="R44" s="30"/>
      <c r="S44" s="30"/>
      <c r="T44" s="30"/>
    </row>
    <row r="45" spans="1:20" ht="30" x14ac:dyDescent="0.25">
      <c r="A45" s="85" t="s">
        <v>155</v>
      </c>
      <c r="B45" s="94"/>
      <c r="C45" s="28" t="s">
        <v>45</v>
      </c>
      <c r="D45" s="27" t="s">
        <v>25</v>
      </c>
      <c r="E45" s="19" t="s">
        <v>40</v>
      </c>
      <c r="F45" s="97"/>
      <c r="G45" s="97"/>
      <c r="H45" s="107"/>
      <c r="I45" s="107"/>
      <c r="J45" s="98">
        <f t="shared" si="0"/>
        <v>0</v>
      </c>
      <c r="K45" s="99">
        <f t="shared" si="1"/>
        <v>0</v>
      </c>
      <c r="L45" s="29">
        <v>300</v>
      </c>
      <c r="M45" s="100">
        <f t="shared" si="2"/>
        <v>0</v>
      </c>
      <c r="N45" s="108"/>
      <c r="O45" s="30"/>
      <c r="P45" s="30"/>
      <c r="Q45" s="30"/>
      <c r="R45" s="30"/>
      <c r="S45" s="30"/>
      <c r="T45" s="30"/>
    </row>
    <row r="46" spans="1:20" ht="25.5" customHeight="1" x14ac:dyDescent="0.25">
      <c r="A46" s="85" t="s">
        <v>156</v>
      </c>
      <c r="B46" s="94"/>
      <c r="C46" s="28" t="s">
        <v>46</v>
      </c>
      <c r="D46" s="27" t="s">
        <v>25</v>
      </c>
      <c r="E46" s="19" t="s">
        <v>40</v>
      </c>
      <c r="F46" s="97"/>
      <c r="G46" s="97"/>
      <c r="H46" s="107"/>
      <c r="I46" s="107"/>
      <c r="J46" s="98">
        <f t="shared" si="0"/>
        <v>0</v>
      </c>
      <c r="K46" s="99">
        <f t="shared" si="1"/>
        <v>0</v>
      </c>
      <c r="L46" s="29">
        <v>10</v>
      </c>
      <c r="M46" s="100">
        <f t="shared" si="2"/>
        <v>0</v>
      </c>
      <c r="N46" s="108"/>
      <c r="O46" s="30"/>
      <c r="P46" s="30"/>
      <c r="Q46" s="30"/>
      <c r="R46" s="30"/>
      <c r="S46" s="30"/>
      <c r="T46" s="30"/>
    </row>
    <row r="47" spans="1:20" ht="45" x14ac:dyDescent="0.25">
      <c r="A47" s="85" t="s">
        <v>157</v>
      </c>
      <c r="B47" s="94"/>
      <c r="C47" s="28" t="s">
        <v>45</v>
      </c>
      <c r="D47" s="27" t="s">
        <v>25</v>
      </c>
      <c r="E47" s="17" t="s">
        <v>42</v>
      </c>
      <c r="F47" s="27"/>
      <c r="G47" s="27"/>
      <c r="H47" s="107"/>
      <c r="I47" s="107"/>
      <c r="J47" s="98">
        <f t="shared" si="0"/>
        <v>0</v>
      </c>
      <c r="K47" s="99">
        <f t="shared" si="1"/>
        <v>0</v>
      </c>
      <c r="L47" s="29">
        <v>500</v>
      </c>
      <c r="M47" s="100">
        <f t="shared" si="2"/>
        <v>0</v>
      </c>
      <c r="N47" s="108"/>
      <c r="O47" s="30"/>
      <c r="P47" s="30"/>
      <c r="Q47" s="30"/>
      <c r="R47" s="30"/>
      <c r="S47" s="30"/>
      <c r="T47" s="30"/>
    </row>
    <row r="48" spans="1:20" ht="45" x14ac:dyDescent="0.25">
      <c r="A48" s="85" t="s">
        <v>158</v>
      </c>
      <c r="B48" s="94"/>
      <c r="C48" s="28" t="s">
        <v>46</v>
      </c>
      <c r="D48" s="27" t="s">
        <v>25</v>
      </c>
      <c r="E48" s="17" t="s">
        <v>42</v>
      </c>
      <c r="F48" s="27"/>
      <c r="G48" s="27"/>
      <c r="H48" s="107"/>
      <c r="I48" s="107"/>
      <c r="J48" s="98">
        <f t="shared" si="0"/>
        <v>0</v>
      </c>
      <c r="K48" s="99">
        <f t="shared" si="1"/>
        <v>0</v>
      </c>
      <c r="L48" s="29">
        <v>50</v>
      </c>
      <c r="M48" s="100">
        <f t="shared" si="2"/>
        <v>0</v>
      </c>
      <c r="N48" s="108"/>
      <c r="O48" s="30"/>
      <c r="P48" s="30"/>
      <c r="Q48" s="30"/>
      <c r="R48" s="30"/>
      <c r="S48" s="30"/>
      <c r="T48" s="30"/>
    </row>
    <row r="49" spans="1:44" ht="45" x14ac:dyDescent="0.25">
      <c r="A49" s="85" t="s">
        <v>159</v>
      </c>
      <c r="B49" s="94"/>
      <c r="C49" s="28" t="s">
        <v>50</v>
      </c>
      <c r="D49" s="27" t="s">
        <v>26</v>
      </c>
      <c r="E49" s="17" t="s">
        <v>47</v>
      </c>
      <c r="F49" s="27"/>
      <c r="G49" s="27"/>
      <c r="H49" s="107"/>
      <c r="I49" s="107"/>
      <c r="J49" s="98">
        <f t="shared" si="0"/>
        <v>0</v>
      </c>
      <c r="K49" s="99">
        <f t="shared" si="1"/>
        <v>0</v>
      </c>
      <c r="L49" s="29">
        <v>10</v>
      </c>
      <c r="M49" s="100">
        <f t="shared" si="2"/>
        <v>0</v>
      </c>
      <c r="N49" s="108"/>
      <c r="O49" s="30"/>
      <c r="P49" s="30"/>
      <c r="Q49" s="30"/>
      <c r="R49" s="30"/>
      <c r="S49" s="30"/>
      <c r="T49" s="30"/>
    </row>
    <row r="50" spans="1:44" ht="45" x14ac:dyDescent="0.25">
      <c r="A50" s="85" t="s">
        <v>160</v>
      </c>
      <c r="B50" s="94"/>
      <c r="C50" s="28" t="s">
        <v>46</v>
      </c>
      <c r="D50" s="27" t="s">
        <v>26</v>
      </c>
      <c r="E50" s="17" t="s">
        <v>47</v>
      </c>
      <c r="F50" s="27"/>
      <c r="G50" s="27"/>
      <c r="H50" s="107"/>
      <c r="I50" s="107"/>
      <c r="J50" s="98">
        <f t="shared" si="0"/>
        <v>0</v>
      </c>
      <c r="K50" s="99">
        <f t="shared" si="1"/>
        <v>0</v>
      </c>
      <c r="L50" s="29">
        <v>1</v>
      </c>
      <c r="M50" s="100">
        <f t="shared" si="2"/>
        <v>0</v>
      </c>
      <c r="N50" s="108"/>
      <c r="O50" s="30"/>
      <c r="P50" s="30"/>
      <c r="Q50" s="30"/>
      <c r="R50" s="30"/>
      <c r="S50" s="30"/>
      <c r="T50" s="30"/>
    </row>
    <row r="51" spans="1:44" s="12" customFormat="1" x14ac:dyDescent="0.25">
      <c r="A51" s="86"/>
      <c r="B51" s="95"/>
      <c r="C51" s="32" t="s">
        <v>118</v>
      </c>
      <c r="D51" s="31"/>
      <c r="E51" s="18"/>
      <c r="F51" s="31"/>
      <c r="G51" s="31"/>
      <c r="H51" s="109"/>
      <c r="I51" s="109"/>
      <c r="J51" s="101"/>
      <c r="K51" s="102"/>
      <c r="L51" s="33"/>
      <c r="M51" s="103"/>
      <c r="N51" s="110"/>
      <c r="O51" s="30"/>
      <c r="P51" s="30"/>
      <c r="Q51" s="30"/>
      <c r="R51" s="30"/>
      <c r="S51" s="30"/>
      <c r="T51" s="30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</row>
    <row r="52" spans="1:44" ht="24" customHeight="1" x14ac:dyDescent="0.25">
      <c r="A52" s="85" t="s">
        <v>161</v>
      </c>
      <c r="B52" s="94"/>
      <c r="C52" s="28" t="s">
        <v>51</v>
      </c>
      <c r="D52" s="27" t="s">
        <v>24</v>
      </c>
      <c r="E52" s="19" t="s">
        <v>52</v>
      </c>
      <c r="F52" s="97"/>
      <c r="G52" s="97"/>
      <c r="H52" s="107"/>
      <c r="I52" s="107"/>
      <c r="J52" s="98">
        <f t="shared" si="0"/>
        <v>0</v>
      </c>
      <c r="K52" s="99">
        <f t="shared" si="1"/>
        <v>0</v>
      </c>
      <c r="L52" s="29">
        <v>80</v>
      </c>
      <c r="M52" s="100">
        <f t="shared" si="2"/>
        <v>0</v>
      </c>
      <c r="N52" s="108"/>
      <c r="O52" s="30"/>
      <c r="P52" s="30"/>
      <c r="Q52" s="30"/>
      <c r="R52" s="30"/>
      <c r="S52" s="30"/>
      <c r="T52" s="30"/>
    </row>
    <row r="53" spans="1:44" ht="28.5" customHeight="1" x14ac:dyDescent="0.25">
      <c r="A53" s="85" t="s">
        <v>162</v>
      </c>
      <c r="B53" s="94"/>
      <c r="C53" s="28" t="s">
        <v>22</v>
      </c>
      <c r="D53" s="27" t="s">
        <v>24</v>
      </c>
      <c r="E53" s="19" t="s">
        <v>225</v>
      </c>
      <c r="F53" s="97"/>
      <c r="G53" s="97"/>
      <c r="H53" s="107"/>
      <c r="I53" s="107"/>
      <c r="J53" s="98">
        <f t="shared" si="0"/>
        <v>0</v>
      </c>
      <c r="K53" s="99">
        <f t="shared" si="1"/>
        <v>0</v>
      </c>
      <c r="L53" s="29">
        <v>2</v>
      </c>
      <c r="M53" s="100">
        <f t="shared" si="2"/>
        <v>0</v>
      </c>
      <c r="N53" s="108"/>
      <c r="O53" s="30"/>
      <c r="P53" s="30"/>
      <c r="Q53" s="30"/>
      <c r="R53" s="30"/>
      <c r="S53" s="30"/>
      <c r="T53" s="30"/>
    </row>
    <row r="54" spans="1:44" s="12" customFormat="1" x14ac:dyDescent="0.25">
      <c r="A54" s="86"/>
      <c r="B54" s="95"/>
      <c r="C54" s="32" t="s">
        <v>119</v>
      </c>
      <c r="D54" s="31"/>
      <c r="E54" s="34"/>
      <c r="F54" s="104"/>
      <c r="G54" s="104"/>
      <c r="H54" s="109"/>
      <c r="I54" s="109"/>
      <c r="J54" s="101"/>
      <c r="K54" s="102"/>
      <c r="L54" s="33"/>
      <c r="M54" s="103"/>
      <c r="N54" s="110"/>
      <c r="O54" s="30"/>
      <c r="P54" s="30"/>
      <c r="Q54" s="30"/>
      <c r="R54" s="30"/>
      <c r="S54" s="30"/>
      <c r="T54" s="30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</row>
    <row r="55" spans="1:44" x14ac:dyDescent="0.25">
      <c r="A55" s="85" t="s">
        <v>163</v>
      </c>
      <c r="B55" s="94"/>
      <c r="C55" s="35" t="s">
        <v>221</v>
      </c>
      <c r="D55" s="45" t="s">
        <v>26</v>
      </c>
      <c r="E55" s="19" t="s">
        <v>227</v>
      </c>
      <c r="F55" s="97"/>
      <c r="G55" s="97"/>
      <c r="H55" s="107"/>
      <c r="I55" s="107"/>
      <c r="J55" s="98">
        <f t="shared" si="0"/>
        <v>0</v>
      </c>
      <c r="K55" s="99">
        <f t="shared" si="1"/>
        <v>0</v>
      </c>
      <c r="L55" s="29">
        <v>5500</v>
      </c>
      <c r="M55" s="100">
        <f t="shared" si="2"/>
        <v>0</v>
      </c>
      <c r="N55" s="108"/>
      <c r="O55" s="30"/>
      <c r="P55" s="30"/>
      <c r="Q55" s="30"/>
      <c r="R55" s="30"/>
      <c r="S55" s="30"/>
      <c r="T55" s="30"/>
    </row>
    <row r="56" spans="1:44" x14ac:dyDescent="0.25">
      <c r="A56" s="85" t="s">
        <v>164</v>
      </c>
      <c r="B56" s="94"/>
      <c r="C56" s="35" t="s">
        <v>228</v>
      </c>
      <c r="D56" s="45" t="s">
        <v>26</v>
      </c>
      <c r="E56" s="19" t="s">
        <v>227</v>
      </c>
      <c r="F56" s="97"/>
      <c r="G56" s="97"/>
      <c r="H56" s="107"/>
      <c r="I56" s="107"/>
      <c r="J56" s="98">
        <f t="shared" si="0"/>
        <v>0</v>
      </c>
      <c r="K56" s="99">
        <f t="shared" si="1"/>
        <v>0</v>
      </c>
      <c r="L56" s="29">
        <v>1000</v>
      </c>
      <c r="M56" s="100">
        <f t="shared" si="2"/>
        <v>0</v>
      </c>
      <c r="N56" s="108"/>
      <c r="O56" s="30"/>
      <c r="P56" s="30"/>
      <c r="Q56" s="30"/>
      <c r="R56" s="30"/>
      <c r="S56" s="30"/>
      <c r="T56" s="30"/>
    </row>
    <row r="57" spans="1:44" ht="60" x14ac:dyDescent="0.25">
      <c r="A57" s="85" t="s">
        <v>165</v>
      </c>
      <c r="B57" s="94"/>
      <c r="C57" s="28" t="s">
        <v>221</v>
      </c>
      <c r="D57" s="27" t="s">
        <v>26</v>
      </c>
      <c r="E57" s="17" t="s">
        <v>53</v>
      </c>
      <c r="F57" s="27"/>
      <c r="G57" s="27"/>
      <c r="H57" s="107"/>
      <c r="I57" s="107"/>
      <c r="J57" s="98">
        <f t="shared" si="0"/>
        <v>0</v>
      </c>
      <c r="K57" s="99">
        <f t="shared" si="1"/>
        <v>0</v>
      </c>
      <c r="L57" s="29">
        <v>100</v>
      </c>
      <c r="M57" s="100">
        <f t="shared" si="2"/>
        <v>0</v>
      </c>
      <c r="N57" s="108"/>
      <c r="O57" s="30"/>
      <c r="P57" s="30"/>
      <c r="Q57" s="30"/>
      <c r="R57" s="30"/>
      <c r="S57" s="30"/>
      <c r="T57" s="30"/>
    </row>
    <row r="58" spans="1:44" ht="60" x14ac:dyDescent="0.25">
      <c r="A58" s="85" t="s">
        <v>166</v>
      </c>
      <c r="B58" s="94"/>
      <c r="C58" s="28" t="s">
        <v>220</v>
      </c>
      <c r="D58" s="27" t="s">
        <v>26</v>
      </c>
      <c r="E58" s="17" t="s">
        <v>53</v>
      </c>
      <c r="F58" s="27"/>
      <c r="G58" s="27"/>
      <c r="H58" s="107"/>
      <c r="I58" s="107"/>
      <c r="J58" s="98">
        <f t="shared" si="0"/>
        <v>0</v>
      </c>
      <c r="K58" s="99">
        <f t="shared" si="1"/>
        <v>0</v>
      </c>
      <c r="L58" s="29">
        <v>100</v>
      </c>
      <c r="M58" s="100">
        <f t="shared" si="2"/>
        <v>0</v>
      </c>
      <c r="N58" s="108"/>
      <c r="O58" s="30"/>
      <c r="P58" s="30"/>
      <c r="Q58" s="30"/>
      <c r="R58" s="30"/>
      <c r="S58" s="30"/>
      <c r="T58" s="30"/>
    </row>
    <row r="59" spans="1:44" ht="60" x14ac:dyDescent="0.25">
      <c r="A59" s="85" t="s">
        <v>167</v>
      </c>
      <c r="B59" s="94"/>
      <c r="C59" s="28" t="s">
        <v>219</v>
      </c>
      <c r="D59" s="27" t="s">
        <v>26</v>
      </c>
      <c r="E59" s="17" t="s">
        <v>53</v>
      </c>
      <c r="F59" s="27"/>
      <c r="G59" s="27"/>
      <c r="H59" s="107"/>
      <c r="I59" s="107"/>
      <c r="J59" s="98">
        <f t="shared" si="0"/>
        <v>0</v>
      </c>
      <c r="K59" s="99">
        <f t="shared" si="1"/>
        <v>0</v>
      </c>
      <c r="L59" s="29">
        <v>2000</v>
      </c>
      <c r="M59" s="100">
        <f t="shared" si="2"/>
        <v>0</v>
      </c>
      <c r="N59" s="108"/>
      <c r="O59" s="30"/>
      <c r="P59" s="30"/>
      <c r="Q59" s="30"/>
      <c r="R59" s="30"/>
      <c r="S59" s="30"/>
      <c r="T59" s="30"/>
    </row>
    <row r="60" spans="1:44" ht="60" x14ac:dyDescent="0.25">
      <c r="A60" s="85" t="s">
        <v>168</v>
      </c>
      <c r="B60" s="94"/>
      <c r="C60" s="28" t="s">
        <v>218</v>
      </c>
      <c r="D60" s="27" t="s">
        <v>26</v>
      </c>
      <c r="E60" s="17" t="s">
        <v>53</v>
      </c>
      <c r="F60" s="27"/>
      <c r="G60" s="27"/>
      <c r="H60" s="107"/>
      <c r="I60" s="107"/>
      <c r="J60" s="98">
        <f t="shared" si="0"/>
        <v>0</v>
      </c>
      <c r="K60" s="99">
        <f t="shared" si="1"/>
        <v>0</v>
      </c>
      <c r="L60" s="29">
        <v>100</v>
      </c>
      <c r="M60" s="100">
        <f t="shared" si="2"/>
        <v>0</v>
      </c>
      <c r="N60" s="108"/>
      <c r="O60" s="30"/>
      <c r="P60" s="30"/>
      <c r="Q60" s="30"/>
      <c r="R60" s="30"/>
      <c r="S60" s="30"/>
      <c r="T60" s="30"/>
    </row>
    <row r="61" spans="1:44" ht="60" x14ac:dyDescent="0.25">
      <c r="A61" s="85" t="s">
        <v>169</v>
      </c>
      <c r="B61" s="94"/>
      <c r="C61" s="28" t="s">
        <v>217</v>
      </c>
      <c r="D61" s="27" t="s">
        <v>26</v>
      </c>
      <c r="E61" s="17" t="s">
        <v>53</v>
      </c>
      <c r="F61" s="27"/>
      <c r="G61" s="27"/>
      <c r="H61" s="107"/>
      <c r="I61" s="107"/>
      <c r="J61" s="98">
        <f t="shared" si="0"/>
        <v>0</v>
      </c>
      <c r="K61" s="99">
        <f t="shared" si="1"/>
        <v>0</v>
      </c>
      <c r="L61" s="29">
        <v>100</v>
      </c>
      <c r="M61" s="100">
        <f t="shared" si="2"/>
        <v>0</v>
      </c>
      <c r="N61" s="108"/>
      <c r="O61" s="30"/>
      <c r="P61" s="30"/>
      <c r="Q61" s="30"/>
      <c r="R61" s="30"/>
      <c r="S61" s="30"/>
      <c r="T61" s="30"/>
    </row>
    <row r="62" spans="1:44" ht="30" x14ac:dyDescent="0.25">
      <c r="A62" s="85" t="s">
        <v>170</v>
      </c>
      <c r="B62" s="94"/>
      <c r="C62" s="28" t="s">
        <v>55</v>
      </c>
      <c r="D62" s="27" t="s">
        <v>25</v>
      </c>
      <c r="E62" s="19" t="s">
        <v>54</v>
      </c>
      <c r="F62" s="97"/>
      <c r="G62" s="97"/>
      <c r="H62" s="107"/>
      <c r="I62" s="107"/>
      <c r="J62" s="98">
        <f t="shared" si="0"/>
        <v>0</v>
      </c>
      <c r="K62" s="99">
        <f t="shared" si="1"/>
        <v>0</v>
      </c>
      <c r="L62" s="29">
        <v>2600</v>
      </c>
      <c r="M62" s="100">
        <f t="shared" si="2"/>
        <v>0</v>
      </c>
      <c r="N62" s="108"/>
      <c r="O62" s="30"/>
      <c r="P62" s="30"/>
      <c r="Q62" s="30"/>
      <c r="R62" s="30"/>
      <c r="S62" s="30"/>
      <c r="T62" s="30"/>
    </row>
    <row r="63" spans="1:44" ht="30" x14ac:dyDescent="0.25">
      <c r="A63" s="85" t="s">
        <v>171</v>
      </c>
      <c r="B63" s="94"/>
      <c r="C63" s="28" t="s">
        <v>56</v>
      </c>
      <c r="D63" s="27" t="s">
        <v>25</v>
      </c>
      <c r="E63" s="17" t="s">
        <v>54</v>
      </c>
      <c r="F63" s="27"/>
      <c r="G63" s="27"/>
      <c r="H63" s="107"/>
      <c r="I63" s="107"/>
      <c r="J63" s="98">
        <f t="shared" si="0"/>
        <v>0</v>
      </c>
      <c r="K63" s="99">
        <f t="shared" si="1"/>
        <v>0</v>
      </c>
      <c r="L63" s="29">
        <v>950</v>
      </c>
      <c r="M63" s="100">
        <f t="shared" si="2"/>
        <v>0</v>
      </c>
      <c r="N63" s="108"/>
      <c r="O63" s="30"/>
      <c r="P63" s="30"/>
      <c r="Q63" s="30"/>
      <c r="R63" s="30"/>
      <c r="S63" s="30"/>
      <c r="T63" s="30"/>
    </row>
    <row r="64" spans="1:44" ht="30" x14ac:dyDescent="0.25">
      <c r="A64" s="85" t="s">
        <v>172</v>
      </c>
      <c r="B64" s="94"/>
      <c r="C64" s="28" t="s">
        <v>216</v>
      </c>
      <c r="D64" s="27" t="s">
        <v>25</v>
      </c>
      <c r="E64" s="17" t="s">
        <v>34</v>
      </c>
      <c r="F64" s="27"/>
      <c r="G64" s="27"/>
      <c r="H64" s="107"/>
      <c r="I64" s="107"/>
      <c r="J64" s="98">
        <f t="shared" si="0"/>
        <v>0</v>
      </c>
      <c r="K64" s="99">
        <f t="shared" si="1"/>
        <v>0</v>
      </c>
      <c r="L64" s="29">
        <v>450</v>
      </c>
      <c r="M64" s="100">
        <f t="shared" si="2"/>
        <v>0</v>
      </c>
      <c r="N64" s="108"/>
      <c r="O64" s="30"/>
      <c r="P64" s="30"/>
      <c r="Q64" s="30"/>
      <c r="R64" s="30"/>
      <c r="S64" s="30"/>
      <c r="T64" s="30"/>
    </row>
    <row r="65" spans="1:44" ht="45" x14ac:dyDescent="0.25">
      <c r="A65" s="85" t="s">
        <v>173</v>
      </c>
      <c r="B65" s="94"/>
      <c r="C65" s="28" t="s">
        <v>214</v>
      </c>
      <c r="D65" s="27" t="s">
        <v>25</v>
      </c>
      <c r="E65" s="17" t="s">
        <v>42</v>
      </c>
      <c r="F65" s="27"/>
      <c r="G65" s="27"/>
      <c r="H65" s="107"/>
      <c r="I65" s="107"/>
      <c r="J65" s="98">
        <f t="shared" si="0"/>
        <v>0</v>
      </c>
      <c r="K65" s="99">
        <f t="shared" si="1"/>
        <v>0</v>
      </c>
      <c r="L65" s="29">
        <v>450</v>
      </c>
      <c r="M65" s="100">
        <f t="shared" si="2"/>
        <v>0</v>
      </c>
      <c r="N65" s="108"/>
      <c r="O65" s="30"/>
      <c r="P65" s="30"/>
      <c r="Q65" s="30"/>
      <c r="R65" s="30"/>
      <c r="S65" s="30"/>
      <c r="T65" s="30"/>
    </row>
    <row r="66" spans="1:44" ht="45" x14ac:dyDescent="0.25">
      <c r="A66" s="85" t="s">
        <v>174</v>
      </c>
      <c r="B66" s="94"/>
      <c r="C66" s="28" t="s">
        <v>215</v>
      </c>
      <c r="D66" s="27" t="s">
        <v>25</v>
      </c>
      <c r="E66" s="17" t="s">
        <v>42</v>
      </c>
      <c r="F66" s="27"/>
      <c r="G66" s="27"/>
      <c r="H66" s="107"/>
      <c r="I66" s="107"/>
      <c r="J66" s="98">
        <f t="shared" si="0"/>
        <v>0</v>
      </c>
      <c r="K66" s="99">
        <f t="shared" si="1"/>
        <v>0</v>
      </c>
      <c r="L66" s="29">
        <v>50</v>
      </c>
      <c r="M66" s="100">
        <f t="shared" si="2"/>
        <v>0</v>
      </c>
      <c r="N66" s="108"/>
      <c r="O66" s="30"/>
      <c r="P66" s="30"/>
      <c r="Q66" s="30"/>
      <c r="R66" s="30"/>
      <c r="S66" s="30"/>
      <c r="T66" s="30"/>
    </row>
    <row r="67" spans="1:44" s="12" customFormat="1" x14ac:dyDescent="0.25">
      <c r="A67" s="86"/>
      <c r="B67" s="95"/>
      <c r="C67" s="32" t="s">
        <v>197</v>
      </c>
      <c r="D67" s="31"/>
      <c r="E67" s="18"/>
      <c r="F67" s="31"/>
      <c r="G67" s="31"/>
      <c r="H67" s="109"/>
      <c r="I67" s="109"/>
      <c r="J67" s="101"/>
      <c r="K67" s="102"/>
      <c r="L67" s="33"/>
      <c r="M67" s="103"/>
      <c r="N67" s="110"/>
      <c r="O67" s="30"/>
      <c r="P67" s="30"/>
      <c r="Q67" s="30"/>
      <c r="R67" s="30"/>
      <c r="S67" s="30"/>
      <c r="T67" s="3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</row>
    <row r="68" spans="1:44" ht="30" x14ac:dyDescent="0.25">
      <c r="A68" s="85" t="s">
        <v>175</v>
      </c>
      <c r="B68" s="94"/>
      <c r="C68" s="28" t="s">
        <v>58</v>
      </c>
      <c r="D68" s="27" t="s">
        <v>25</v>
      </c>
      <c r="E68" s="17" t="s">
        <v>57</v>
      </c>
      <c r="F68" s="27"/>
      <c r="G68" s="27"/>
      <c r="H68" s="107"/>
      <c r="I68" s="107"/>
      <c r="J68" s="98">
        <f t="shared" si="0"/>
        <v>0</v>
      </c>
      <c r="K68" s="99">
        <f t="shared" si="1"/>
        <v>0</v>
      </c>
      <c r="L68" s="29">
        <v>300</v>
      </c>
      <c r="M68" s="100">
        <f t="shared" si="2"/>
        <v>0</v>
      </c>
      <c r="N68" s="108"/>
      <c r="O68" s="30"/>
      <c r="P68" s="30"/>
      <c r="Q68" s="30"/>
      <c r="R68" s="30"/>
      <c r="S68" s="30"/>
      <c r="T68" s="30"/>
    </row>
    <row r="69" spans="1:44" ht="30" x14ac:dyDescent="0.25">
      <c r="A69" s="85" t="s">
        <v>176</v>
      </c>
      <c r="B69" s="94"/>
      <c r="C69" s="28" t="s">
        <v>59</v>
      </c>
      <c r="D69" s="27" t="s">
        <v>25</v>
      </c>
      <c r="E69" s="17" t="s">
        <v>57</v>
      </c>
      <c r="F69" s="27"/>
      <c r="G69" s="27"/>
      <c r="H69" s="107"/>
      <c r="I69" s="107"/>
      <c r="J69" s="98">
        <f t="shared" si="0"/>
        <v>0</v>
      </c>
      <c r="K69" s="99">
        <f t="shared" si="1"/>
        <v>0</v>
      </c>
      <c r="L69" s="29">
        <v>300</v>
      </c>
      <c r="M69" s="100">
        <f t="shared" si="2"/>
        <v>0</v>
      </c>
      <c r="N69" s="108"/>
      <c r="O69" s="30"/>
      <c r="P69" s="30"/>
      <c r="Q69" s="30"/>
      <c r="R69" s="30"/>
      <c r="S69" s="30"/>
      <c r="T69" s="30"/>
    </row>
    <row r="70" spans="1:44" ht="30" x14ac:dyDescent="0.25">
      <c r="A70" s="85" t="s">
        <v>177</v>
      </c>
      <c r="B70" s="94"/>
      <c r="C70" s="28" t="s">
        <v>60</v>
      </c>
      <c r="D70" s="27" t="s">
        <v>25</v>
      </c>
      <c r="E70" s="17" t="s">
        <v>57</v>
      </c>
      <c r="F70" s="27"/>
      <c r="G70" s="27"/>
      <c r="H70" s="107"/>
      <c r="I70" s="107"/>
      <c r="J70" s="98">
        <f t="shared" si="0"/>
        <v>0</v>
      </c>
      <c r="K70" s="99">
        <f t="shared" si="1"/>
        <v>0</v>
      </c>
      <c r="L70" s="29">
        <v>2150</v>
      </c>
      <c r="M70" s="100">
        <f t="shared" si="2"/>
        <v>0</v>
      </c>
      <c r="N70" s="108"/>
      <c r="O70" s="30"/>
      <c r="P70" s="30"/>
      <c r="Q70" s="30"/>
      <c r="R70" s="30"/>
      <c r="S70" s="30"/>
      <c r="T70" s="30"/>
    </row>
    <row r="71" spans="1:44" ht="30" x14ac:dyDescent="0.25">
      <c r="A71" s="85" t="s">
        <v>178</v>
      </c>
      <c r="B71" s="94"/>
      <c r="C71" s="28" t="s">
        <v>61</v>
      </c>
      <c r="D71" s="27" t="s">
        <v>25</v>
      </c>
      <c r="E71" s="17" t="s">
        <v>57</v>
      </c>
      <c r="F71" s="27"/>
      <c r="G71" s="27"/>
      <c r="H71" s="107"/>
      <c r="I71" s="107"/>
      <c r="J71" s="98">
        <f t="shared" si="0"/>
        <v>0</v>
      </c>
      <c r="K71" s="99">
        <f t="shared" si="1"/>
        <v>0</v>
      </c>
      <c r="L71" s="29">
        <v>2150</v>
      </c>
      <c r="M71" s="100">
        <f t="shared" si="2"/>
        <v>0</v>
      </c>
      <c r="N71" s="108"/>
      <c r="O71" s="30"/>
      <c r="P71" s="30"/>
      <c r="Q71" s="30"/>
      <c r="R71" s="30"/>
      <c r="S71" s="30"/>
      <c r="T71" s="30"/>
    </row>
    <row r="72" spans="1:44" s="12" customFormat="1" x14ac:dyDescent="0.25">
      <c r="A72" s="86"/>
      <c r="B72" s="95"/>
      <c r="C72" s="32" t="s">
        <v>120</v>
      </c>
      <c r="D72" s="31"/>
      <c r="E72" s="18"/>
      <c r="F72" s="31"/>
      <c r="G72" s="31"/>
      <c r="H72" s="109"/>
      <c r="I72" s="109"/>
      <c r="J72" s="101"/>
      <c r="K72" s="102"/>
      <c r="L72" s="33"/>
      <c r="M72" s="103"/>
      <c r="N72" s="110"/>
      <c r="O72" s="30"/>
      <c r="P72" s="30"/>
      <c r="Q72" s="30"/>
      <c r="R72" s="30"/>
      <c r="S72" s="30"/>
      <c r="T72" s="3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</row>
    <row r="73" spans="1:44" ht="30" x14ac:dyDescent="0.25">
      <c r="A73" s="85" t="s">
        <v>179</v>
      </c>
      <c r="B73" s="94"/>
      <c r="C73" s="28" t="s">
        <v>63</v>
      </c>
      <c r="D73" s="27" t="s">
        <v>24</v>
      </c>
      <c r="E73" s="19" t="s">
        <v>62</v>
      </c>
      <c r="F73" s="97"/>
      <c r="G73" s="97"/>
      <c r="H73" s="107"/>
      <c r="I73" s="107"/>
      <c r="J73" s="98">
        <f t="shared" si="0"/>
        <v>0</v>
      </c>
      <c r="K73" s="99">
        <f t="shared" si="1"/>
        <v>0</v>
      </c>
      <c r="L73" s="29">
        <v>40</v>
      </c>
      <c r="M73" s="100">
        <f t="shared" si="2"/>
        <v>0</v>
      </c>
      <c r="N73" s="108"/>
      <c r="O73" s="30"/>
      <c r="P73" s="30"/>
      <c r="Q73" s="30"/>
      <c r="R73" s="30"/>
      <c r="S73" s="30"/>
      <c r="T73" s="30"/>
    </row>
    <row r="74" spans="1:44" ht="30" x14ac:dyDescent="0.25">
      <c r="A74" s="85" t="s">
        <v>180</v>
      </c>
      <c r="B74" s="94"/>
      <c r="C74" s="28" t="s">
        <v>64</v>
      </c>
      <c r="D74" s="27" t="s">
        <v>24</v>
      </c>
      <c r="E74" s="19" t="s">
        <v>65</v>
      </c>
      <c r="F74" s="97"/>
      <c r="G74" s="97"/>
      <c r="H74" s="107"/>
      <c r="I74" s="107"/>
      <c r="J74" s="98">
        <f t="shared" si="0"/>
        <v>0</v>
      </c>
      <c r="K74" s="99">
        <f t="shared" si="1"/>
        <v>0</v>
      </c>
      <c r="L74" s="29">
        <v>40</v>
      </c>
      <c r="M74" s="100">
        <f t="shared" si="2"/>
        <v>0</v>
      </c>
      <c r="N74" s="108"/>
      <c r="O74" s="30"/>
      <c r="P74" s="30"/>
      <c r="Q74" s="30"/>
      <c r="R74" s="30"/>
      <c r="S74" s="30"/>
      <c r="T74" s="30"/>
    </row>
    <row r="75" spans="1:44" x14ac:dyDescent="0.25">
      <c r="A75" s="85" t="s">
        <v>181</v>
      </c>
      <c r="B75" s="94"/>
      <c r="C75" s="35" t="s">
        <v>64</v>
      </c>
      <c r="D75" s="45" t="s">
        <v>24</v>
      </c>
      <c r="E75" s="19" t="s">
        <v>226</v>
      </c>
      <c r="F75" s="97"/>
      <c r="G75" s="97"/>
      <c r="H75" s="107"/>
      <c r="I75" s="107"/>
      <c r="J75" s="98">
        <f t="shared" si="0"/>
        <v>0</v>
      </c>
      <c r="K75" s="99">
        <f t="shared" si="1"/>
        <v>0</v>
      </c>
      <c r="L75" s="29">
        <v>150</v>
      </c>
      <c r="M75" s="100">
        <f t="shared" si="2"/>
        <v>0</v>
      </c>
      <c r="N75" s="108"/>
      <c r="O75" s="30"/>
      <c r="P75" s="30"/>
      <c r="Q75" s="30"/>
      <c r="R75" s="30"/>
      <c r="S75" s="30"/>
      <c r="T75" s="30"/>
    </row>
    <row r="76" spans="1:44" ht="30" x14ac:dyDescent="0.25">
      <c r="A76" s="85" t="s">
        <v>182</v>
      </c>
      <c r="B76" s="94"/>
      <c r="C76" s="35" t="s">
        <v>70</v>
      </c>
      <c r="D76" s="27" t="s">
        <v>26</v>
      </c>
      <c r="E76" s="17" t="s">
        <v>67</v>
      </c>
      <c r="F76" s="27"/>
      <c r="G76" s="27"/>
      <c r="H76" s="107"/>
      <c r="I76" s="107"/>
      <c r="J76" s="98">
        <f t="shared" si="0"/>
        <v>0</v>
      </c>
      <c r="K76" s="99">
        <f t="shared" si="1"/>
        <v>0</v>
      </c>
      <c r="L76" s="29">
        <v>30</v>
      </c>
      <c r="M76" s="100">
        <f t="shared" si="2"/>
        <v>0</v>
      </c>
      <c r="N76" s="108"/>
      <c r="O76" s="30"/>
      <c r="P76" s="30"/>
      <c r="Q76" s="30"/>
      <c r="R76" s="30"/>
      <c r="S76" s="30"/>
      <c r="T76" s="30"/>
    </row>
    <row r="77" spans="1:44" ht="30" x14ac:dyDescent="0.25">
      <c r="A77" s="85" t="s">
        <v>183</v>
      </c>
      <c r="B77" s="94"/>
      <c r="C77" s="28" t="s">
        <v>66</v>
      </c>
      <c r="D77" s="27" t="s">
        <v>26</v>
      </c>
      <c r="E77" s="17" t="s">
        <v>67</v>
      </c>
      <c r="F77" s="27"/>
      <c r="G77" s="27"/>
      <c r="H77" s="107"/>
      <c r="I77" s="107"/>
      <c r="J77" s="98">
        <f t="shared" si="0"/>
        <v>0</v>
      </c>
      <c r="K77" s="99">
        <f t="shared" si="1"/>
        <v>0</v>
      </c>
      <c r="L77" s="29">
        <v>75</v>
      </c>
      <c r="M77" s="100">
        <f t="shared" si="2"/>
        <v>0</v>
      </c>
      <c r="N77" s="108"/>
      <c r="O77" s="30"/>
      <c r="P77" s="30"/>
      <c r="Q77" s="30"/>
      <c r="R77" s="30"/>
      <c r="S77" s="30"/>
      <c r="T77" s="30"/>
    </row>
    <row r="78" spans="1:44" ht="30" x14ac:dyDescent="0.25">
      <c r="A78" s="85" t="s">
        <v>184</v>
      </c>
      <c r="B78" s="94"/>
      <c r="C78" s="17" t="s">
        <v>68</v>
      </c>
      <c r="D78" s="27" t="s">
        <v>26</v>
      </c>
      <c r="E78" s="17" t="s">
        <v>69</v>
      </c>
      <c r="F78" s="27"/>
      <c r="G78" s="27"/>
      <c r="H78" s="107"/>
      <c r="I78" s="107"/>
      <c r="J78" s="98">
        <f t="shared" si="0"/>
        <v>0</v>
      </c>
      <c r="K78" s="99">
        <f t="shared" si="1"/>
        <v>0</v>
      </c>
      <c r="L78" s="29">
        <v>70</v>
      </c>
      <c r="M78" s="100">
        <f t="shared" si="2"/>
        <v>0</v>
      </c>
      <c r="N78" s="108"/>
      <c r="O78" s="30"/>
      <c r="P78" s="30"/>
      <c r="Q78" s="30"/>
      <c r="R78" s="30"/>
      <c r="S78" s="30"/>
      <c r="T78" s="30"/>
    </row>
    <row r="79" spans="1:44" s="12" customFormat="1" x14ac:dyDescent="0.25">
      <c r="A79" s="86"/>
      <c r="B79" s="95"/>
      <c r="C79" s="20" t="s">
        <v>240</v>
      </c>
      <c r="D79" s="31"/>
      <c r="E79" s="18"/>
      <c r="F79" s="31"/>
      <c r="G79" s="31"/>
      <c r="H79" s="109"/>
      <c r="I79" s="109"/>
      <c r="J79" s="101"/>
      <c r="K79" s="102"/>
      <c r="L79" s="33"/>
      <c r="M79" s="103"/>
      <c r="N79" s="110"/>
      <c r="O79" s="30"/>
      <c r="P79" s="30"/>
      <c r="Q79" s="30"/>
      <c r="R79" s="30"/>
      <c r="S79" s="30"/>
      <c r="T79" s="3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</row>
    <row r="80" spans="1:44" x14ac:dyDescent="0.25">
      <c r="A80" s="85" t="s">
        <v>185</v>
      </c>
      <c r="B80" s="94"/>
      <c r="C80" s="28" t="s">
        <v>72</v>
      </c>
      <c r="D80" s="27" t="s">
        <v>24</v>
      </c>
      <c r="E80" s="19" t="s">
        <v>71</v>
      </c>
      <c r="F80" s="97"/>
      <c r="G80" s="97"/>
      <c r="H80" s="107"/>
      <c r="I80" s="107"/>
      <c r="J80" s="98">
        <f t="shared" si="0"/>
        <v>0</v>
      </c>
      <c r="K80" s="99">
        <f t="shared" si="1"/>
        <v>0</v>
      </c>
      <c r="L80" s="29">
        <v>3</v>
      </c>
      <c r="M80" s="100">
        <f t="shared" si="2"/>
        <v>0</v>
      </c>
      <c r="N80" s="108"/>
      <c r="O80" s="30"/>
      <c r="P80" s="30"/>
      <c r="Q80" s="30"/>
      <c r="R80" s="30"/>
      <c r="S80" s="30"/>
      <c r="T80" s="30"/>
    </row>
    <row r="81" spans="1:44" ht="30" x14ac:dyDescent="0.25">
      <c r="A81" s="85" t="s">
        <v>186</v>
      </c>
      <c r="B81" s="94"/>
      <c r="C81" s="28" t="s">
        <v>75</v>
      </c>
      <c r="D81" s="27" t="s">
        <v>24</v>
      </c>
      <c r="E81" s="17" t="s">
        <v>73</v>
      </c>
      <c r="F81" s="27"/>
      <c r="G81" s="27"/>
      <c r="H81" s="107"/>
      <c r="I81" s="107"/>
      <c r="J81" s="98">
        <f t="shared" si="0"/>
        <v>0</v>
      </c>
      <c r="K81" s="99">
        <f t="shared" si="1"/>
        <v>0</v>
      </c>
      <c r="L81" s="29">
        <v>2</v>
      </c>
      <c r="M81" s="100">
        <f t="shared" si="2"/>
        <v>0</v>
      </c>
      <c r="N81" s="108"/>
      <c r="O81" s="30"/>
      <c r="P81" s="30"/>
      <c r="Q81" s="30"/>
      <c r="R81" s="30"/>
      <c r="S81" s="30"/>
      <c r="T81" s="30"/>
    </row>
    <row r="82" spans="1:44" ht="30" x14ac:dyDescent="0.25">
      <c r="A82" s="85" t="s">
        <v>187</v>
      </c>
      <c r="B82" s="94"/>
      <c r="C82" s="28" t="s">
        <v>76</v>
      </c>
      <c r="D82" s="27" t="s">
        <v>24</v>
      </c>
      <c r="E82" s="19" t="s">
        <v>77</v>
      </c>
      <c r="F82" s="97"/>
      <c r="G82" s="97"/>
      <c r="H82" s="107"/>
      <c r="I82" s="107"/>
      <c r="J82" s="98">
        <f t="shared" si="0"/>
        <v>0</v>
      </c>
      <c r="K82" s="99">
        <f t="shared" si="1"/>
        <v>0</v>
      </c>
      <c r="L82" s="29">
        <v>5</v>
      </c>
      <c r="M82" s="100">
        <f t="shared" si="2"/>
        <v>0</v>
      </c>
      <c r="N82" s="108"/>
      <c r="O82" s="30"/>
      <c r="P82" s="30"/>
      <c r="Q82" s="30"/>
      <c r="R82" s="30"/>
      <c r="S82" s="30"/>
      <c r="T82" s="30"/>
    </row>
    <row r="83" spans="1:44" x14ac:dyDescent="0.25">
      <c r="A83" s="85" t="s">
        <v>188</v>
      </c>
      <c r="B83" s="94"/>
      <c r="C83" s="28" t="s">
        <v>78</v>
      </c>
      <c r="D83" s="27" t="s">
        <v>24</v>
      </c>
      <c r="E83" s="19" t="s">
        <v>74</v>
      </c>
      <c r="F83" s="97"/>
      <c r="G83" s="97"/>
      <c r="H83" s="107"/>
      <c r="I83" s="107"/>
      <c r="J83" s="98">
        <f t="shared" si="0"/>
        <v>0</v>
      </c>
      <c r="K83" s="99">
        <f t="shared" si="1"/>
        <v>0</v>
      </c>
      <c r="L83" s="29">
        <v>5</v>
      </c>
      <c r="M83" s="100">
        <f t="shared" si="2"/>
        <v>0</v>
      </c>
      <c r="N83" s="108"/>
      <c r="O83" s="30"/>
      <c r="P83" s="30"/>
      <c r="Q83" s="30"/>
      <c r="R83" s="30"/>
      <c r="S83" s="30"/>
      <c r="T83" s="30"/>
    </row>
    <row r="84" spans="1:44" ht="30" x14ac:dyDescent="0.25">
      <c r="A84" s="85" t="s">
        <v>189</v>
      </c>
      <c r="B84" s="94"/>
      <c r="C84" s="28" t="s">
        <v>79</v>
      </c>
      <c r="D84" s="27" t="s">
        <v>24</v>
      </c>
      <c r="E84" s="19" t="s">
        <v>74</v>
      </c>
      <c r="F84" s="97"/>
      <c r="G84" s="97"/>
      <c r="H84" s="107"/>
      <c r="I84" s="107"/>
      <c r="J84" s="98">
        <f t="shared" si="0"/>
        <v>0</v>
      </c>
      <c r="K84" s="99">
        <f t="shared" si="1"/>
        <v>0</v>
      </c>
      <c r="L84" s="29">
        <v>11</v>
      </c>
      <c r="M84" s="100">
        <f t="shared" si="2"/>
        <v>0</v>
      </c>
      <c r="N84" s="108"/>
      <c r="O84" s="30"/>
      <c r="P84" s="30"/>
      <c r="Q84" s="30"/>
      <c r="R84" s="30"/>
      <c r="S84" s="30"/>
      <c r="T84" s="30"/>
    </row>
    <row r="85" spans="1:44" x14ac:dyDescent="0.25">
      <c r="A85" s="85" t="s">
        <v>190</v>
      </c>
      <c r="B85" s="94"/>
      <c r="C85" s="28" t="s">
        <v>80</v>
      </c>
      <c r="D85" s="27" t="s">
        <v>24</v>
      </c>
      <c r="E85" s="19" t="s">
        <v>74</v>
      </c>
      <c r="F85" s="97"/>
      <c r="G85" s="97"/>
      <c r="H85" s="107"/>
      <c r="I85" s="107"/>
      <c r="J85" s="98">
        <f t="shared" ref="J85:J109" si="3">H85*I85/100</f>
        <v>0</v>
      </c>
      <c r="K85" s="99">
        <f t="shared" si="1"/>
        <v>0</v>
      </c>
      <c r="L85" s="29">
        <v>5</v>
      </c>
      <c r="M85" s="100">
        <f t="shared" si="2"/>
        <v>0</v>
      </c>
      <c r="N85" s="108"/>
      <c r="O85" s="30"/>
      <c r="P85" s="30"/>
      <c r="Q85" s="30"/>
      <c r="R85" s="30"/>
      <c r="S85" s="30"/>
      <c r="T85" s="30"/>
    </row>
    <row r="86" spans="1:44" x14ac:dyDescent="0.25">
      <c r="A86" s="85" t="s">
        <v>191</v>
      </c>
      <c r="B86" s="94"/>
      <c r="C86" s="28" t="s">
        <v>82</v>
      </c>
      <c r="D86" s="27" t="s">
        <v>24</v>
      </c>
      <c r="E86" s="19" t="s">
        <v>81</v>
      </c>
      <c r="F86" s="97"/>
      <c r="G86" s="97"/>
      <c r="H86" s="107"/>
      <c r="I86" s="107"/>
      <c r="J86" s="98">
        <f t="shared" si="3"/>
        <v>0</v>
      </c>
      <c r="K86" s="99">
        <f t="shared" ref="K86:K109" si="4">H86+J86</f>
        <v>0</v>
      </c>
      <c r="L86" s="29">
        <v>10</v>
      </c>
      <c r="M86" s="100">
        <f t="shared" ref="M86:M109" si="5">K86*L86</f>
        <v>0</v>
      </c>
      <c r="N86" s="108"/>
      <c r="O86" s="30"/>
      <c r="P86" s="30"/>
      <c r="Q86" s="30"/>
      <c r="R86" s="30"/>
      <c r="S86" s="30"/>
      <c r="T86" s="30"/>
    </row>
    <row r="87" spans="1:44" ht="30" x14ac:dyDescent="0.25">
      <c r="A87" s="85" t="s">
        <v>192</v>
      </c>
      <c r="B87" s="94"/>
      <c r="C87" s="28" t="s">
        <v>83</v>
      </c>
      <c r="D87" s="27" t="s">
        <v>24</v>
      </c>
      <c r="E87" s="19" t="s">
        <v>84</v>
      </c>
      <c r="F87" s="97"/>
      <c r="G87" s="97"/>
      <c r="H87" s="107"/>
      <c r="I87" s="107"/>
      <c r="J87" s="98">
        <f t="shared" si="3"/>
        <v>0</v>
      </c>
      <c r="K87" s="99">
        <f t="shared" si="4"/>
        <v>0</v>
      </c>
      <c r="L87" s="29">
        <v>10</v>
      </c>
      <c r="M87" s="100">
        <f t="shared" si="5"/>
        <v>0</v>
      </c>
      <c r="N87" s="108"/>
      <c r="O87" s="30"/>
      <c r="P87" s="30"/>
      <c r="Q87" s="30"/>
      <c r="R87" s="30"/>
      <c r="S87" s="30"/>
      <c r="T87" s="30"/>
    </row>
    <row r="88" spans="1:44" ht="30" x14ac:dyDescent="0.25">
      <c r="A88" s="85" t="s">
        <v>193</v>
      </c>
      <c r="B88" s="94"/>
      <c r="C88" s="28" t="s">
        <v>85</v>
      </c>
      <c r="D88" s="27" t="s">
        <v>24</v>
      </c>
      <c r="E88" s="19" t="s">
        <v>84</v>
      </c>
      <c r="F88" s="97"/>
      <c r="G88" s="97"/>
      <c r="H88" s="107"/>
      <c r="I88" s="107"/>
      <c r="J88" s="98">
        <f t="shared" si="3"/>
        <v>0</v>
      </c>
      <c r="K88" s="99">
        <f t="shared" si="4"/>
        <v>0</v>
      </c>
      <c r="L88" s="29">
        <v>60</v>
      </c>
      <c r="M88" s="100">
        <f t="shared" si="5"/>
        <v>0</v>
      </c>
      <c r="N88" s="108"/>
      <c r="O88" s="30"/>
      <c r="P88" s="30"/>
      <c r="Q88" s="30"/>
      <c r="R88" s="30"/>
      <c r="S88" s="30"/>
      <c r="T88" s="30"/>
    </row>
    <row r="89" spans="1:44" ht="30" x14ac:dyDescent="0.25">
      <c r="A89" s="85" t="s">
        <v>194</v>
      </c>
      <c r="B89" s="94"/>
      <c r="C89" s="28" t="s">
        <v>86</v>
      </c>
      <c r="D89" s="27" t="s">
        <v>24</v>
      </c>
      <c r="E89" s="19" t="s">
        <v>247</v>
      </c>
      <c r="F89" s="97"/>
      <c r="G89" s="97"/>
      <c r="H89" s="107"/>
      <c r="I89" s="107"/>
      <c r="J89" s="98">
        <f t="shared" si="3"/>
        <v>0</v>
      </c>
      <c r="K89" s="99">
        <f t="shared" si="4"/>
        <v>0</v>
      </c>
      <c r="L89" s="29">
        <v>10</v>
      </c>
      <c r="M89" s="100">
        <f t="shared" si="5"/>
        <v>0</v>
      </c>
      <c r="N89" s="108"/>
      <c r="O89" s="30"/>
      <c r="P89" s="30"/>
      <c r="Q89" s="30"/>
      <c r="R89" s="30"/>
      <c r="S89" s="30"/>
      <c r="T89" s="30"/>
    </row>
    <row r="90" spans="1:44" ht="30" x14ac:dyDescent="0.25">
      <c r="A90" s="85" t="s">
        <v>195</v>
      </c>
      <c r="B90" s="94"/>
      <c r="C90" s="28" t="s">
        <v>87</v>
      </c>
      <c r="D90" s="27" t="s">
        <v>24</v>
      </c>
      <c r="E90" s="19" t="s">
        <v>84</v>
      </c>
      <c r="F90" s="97"/>
      <c r="G90" s="97"/>
      <c r="H90" s="107"/>
      <c r="I90" s="107"/>
      <c r="J90" s="98">
        <f t="shared" si="3"/>
        <v>0</v>
      </c>
      <c r="K90" s="99">
        <f t="shared" si="4"/>
        <v>0</v>
      </c>
      <c r="L90" s="29">
        <v>10</v>
      </c>
      <c r="M90" s="100">
        <f t="shared" si="5"/>
        <v>0</v>
      </c>
      <c r="N90" s="108"/>
      <c r="O90" s="30"/>
      <c r="P90" s="30"/>
      <c r="Q90" s="30"/>
      <c r="R90" s="30"/>
      <c r="S90" s="30"/>
      <c r="T90" s="30"/>
    </row>
    <row r="91" spans="1:44" ht="30" x14ac:dyDescent="0.25">
      <c r="A91" s="85" t="s">
        <v>196</v>
      </c>
      <c r="B91" s="94"/>
      <c r="C91" s="28" t="s">
        <v>88</v>
      </c>
      <c r="D91" s="27" t="s">
        <v>24</v>
      </c>
      <c r="E91" s="19" t="s">
        <v>84</v>
      </c>
      <c r="F91" s="97"/>
      <c r="G91" s="97"/>
      <c r="H91" s="107"/>
      <c r="I91" s="107"/>
      <c r="J91" s="98">
        <f t="shared" si="3"/>
        <v>0</v>
      </c>
      <c r="K91" s="99">
        <f t="shared" si="4"/>
        <v>0</v>
      </c>
      <c r="L91" s="29">
        <v>30</v>
      </c>
      <c r="M91" s="100">
        <f t="shared" si="5"/>
        <v>0</v>
      </c>
      <c r="N91" s="108"/>
      <c r="O91" s="30"/>
      <c r="P91" s="30"/>
      <c r="Q91" s="30"/>
      <c r="R91" s="30"/>
      <c r="S91" s="30"/>
      <c r="T91" s="30"/>
    </row>
    <row r="92" spans="1:44" ht="30" x14ac:dyDescent="0.25">
      <c r="A92" s="85" t="s">
        <v>201</v>
      </c>
      <c r="B92" s="94"/>
      <c r="C92" s="28" t="s">
        <v>89</v>
      </c>
      <c r="D92" s="27" t="s">
        <v>24</v>
      </c>
      <c r="E92" s="19" t="s">
        <v>90</v>
      </c>
      <c r="F92" s="97"/>
      <c r="G92" s="97"/>
      <c r="H92" s="107"/>
      <c r="I92" s="107"/>
      <c r="J92" s="98">
        <f t="shared" si="3"/>
        <v>0</v>
      </c>
      <c r="K92" s="99">
        <f t="shared" si="4"/>
        <v>0</v>
      </c>
      <c r="L92" s="29">
        <v>25</v>
      </c>
      <c r="M92" s="100">
        <f t="shared" si="5"/>
        <v>0</v>
      </c>
      <c r="N92" s="108"/>
      <c r="O92" s="30"/>
      <c r="P92" s="30"/>
      <c r="Q92" s="30"/>
      <c r="R92" s="30"/>
      <c r="S92" s="30"/>
      <c r="T92" s="30"/>
    </row>
    <row r="93" spans="1:44" s="12" customFormat="1" x14ac:dyDescent="0.25">
      <c r="A93" s="86"/>
      <c r="B93" s="95"/>
      <c r="C93" s="32" t="s">
        <v>121</v>
      </c>
      <c r="D93" s="31"/>
      <c r="E93" s="34"/>
      <c r="F93" s="104"/>
      <c r="G93" s="104"/>
      <c r="H93" s="109"/>
      <c r="I93" s="109"/>
      <c r="J93" s="101"/>
      <c r="K93" s="102"/>
      <c r="L93" s="33"/>
      <c r="M93" s="103"/>
      <c r="N93" s="110"/>
      <c r="O93" s="30"/>
      <c r="P93" s="30"/>
      <c r="Q93" s="30"/>
      <c r="R93" s="30"/>
      <c r="S93" s="30"/>
      <c r="T93" s="3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</row>
    <row r="94" spans="1:44" x14ac:dyDescent="0.25">
      <c r="A94" s="85" t="s">
        <v>200</v>
      </c>
      <c r="B94" s="94"/>
      <c r="C94" s="28" t="s">
        <v>93</v>
      </c>
      <c r="D94" s="27" t="s">
        <v>24</v>
      </c>
      <c r="E94" s="19" t="s">
        <v>91</v>
      </c>
      <c r="F94" s="97"/>
      <c r="G94" s="97"/>
      <c r="H94" s="107"/>
      <c r="I94" s="107"/>
      <c r="J94" s="98">
        <f t="shared" si="3"/>
        <v>0</v>
      </c>
      <c r="K94" s="99">
        <f t="shared" si="4"/>
        <v>0</v>
      </c>
      <c r="L94" s="29">
        <v>230</v>
      </c>
      <c r="M94" s="100">
        <f t="shared" si="5"/>
        <v>0</v>
      </c>
      <c r="N94" s="108"/>
      <c r="O94" s="30"/>
      <c r="P94" s="30"/>
      <c r="Q94" s="30"/>
      <c r="R94" s="30"/>
      <c r="S94" s="30"/>
      <c r="T94" s="30"/>
    </row>
    <row r="95" spans="1:44" ht="30" x14ac:dyDescent="0.25">
      <c r="A95" s="87" t="s">
        <v>29</v>
      </c>
      <c r="B95" s="94"/>
      <c r="C95" s="28" t="s">
        <v>94</v>
      </c>
      <c r="D95" s="27" t="s">
        <v>24</v>
      </c>
      <c r="E95" s="19" t="s">
        <v>92</v>
      </c>
      <c r="F95" s="97"/>
      <c r="G95" s="97"/>
      <c r="H95" s="107"/>
      <c r="I95" s="107"/>
      <c r="J95" s="98">
        <f t="shared" si="3"/>
        <v>0</v>
      </c>
      <c r="K95" s="99">
        <f t="shared" si="4"/>
        <v>0</v>
      </c>
      <c r="L95" s="29">
        <v>40</v>
      </c>
      <c r="M95" s="100">
        <f t="shared" si="5"/>
        <v>0</v>
      </c>
      <c r="N95" s="108"/>
      <c r="O95" s="30"/>
      <c r="P95" s="30"/>
      <c r="Q95" s="30"/>
      <c r="R95" s="30"/>
      <c r="S95" s="30"/>
      <c r="T95" s="30"/>
    </row>
    <row r="96" spans="1:44" ht="30" x14ac:dyDescent="0.25">
      <c r="A96" s="85" t="s">
        <v>108</v>
      </c>
      <c r="B96" s="94"/>
      <c r="C96" s="28" t="s">
        <v>95</v>
      </c>
      <c r="D96" s="27" t="s">
        <v>24</v>
      </c>
      <c r="E96" s="19" t="s">
        <v>92</v>
      </c>
      <c r="F96" s="97"/>
      <c r="G96" s="97"/>
      <c r="H96" s="107"/>
      <c r="I96" s="107"/>
      <c r="J96" s="98">
        <f t="shared" si="3"/>
        <v>0</v>
      </c>
      <c r="K96" s="99">
        <f t="shared" si="4"/>
        <v>0</v>
      </c>
      <c r="L96" s="29">
        <v>10</v>
      </c>
      <c r="M96" s="100">
        <f t="shared" si="5"/>
        <v>0</v>
      </c>
      <c r="N96" s="108"/>
      <c r="O96" s="30"/>
      <c r="P96" s="30"/>
      <c r="Q96" s="30"/>
      <c r="R96" s="30"/>
      <c r="S96" s="30"/>
      <c r="T96" s="30"/>
    </row>
    <row r="97" spans="1:44" s="12" customFormat="1" x14ac:dyDescent="0.25">
      <c r="A97" s="86"/>
      <c r="B97" s="95"/>
      <c r="C97" s="32" t="s">
        <v>122</v>
      </c>
      <c r="D97" s="31"/>
      <c r="E97" s="34"/>
      <c r="F97" s="104"/>
      <c r="G97" s="104"/>
      <c r="H97" s="109"/>
      <c r="I97" s="109"/>
      <c r="J97" s="101"/>
      <c r="K97" s="102"/>
      <c r="L97" s="33"/>
      <c r="M97" s="103"/>
      <c r="N97" s="110"/>
      <c r="O97" s="30"/>
      <c r="P97" s="30"/>
      <c r="Q97" s="30"/>
      <c r="R97" s="30"/>
      <c r="S97" s="30"/>
      <c r="T97" s="3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</row>
    <row r="98" spans="1:44" ht="30" x14ac:dyDescent="0.25">
      <c r="A98" s="85" t="s">
        <v>109</v>
      </c>
      <c r="B98" s="94"/>
      <c r="C98" s="28" t="s">
        <v>96</v>
      </c>
      <c r="D98" s="27" t="s">
        <v>25</v>
      </c>
      <c r="E98" s="19" t="s">
        <v>97</v>
      </c>
      <c r="F98" s="97"/>
      <c r="G98" s="97"/>
      <c r="H98" s="107"/>
      <c r="I98" s="107"/>
      <c r="J98" s="98">
        <f t="shared" si="3"/>
        <v>0</v>
      </c>
      <c r="K98" s="99">
        <f t="shared" si="4"/>
        <v>0</v>
      </c>
      <c r="L98" s="29">
        <v>500</v>
      </c>
      <c r="M98" s="100">
        <f t="shared" si="5"/>
        <v>0</v>
      </c>
      <c r="N98" s="108"/>
      <c r="O98" s="30"/>
      <c r="P98" s="30"/>
      <c r="Q98" s="30"/>
      <c r="R98" s="30"/>
      <c r="S98" s="30"/>
      <c r="T98" s="30"/>
    </row>
    <row r="99" spans="1:44" ht="30" x14ac:dyDescent="0.25">
      <c r="A99" s="85" t="s">
        <v>110</v>
      </c>
      <c r="B99" s="94"/>
      <c r="C99" s="28" t="s">
        <v>98</v>
      </c>
      <c r="D99" s="27" t="s">
        <v>25</v>
      </c>
      <c r="E99" s="19" t="s">
        <v>97</v>
      </c>
      <c r="F99" s="97"/>
      <c r="G99" s="97"/>
      <c r="H99" s="107"/>
      <c r="I99" s="107"/>
      <c r="J99" s="98">
        <f t="shared" si="3"/>
        <v>0</v>
      </c>
      <c r="K99" s="99">
        <f t="shared" si="4"/>
        <v>0</v>
      </c>
      <c r="L99" s="29">
        <v>2500</v>
      </c>
      <c r="M99" s="100">
        <f t="shared" si="5"/>
        <v>0</v>
      </c>
      <c r="N99" s="108"/>
      <c r="O99" s="30"/>
      <c r="P99" s="30"/>
      <c r="Q99" s="30"/>
      <c r="R99" s="30"/>
      <c r="S99" s="30"/>
      <c r="T99" s="30"/>
    </row>
    <row r="100" spans="1:44" ht="30" x14ac:dyDescent="0.25">
      <c r="A100" s="85" t="s">
        <v>111</v>
      </c>
      <c r="B100" s="94"/>
      <c r="C100" s="28" t="s">
        <v>241</v>
      </c>
      <c r="D100" s="27" t="s">
        <v>25</v>
      </c>
      <c r="E100" s="19" t="s">
        <v>101</v>
      </c>
      <c r="F100" s="97"/>
      <c r="G100" s="97"/>
      <c r="H100" s="107"/>
      <c r="I100" s="107"/>
      <c r="J100" s="98">
        <f t="shared" si="3"/>
        <v>0</v>
      </c>
      <c r="K100" s="99">
        <f t="shared" si="4"/>
        <v>0</v>
      </c>
      <c r="L100" s="29">
        <v>500</v>
      </c>
      <c r="M100" s="100">
        <f t="shared" si="5"/>
        <v>0</v>
      </c>
      <c r="N100" s="108"/>
      <c r="O100" s="30"/>
      <c r="P100" s="30"/>
      <c r="Q100" s="30"/>
      <c r="R100" s="30"/>
      <c r="S100" s="30"/>
      <c r="T100" s="30"/>
    </row>
    <row r="101" spans="1:44" ht="30" x14ac:dyDescent="0.25">
      <c r="A101" s="85" t="s">
        <v>112</v>
      </c>
      <c r="B101" s="94"/>
      <c r="C101" s="28" t="s">
        <v>212</v>
      </c>
      <c r="D101" s="27" t="s">
        <v>24</v>
      </c>
      <c r="E101" s="19" t="s">
        <v>99</v>
      </c>
      <c r="F101" s="97"/>
      <c r="G101" s="97"/>
      <c r="H101" s="107"/>
      <c r="I101" s="107"/>
      <c r="J101" s="98">
        <f t="shared" si="3"/>
        <v>0</v>
      </c>
      <c r="K101" s="99">
        <f t="shared" si="4"/>
        <v>0</v>
      </c>
      <c r="L101" s="29">
        <v>200</v>
      </c>
      <c r="M101" s="100">
        <f t="shared" si="5"/>
        <v>0</v>
      </c>
      <c r="N101" s="108"/>
      <c r="O101" s="30"/>
      <c r="P101" s="30"/>
      <c r="Q101" s="30"/>
      <c r="R101" s="30"/>
      <c r="S101" s="30"/>
      <c r="T101" s="30"/>
    </row>
    <row r="102" spans="1:44" ht="30" x14ac:dyDescent="0.25">
      <c r="A102" s="85" t="s">
        <v>113</v>
      </c>
      <c r="B102" s="94"/>
      <c r="C102" s="28" t="s">
        <v>212</v>
      </c>
      <c r="D102" s="27" t="s">
        <v>24</v>
      </c>
      <c r="E102" s="19" t="s">
        <v>100</v>
      </c>
      <c r="F102" s="97"/>
      <c r="G102" s="97"/>
      <c r="H102" s="107"/>
      <c r="I102" s="107"/>
      <c r="J102" s="98">
        <f t="shared" si="3"/>
        <v>0</v>
      </c>
      <c r="K102" s="99">
        <f t="shared" si="4"/>
        <v>0</v>
      </c>
      <c r="L102" s="29">
        <v>70</v>
      </c>
      <c r="M102" s="100">
        <f t="shared" si="5"/>
        <v>0</v>
      </c>
      <c r="N102" s="108"/>
      <c r="O102" s="30"/>
      <c r="P102" s="30"/>
      <c r="Q102" s="30"/>
      <c r="R102" s="30"/>
      <c r="S102" s="30"/>
      <c r="T102" s="30"/>
    </row>
    <row r="103" spans="1:44" x14ac:dyDescent="0.25">
      <c r="A103" s="85" t="s">
        <v>114</v>
      </c>
      <c r="B103" s="94"/>
      <c r="C103" s="28" t="s">
        <v>211</v>
      </c>
      <c r="D103" s="27" t="s">
        <v>24</v>
      </c>
      <c r="E103" s="19" t="s">
        <v>99</v>
      </c>
      <c r="F103" s="97"/>
      <c r="G103" s="97"/>
      <c r="H103" s="107"/>
      <c r="I103" s="107"/>
      <c r="J103" s="98">
        <f t="shared" si="3"/>
        <v>0</v>
      </c>
      <c r="K103" s="99">
        <f t="shared" si="4"/>
        <v>0</v>
      </c>
      <c r="L103" s="29">
        <v>10</v>
      </c>
      <c r="M103" s="100">
        <f t="shared" si="5"/>
        <v>0</v>
      </c>
      <c r="N103" s="108"/>
      <c r="O103" s="30"/>
      <c r="P103" s="30"/>
      <c r="Q103" s="30"/>
      <c r="R103" s="30"/>
      <c r="S103" s="30"/>
      <c r="T103" s="30"/>
    </row>
    <row r="104" spans="1:44" ht="30" x14ac:dyDescent="0.25">
      <c r="A104" s="88" t="s">
        <v>115</v>
      </c>
      <c r="B104" s="94"/>
      <c r="C104" s="28" t="s">
        <v>213</v>
      </c>
      <c r="D104" s="27" t="s">
        <v>24</v>
      </c>
      <c r="E104" s="19" t="s">
        <v>100</v>
      </c>
      <c r="F104" s="97"/>
      <c r="G104" s="97"/>
      <c r="H104" s="107"/>
      <c r="I104" s="107"/>
      <c r="J104" s="98">
        <f t="shared" si="3"/>
        <v>0</v>
      </c>
      <c r="K104" s="99">
        <f t="shared" si="4"/>
        <v>0</v>
      </c>
      <c r="L104" s="29">
        <v>5</v>
      </c>
      <c r="M104" s="100">
        <f t="shared" si="5"/>
        <v>0</v>
      </c>
      <c r="N104" s="108"/>
      <c r="O104" s="30"/>
      <c r="P104" s="30"/>
      <c r="Q104" s="30"/>
      <c r="R104" s="30"/>
      <c r="S104" s="30"/>
      <c r="T104" s="30"/>
    </row>
    <row r="105" spans="1:44" s="12" customFormat="1" x14ac:dyDescent="0.25">
      <c r="A105" s="89"/>
      <c r="B105" s="95"/>
      <c r="C105" s="32" t="s">
        <v>123</v>
      </c>
      <c r="D105" s="31"/>
      <c r="E105" s="34"/>
      <c r="F105" s="104"/>
      <c r="G105" s="104"/>
      <c r="H105" s="109"/>
      <c r="I105" s="109"/>
      <c r="J105" s="101"/>
      <c r="K105" s="102"/>
      <c r="L105" s="33"/>
      <c r="M105" s="103"/>
      <c r="N105" s="110"/>
      <c r="O105" s="30"/>
      <c r="P105" s="30"/>
      <c r="Q105" s="30"/>
      <c r="R105" s="30"/>
      <c r="S105" s="30"/>
      <c r="T105" s="3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</row>
    <row r="106" spans="1:44" x14ac:dyDescent="0.25">
      <c r="A106" s="90" t="s">
        <v>202</v>
      </c>
      <c r="B106" s="94"/>
      <c r="C106" s="28" t="s">
        <v>102</v>
      </c>
      <c r="D106" s="27" t="s">
        <v>25</v>
      </c>
      <c r="E106" s="17" t="s">
        <v>103</v>
      </c>
      <c r="F106" s="27"/>
      <c r="G106" s="27"/>
      <c r="H106" s="107"/>
      <c r="I106" s="107"/>
      <c r="J106" s="98">
        <f t="shared" si="3"/>
        <v>0</v>
      </c>
      <c r="K106" s="99">
        <f t="shared" si="4"/>
        <v>0</v>
      </c>
      <c r="L106" s="29">
        <v>400</v>
      </c>
      <c r="M106" s="100">
        <f t="shared" si="5"/>
        <v>0</v>
      </c>
      <c r="N106" s="108"/>
      <c r="O106" s="30"/>
      <c r="P106" s="30"/>
      <c r="Q106" s="30"/>
      <c r="R106" s="30"/>
      <c r="S106" s="30"/>
      <c r="T106" s="30"/>
    </row>
    <row r="107" spans="1:44" ht="30" x14ac:dyDescent="0.25">
      <c r="A107" s="91" t="s">
        <v>203</v>
      </c>
      <c r="B107" s="94"/>
      <c r="C107" s="28" t="s">
        <v>107</v>
      </c>
      <c r="D107" s="27" t="s">
        <v>25</v>
      </c>
      <c r="E107" s="17" t="s">
        <v>104</v>
      </c>
      <c r="F107" s="27"/>
      <c r="G107" s="27"/>
      <c r="H107" s="107"/>
      <c r="I107" s="107"/>
      <c r="J107" s="98">
        <f t="shared" si="3"/>
        <v>0</v>
      </c>
      <c r="K107" s="99">
        <f t="shared" si="4"/>
        <v>0</v>
      </c>
      <c r="L107" s="29">
        <v>900</v>
      </c>
      <c r="M107" s="100">
        <f t="shared" si="5"/>
        <v>0</v>
      </c>
      <c r="N107" s="108"/>
      <c r="O107" s="30"/>
      <c r="P107" s="30"/>
      <c r="Q107" s="30"/>
      <c r="R107" s="30"/>
      <c r="S107" s="30"/>
      <c r="T107" s="30"/>
    </row>
    <row r="108" spans="1:44" x14ac:dyDescent="0.25">
      <c r="A108" s="92" t="s">
        <v>204</v>
      </c>
      <c r="B108" s="94"/>
      <c r="C108" s="28" t="s">
        <v>106</v>
      </c>
      <c r="D108" s="27" t="s">
        <v>25</v>
      </c>
      <c r="E108" s="17" t="s">
        <v>105</v>
      </c>
      <c r="F108" s="27"/>
      <c r="G108" s="27"/>
      <c r="H108" s="107"/>
      <c r="I108" s="107"/>
      <c r="J108" s="98">
        <f t="shared" si="3"/>
        <v>0</v>
      </c>
      <c r="K108" s="99">
        <f t="shared" si="4"/>
        <v>0</v>
      </c>
      <c r="L108" s="29">
        <v>950</v>
      </c>
      <c r="M108" s="100">
        <f t="shared" si="5"/>
        <v>0</v>
      </c>
      <c r="N108" s="108"/>
      <c r="O108" s="30"/>
      <c r="P108" s="30"/>
      <c r="Q108" s="30"/>
      <c r="R108" s="30"/>
      <c r="S108" s="30"/>
      <c r="T108" s="30"/>
    </row>
    <row r="109" spans="1:44" ht="15.75" thickBot="1" x14ac:dyDescent="0.3">
      <c r="A109" s="93" t="s">
        <v>208</v>
      </c>
      <c r="B109" s="96"/>
      <c r="C109" s="36" t="s">
        <v>23</v>
      </c>
      <c r="D109" s="37" t="s">
        <v>25</v>
      </c>
      <c r="E109" s="21" t="s">
        <v>105</v>
      </c>
      <c r="F109" s="37"/>
      <c r="G109" s="37"/>
      <c r="H109" s="111"/>
      <c r="I109" s="111"/>
      <c r="J109" s="98">
        <f t="shared" si="3"/>
        <v>0</v>
      </c>
      <c r="K109" s="105">
        <f t="shared" si="4"/>
        <v>0</v>
      </c>
      <c r="L109" s="38">
        <v>50</v>
      </c>
      <c r="M109" s="106">
        <f t="shared" si="5"/>
        <v>0</v>
      </c>
      <c r="N109" s="112"/>
      <c r="O109" s="30"/>
      <c r="P109" s="30"/>
      <c r="Q109" s="30"/>
      <c r="R109" s="30"/>
      <c r="S109" s="30"/>
      <c r="T109" s="30"/>
    </row>
    <row r="110" spans="1:44" ht="15.75" thickTop="1" x14ac:dyDescent="0.25">
      <c r="A110" s="123" t="s">
        <v>125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5"/>
      <c r="M110" s="113">
        <f>SUM(M20:M109)</f>
        <v>0</v>
      </c>
      <c r="N110" s="39"/>
      <c r="O110" s="30"/>
      <c r="P110" s="30"/>
      <c r="Q110" s="30"/>
      <c r="R110" s="30"/>
      <c r="S110" s="30"/>
      <c r="T110" s="30"/>
    </row>
    <row r="111" spans="1:44" x14ac:dyDescent="0.25">
      <c r="A111" s="130" t="s">
        <v>126</v>
      </c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2"/>
      <c r="M111" s="114">
        <f>M110-M112</f>
        <v>0</v>
      </c>
      <c r="N111" s="39"/>
      <c r="O111" s="30"/>
      <c r="P111" s="30"/>
      <c r="Q111" s="30"/>
      <c r="R111" s="30"/>
      <c r="S111" s="30"/>
      <c r="T111" s="30"/>
    </row>
    <row r="112" spans="1:44" ht="15.75" thickBot="1" x14ac:dyDescent="0.3">
      <c r="A112" s="133" t="s">
        <v>127</v>
      </c>
      <c r="B112" s="134"/>
      <c r="C112" s="134"/>
      <c r="D112" s="134"/>
      <c r="E112" s="134"/>
      <c r="F112" s="134"/>
      <c r="G112" s="134"/>
      <c r="H112" s="134"/>
      <c r="I112" s="134"/>
      <c r="J112" s="134"/>
      <c r="K112" s="134"/>
      <c r="L112" s="135"/>
      <c r="M112" s="115">
        <f>M110/1.095</f>
        <v>0</v>
      </c>
      <c r="N112" s="39"/>
      <c r="O112" s="30"/>
      <c r="P112" s="30"/>
      <c r="Q112" s="30"/>
      <c r="R112" s="30"/>
      <c r="S112" s="30"/>
      <c r="T112" s="30"/>
    </row>
    <row r="113" spans="1:20" ht="15.75" thickTop="1" x14ac:dyDescent="0.25">
      <c r="A113" s="40"/>
      <c r="B113" s="39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9"/>
      <c r="N113" s="39"/>
      <c r="O113" s="30"/>
      <c r="P113" s="30"/>
      <c r="Q113" s="30"/>
      <c r="R113" s="30"/>
      <c r="S113" s="30"/>
      <c r="T113" s="30"/>
    </row>
    <row r="114" spans="1:20" x14ac:dyDescent="0.25">
      <c r="A114" s="40"/>
      <c r="B114" s="39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9"/>
      <c r="N114" s="39"/>
      <c r="O114" s="30"/>
      <c r="P114" s="30"/>
      <c r="Q114" s="30"/>
      <c r="R114" s="30"/>
      <c r="S114" s="30"/>
      <c r="T114" s="30"/>
    </row>
    <row r="115" spans="1:20" x14ac:dyDescent="0.25">
      <c r="A115" s="40"/>
      <c r="B115" s="39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9"/>
      <c r="N115" s="39"/>
      <c r="O115" s="30"/>
      <c r="P115" s="30"/>
      <c r="Q115" s="30"/>
      <c r="R115" s="30"/>
      <c r="S115" s="30"/>
      <c r="T115" s="30"/>
    </row>
    <row r="116" spans="1:20" x14ac:dyDescent="0.25">
      <c r="A116" s="41" t="s">
        <v>128</v>
      </c>
      <c r="B116" s="23"/>
      <c r="C116" s="23"/>
      <c r="D116" s="3"/>
      <c r="E116" s="3"/>
      <c r="F116" s="3"/>
      <c r="G116" s="3"/>
      <c r="H116" s="30"/>
      <c r="I116" s="30"/>
      <c r="J116" s="30"/>
      <c r="K116" s="30"/>
      <c r="L116" s="30"/>
      <c r="M116" s="30"/>
      <c r="N116" s="39"/>
      <c r="O116" s="30"/>
      <c r="P116" s="30"/>
      <c r="Q116" s="30"/>
      <c r="R116" s="30"/>
      <c r="S116" s="30"/>
      <c r="T116" s="30"/>
    </row>
    <row r="117" spans="1:20" x14ac:dyDescent="0.25">
      <c r="A117" s="136" t="s">
        <v>251</v>
      </c>
      <c r="B117" s="129"/>
      <c r="C117" s="129"/>
      <c r="D117" s="129"/>
      <c r="E117" s="129"/>
      <c r="F117" s="3"/>
      <c r="G117" s="3"/>
      <c r="H117" s="30"/>
      <c r="I117" s="30"/>
      <c r="J117" s="30"/>
      <c r="K117" s="30"/>
      <c r="L117" s="30"/>
      <c r="M117" s="30"/>
      <c r="N117" s="39"/>
      <c r="O117" s="30"/>
      <c r="P117" s="30"/>
      <c r="Q117" s="30"/>
      <c r="R117" s="30"/>
      <c r="S117" s="30"/>
      <c r="T117" s="30"/>
    </row>
    <row r="118" spans="1:20" x14ac:dyDescent="0.25">
      <c r="A118" s="136" t="s">
        <v>248</v>
      </c>
      <c r="B118" s="129"/>
      <c r="C118" s="129"/>
      <c r="D118" s="129"/>
      <c r="E118" s="129"/>
      <c r="F118" s="47"/>
      <c r="G118" s="47"/>
      <c r="H118" s="30"/>
      <c r="I118" s="30"/>
      <c r="J118" s="30"/>
      <c r="K118" s="30"/>
      <c r="L118" s="30"/>
      <c r="M118" s="39"/>
      <c r="N118" s="39"/>
      <c r="O118" s="30"/>
      <c r="P118" s="30"/>
      <c r="Q118" s="30"/>
      <c r="R118" s="30"/>
      <c r="S118" s="30"/>
      <c r="T118" s="30"/>
    </row>
    <row r="119" spans="1:20" x14ac:dyDescent="0.25">
      <c r="A119" s="136" t="s">
        <v>249</v>
      </c>
      <c r="B119" s="129"/>
      <c r="C119" s="129"/>
      <c r="D119" s="129"/>
      <c r="E119" s="129"/>
      <c r="F119" s="47"/>
      <c r="G119" s="47"/>
      <c r="H119" s="39"/>
      <c r="I119" s="39"/>
      <c r="J119" s="39"/>
      <c r="K119" s="39"/>
      <c r="L119" s="39"/>
      <c r="M119" s="39"/>
      <c r="N119" s="39"/>
      <c r="O119" s="30"/>
      <c r="P119" s="30"/>
      <c r="Q119" s="30"/>
      <c r="R119" s="30"/>
      <c r="S119" s="30"/>
      <c r="T119" s="30"/>
    </row>
    <row r="120" spans="1:20" x14ac:dyDescent="0.25">
      <c r="A120" s="137" t="s">
        <v>250</v>
      </c>
      <c r="B120" s="138"/>
      <c r="C120" s="138"/>
      <c r="D120" s="138"/>
      <c r="E120" s="138"/>
      <c r="F120" s="79"/>
      <c r="G120" s="79"/>
      <c r="H120" s="39"/>
      <c r="I120" s="39"/>
      <c r="J120" s="39"/>
      <c r="K120" s="39"/>
      <c r="L120" s="39"/>
      <c r="M120" s="39"/>
      <c r="N120" s="39"/>
      <c r="O120" s="30"/>
      <c r="P120" s="30"/>
      <c r="Q120" s="30"/>
      <c r="R120" s="30"/>
      <c r="S120" s="30"/>
      <c r="T120" s="30"/>
    </row>
    <row r="121" spans="1:20" ht="12.75" customHeight="1" x14ac:dyDescent="0.25">
      <c r="A121" s="80" t="s">
        <v>252</v>
      </c>
      <c r="B121" s="79"/>
      <c r="C121" s="79"/>
      <c r="D121" s="79"/>
      <c r="E121" s="79"/>
      <c r="F121" s="79"/>
      <c r="G121" s="47"/>
      <c r="H121" s="39"/>
      <c r="I121" s="39"/>
      <c r="J121" s="39"/>
      <c r="K121" s="39"/>
      <c r="L121" s="39"/>
      <c r="M121" s="39"/>
      <c r="N121" s="39"/>
      <c r="O121" s="30"/>
      <c r="P121" s="30"/>
      <c r="Q121" s="30"/>
      <c r="R121" s="30"/>
      <c r="S121" s="30"/>
      <c r="T121" s="30"/>
    </row>
    <row r="122" spans="1:20" ht="18.75" x14ac:dyDescent="0.25">
      <c r="A122" s="42"/>
      <c r="B122" s="23"/>
      <c r="C122" s="23"/>
      <c r="D122" s="3"/>
      <c r="E122" s="3"/>
      <c r="F122" s="3"/>
      <c r="G122" s="3"/>
      <c r="H122" s="39"/>
      <c r="I122" s="39"/>
      <c r="J122" s="39"/>
      <c r="K122" s="39"/>
      <c r="L122" s="39"/>
      <c r="M122" s="39"/>
      <c r="N122" s="39"/>
      <c r="O122" s="30"/>
      <c r="P122" s="30"/>
      <c r="Q122" s="30"/>
      <c r="R122" s="30"/>
      <c r="S122" s="30"/>
      <c r="T122" s="30"/>
    </row>
    <row r="123" spans="1:20" x14ac:dyDescent="0.25">
      <c r="C123" s="23"/>
      <c r="D123" s="3"/>
      <c r="E123" s="3"/>
      <c r="F123" s="3"/>
      <c r="G123" s="3"/>
      <c r="H123" s="39"/>
      <c r="I123" s="39"/>
      <c r="J123" s="39"/>
      <c r="K123" s="39"/>
      <c r="L123" s="39"/>
      <c r="M123" s="39"/>
      <c r="N123" s="39"/>
      <c r="O123" s="30"/>
      <c r="P123" s="30"/>
      <c r="Q123" s="30"/>
      <c r="R123" s="30"/>
      <c r="S123" s="30"/>
      <c r="T123" s="30"/>
    </row>
    <row r="124" spans="1:20" ht="15.75" x14ac:dyDescent="0.25">
      <c r="A124" s="11" t="s">
        <v>253</v>
      </c>
      <c r="C124" s="23"/>
      <c r="D124" s="3"/>
      <c r="E124" s="3"/>
      <c r="F124" s="3"/>
      <c r="G124" s="126" t="s">
        <v>129</v>
      </c>
      <c r="H124" s="127"/>
      <c r="I124" s="39"/>
      <c r="J124" s="39"/>
      <c r="K124" s="39"/>
      <c r="L124" s="39"/>
      <c r="M124" s="39"/>
      <c r="N124" s="39"/>
      <c r="O124" s="30"/>
      <c r="P124" s="30"/>
      <c r="Q124" s="30"/>
      <c r="R124" s="30"/>
      <c r="S124" s="30"/>
      <c r="T124" s="30"/>
    </row>
    <row r="125" spans="1:20" x14ac:dyDescent="0.25">
      <c r="C125" s="23"/>
      <c r="D125" s="3"/>
      <c r="E125" s="3"/>
      <c r="F125" s="3"/>
      <c r="G125" s="3"/>
      <c r="H125" s="39"/>
      <c r="I125" s="39"/>
      <c r="J125" s="39"/>
      <c r="K125" s="39"/>
      <c r="L125" s="39"/>
      <c r="M125" s="39"/>
      <c r="N125" s="39"/>
      <c r="O125" s="30"/>
      <c r="P125" s="30"/>
      <c r="Q125" s="30"/>
      <c r="R125" s="30"/>
      <c r="S125" s="30"/>
      <c r="T125" s="30"/>
    </row>
    <row r="126" spans="1:20" x14ac:dyDescent="0.25">
      <c r="A126" s="128" t="s">
        <v>254</v>
      </c>
      <c r="B126" s="129"/>
      <c r="C126" s="39"/>
      <c r="D126" s="39"/>
      <c r="E126" s="39"/>
      <c r="F126" s="39"/>
      <c r="G126" s="128" t="s">
        <v>254</v>
      </c>
      <c r="H126" s="129"/>
      <c r="I126" s="39"/>
      <c r="J126" s="39"/>
      <c r="K126" s="39"/>
      <c r="L126" s="39"/>
      <c r="M126" s="39"/>
      <c r="N126" s="39"/>
      <c r="O126" s="30"/>
      <c r="P126" s="30"/>
      <c r="Q126" s="30"/>
      <c r="R126" s="30"/>
      <c r="S126" s="30"/>
      <c r="T126" s="30"/>
    </row>
    <row r="127" spans="1:20" x14ac:dyDescent="0.2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0"/>
      <c r="P127" s="30"/>
      <c r="Q127" s="30"/>
      <c r="R127" s="30"/>
      <c r="S127" s="30"/>
      <c r="T127" s="30"/>
    </row>
    <row r="128" spans="1:20" x14ac:dyDescent="0.2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0"/>
      <c r="P128" s="30"/>
      <c r="Q128" s="30"/>
      <c r="R128" s="30"/>
      <c r="S128" s="30"/>
      <c r="T128" s="30"/>
    </row>
    <row r="129" spans="1:20" x14ac:dyDescent="0.25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0"/>
      <c r="P129" s="30"/>
      <c r="Q129" s="30"/>
      <c r="R129" s="30"/>
      <c r="S129" s="30"/>
      <c r="T129" s="30"/>
    </row>
    <row r="130" spans="1:20" x14ac:dyDescent="0.25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0"/>
      <c r="P130" s="30"/>
      <c r="Q130" s="30"/>
      <c r="R130" s="30"/>
      <c r="S130" s="30"/>
      <c r="T130" s="30"/>
    </row>
    <row r="131" spans="1:20" x14ac:dyDescent="0.25">
      <c r="A131" s="39"/>
      <c r="B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0"/>
      <c r="P131" s="30"/>
      <c r="Q131" s="30"/>
      <c r="R131" s="30"/>
      <c r="S131" s="30"/>
      <c r="T131" s="30"/>
    </row>
    <row r="132" spans="1:20" x14ac:dyDescent="0.25">
      <c r="A132" s="39"/>
      <c r="B132" s="39"/>
      <c r="C132" s="43"/>
      <c r="D132" s="23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0"/>
      <c r="P132" s="30"/>
      <c r="Q132" s="30"/>
      <c r="R132" s="30"/>
      <c r="S132" s="30"/>
      <c r="T132" s="30"/>
    </row>
    <row r="133" spans="1:20" x14ac:dyDescent="0.25">
      <c r="A133" s="39"/>
      <c r="B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0"/>
      <c r="P133" s="30"/>
      <c r="Q133" s="30"/>
      <c r="R133" s="30"/>
      <c r="S133" s="30"/>
      <c r="T133" s="30"/>
    </row>
    <row r="134" spans="1:20" x14ac:dyDescent="0.25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0"/>
      <c r="P134" s="30"/>
      <c r="Q134" s="30"/>
      <c r="R134" s="30"/>
      <c r="S134" s="30"/>
      <c r="T134" s="30"/>
    </row>
    <row r="135" spans="1:20" x14ac:dyDescent="0.25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0"/>
      <c r="P135" s="30"/>
      <c r="Q135" s="30"/>
      <c r="R135" s="30"/>
      <c r="S135" s="30"/>
      <c r="T135" s="30"/>
    </row>
    <row r="136" spans="1:20" x14ac:dyDescent="0.25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0"/>
      <c r="P136" s="30"/>
      <c r="Q136" s="30"/>
      <c r="R136" s="30"/>
      <c r="S136" s="30"/>
      <c r="T136" s="30"/>
    </row>
    <row r="137" spans="1:20" x14ac:dyDescent="0.25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0"/>
      <c r="P137" s="30"/>
      <c r="Q137" s="30"/>
      <c r="R137" s="30"/>
      <c r="S137" s="30"/>
      <c r="T137" s="30"/>
    </row>
    <row r="138" spans="1:20" x14ac:dyDescent="0.25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0"/>
      <c r="P138" s="30"/>
      <c r="Q138" s="30"/>
      <c r="R138" s="30"/>
      <c r="S138" s="30"/>
      <c r="T138" s="30"/>
    </row>
    <row r="139" spans="1:20" x14ac:dyDescent="0.25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0"/>
      <c r="P139" s="30"/>
      <c r="Q139" s="30"/>
      <c r="R139" s="30"/>
      <c r="S139" s="30"/>
      <c r="T139" s="30"/>
    </row>
    <row r="140" spans="1:20" x14ac:dyDescent="0.25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0"/>
      <c r="P140" s="30"/>
      <c r="Q140" s="30"/>
      <c r="R140" s="30"/>
      <c r="S140" s="30"/>
      <c r="T140" s="30"/>
    </row>
    <row r="141" spans="1:20" x14ac:dyDescent="0.25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0"/>
      <c r="P141" s="30"/>
      <c r="Q141" s="30"/>
      <c r="R141" s="30"/>
      <c r="S141" s="30"/>
      <c r="T141" s="30"/>
    </row>
    <row r="142" spans="1:20" x14ac:dyDescent="0.25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0"/>
      <c r="P142" s="30"/>
      <c r="Q142" s="30"/>
      <c r="R142" s="30"/>
      <c r="S142" s="30"/>
      <c r="T142" s="30"/>
    </row>
    <row r="143" spans="1:20" x14ac:dyDescent="0.25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0"/>
      <c r="P143" s="30"/>
      <c r="Q143" s="30"/>
      <c r="R143" s="30"/>
      <c r="S143" s="30"/>
      <c r="T143" s="30"/>
    </row>
    <row r="144" spans="1:20" x14ac:dyDescent="0.25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0"/>
      <c r="P144" s="30"/>
      <c r="Q144" s="30"/>
      <c r="R144" s="30"/>
      <c r="S144" s="30"/>
      <c r="T144" s="30"/>
    </row>
    <row r="145" spans="1:20" x14ac:dyDescent="0.25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0"/>
      <c r="P145" s="30"/>
      <c r="Q145" s="30"/>
      <c r="R145" s="30"/>
      <c r="S145" s="30"/>
      <c r="T145" s="30"/>
    </row>
    <row r="146" spans="1:20" x14ac:dyDescent="0.25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0"/>
      <c r="P146" s="30"/>
      <c r="Q146" s="30"/>
      <c r="R146" s="30"/>
      <c r="S146" s="30"/>
      <c r="T146" s="30"/>
    </row>
    <row r="147" spans="1:20" x14ac:dyDescent="0.25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0"/>
      <c r="P147" s="30"/>
      <c r="Q147" s="30"/>
      <c r="R147" s="30"/>
      <c r="S147" s="30"/>
      <c r="T147" s="30"/>
    </row>
    <row r="148" spans="1:20" x14ac:dyDescent="0.25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0"/>
      <c r="P148" s="30"/>
      <c r="Q148" s="30"/>
      <c r="R148" s="30"/>
      <c r="S148" s="30"/>
      <c r="T148" s="30"/>
    </row>
    <row r="149" spans="1:20" x14ac:dyDescent="0.25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0"/>
      <c r="P149" s="30"/>
      <c r="Q149" s="30"/>
      <c r="R149" s="30"/>
      <c r="S149" s="30"/>
      <c r="T149" s="30"/>
    </row>
    <row r="150" spans="1:20" x14ac:dyDescent="0.25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0"/>
      <c r="P150" s="30"/>
      <c r="Q150" s="30"/>
      <c r="R150" s="30"/>
      <c r="S150" s="30"/>
      <c r="T150" s="30"/>
    </row>
    <row r="151" spans="1:20" x14ac:dyDescent="0.25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0"/>
      <c r="P151" s="30"/>
      <c r="Q151" s="30"/>
      <c r="R151" s="30"/>
      <c r="S151" s="30"/>
      <c r="T151" s="30"/>
    </row>
    <row r="152" spans="1:20" x14ac:dyDescent="0.25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0"/>
      <c r="P152" s="30"/>
      <c r="Q152" s="30"/>
      <c r="R152" s="30"/>
      <c r="S152" s="30"/>
      <c r="T152" s="30"/>
    </row>
    <row r="153" spans="1:20" x14ac:dyDescent="0.25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0"/>
      <c r="P153" s="30"/>
      <c r="Q153" s="30"/>
      <c r="R153" s="30"/>
      <c r="S153" s="30"/>
      <c r="T153" s="30"/>
    </row>
    <row r="154" spans="1:20" x14ac:dyDescent="0.25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0"/>
      <c r="P154" s="30"/>
      <c r="Q154" s="30"/>
      <c r="R154" s="30"/>
      <c r="S154" s="30"/>
      <c r="T154" s="30"/>
    </row>
    <row r="155" spans="1:20" x14ac:dyDescent="0.25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0"/>
      <c r="P155" s="30"/>
      <c r="Q155" s="30"/>
      <c r="R155" s="30"/>
      <c r="S155" s="30"/>
      <c r="T155" s="30"/>
    </row>
    <row r="156" spans="1:20" x14ac:dyDescent="0.25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0"/>
      <c r="P156" s="30"/>
      <c r="Q156" s="30"/>
      <c r="R156" s="30"/>
      <c r="S156" s="30"/>
      <c r="T156" s="30"/>
    </row>
    <row r="157" spans="1:20" x14ac:dyDescent="0.25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0"/>
      <c r="P157" s="30"/>
      <c r="Q157" s="30"/>
      <c r="R157" s="30"/>
      <c r="S157" s="30"/>
      <c r="T157" s="30"/>
    </row>
    <row r="158" spans="1:20" x14ac:dyDescent="0.25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0"/>
      <c r="P158" s="30"/>
      <c r="Q158" s="30"/>
      <c r="R158" s="30"/>
      <c r="S158" s="30"/>
      <c r="T158" s="30"/>
    </row>
    <row r="159" spans="1:20" x14ac:dyDescent="0.25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0"/>
      <c r="P159" s="30"/>
      <c r="Q159" s="30"/>
      <c r="R159" s="30"/>
      <c r="S159" s="30"/>
      <c r="T159" s="30"/>
    </row>
    <row r="160" spans="1:20" x14ac:dyDescent="0.25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0"/>
      <c r="P160" s="30"/>
      <c r="Q160" s="30"/>
      <c r="R160" s="30"/>
      <c r="S160" s="30"/>
      <c r="T160" s="30"/>
    </row>
    <row r="161" spans="1:20" x14ac:dyDescent="0.25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0"/>
      <c r="P161" s="30"/>
      <c r="Q161" s="30"/>
      <c r="R161" s="30"/>
      <c r="S161" s="30"/>
      <c r="T161" s="30"/>
    </row>
    <row r="162" spans="1:20" x14ac:dyDescent="0.25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0"/>
      <c r="P162" s="30"/>
      <c r="Q162" s="30"/>
      <c r="R162" s="30"/>
      <c r="S162" s="30"/>
      <c r="T162" s="30"/>
    </row>
    <row r="163" spans="1:20" x14ac:dyDescent="0.25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0"/>
      <c r="P163" s="30"/>
      <c r="Q163" s="30"/>
      <c r="R163" s="30"/>
      <c r="S163" s="30"/>
      <c r="T163" s="30"/>
    </row>
    <row r="164" spans="1:20" x14ac:dyDescent="0.25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0"/>
      <c r="P164" s="30"/>
      <c r="Q164" s="30"/>
      <c r="R164" s="30"/>
      <c r="S164" s="30"/>
      <c r="T164" s="30"/>
    </row>
    <row r="165" spans="1:20" x14ac:dyDescent="0.2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0"/>
      <c r="P165" s="30"/>
      <c r="Q165" s="30"/>
      <c r="R165" s="30"/>
      <c r="S165" s="30"/>
      <c r="T165" s="30"/>
    </row>
    <row r="166" spans="1:20" x14ac:dyDescent="0.25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0"/>
      <c r="P166" s="30"/>
      <c r="Q166" s="30"/>
      <c r="R166" s="30"/>
      <c r="S166" s="30"/>
      <c r="T166" s="30"/>
    </row>
    <row r="167" spans="1:20" x14ac:dyDescent="0.25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0"/>
      <c r="P167" s="30"/>
      <c r="Q167" s="30"/>
      <c r="R167" s="30"/>
      <c r="S167" s="30"/>
      <c r="T167" s="30"/>
    </row>
    <row r="168" spans="1:20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20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20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20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20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20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20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20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20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4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</row>
    <row r="489" spans="1:14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</row>
    <row r="490" spans="1:14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</row>
    <row r="491" spans="1:14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spans="1:14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4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</row>
    <row r="494" spans="1:14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spans="1:14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spans="1:14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</row>
    <row r="499" spans="1:14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</row>
    <row r="500" spans="1:14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</row>
    <row r="501" spans="1:14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4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</row>
    <row r="503" spans="1:14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</row>
    <row r="504" spans="1:14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</row>
    <row r="505" spans="1:14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</row>
    <row r="506" spans="1:14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4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</row>
    <row r="508" spans="1:14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</row>
    <row r="509" spans="1:14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</row>
    <row r="510" spans="1:14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</row>
    <row r="511" spans="1:14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</row>
    <row r="512" spans="1:14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</row>
    <row r="513" spans="1:14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</row>
    <row r="514" spans="1:14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4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4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</row>
    <row r="517" spans="1:14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14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14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</row>
    <row r="520" spans="1:14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4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</row>
    <row r="522" spans="1:14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</row>
    <row r="523" spans="1:14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</row>
    <row r="524" spans="1:14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</row>
    <row r="525" spans="1:14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</row>
    <row r="526" spans="1:14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</row>
    <row r="527" spans="1:14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</row>
    <row r="528" spans="1:14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</row>
    <row r="529" spans="1:14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</row>
    <row r="530" spans="1:14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</row>
    <row r="531" spans="1:14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</row>
    <row r="532" spans="1:14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</row>
    <row r="533" spans="1:14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</row>
    <row r="534" spans="1:14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4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</row>
    <row r="536" spans="1:14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</row>
    <row r="537" spans="1:14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</row>
    <row r="538" spans="1:14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</row>
    <row r="539" spans="1:14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</row>
    <row r="540" spans="1:14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</row>
    <row r="541" spans="1:14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</row>
    <row r="542" spans="1:14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</row>
    <row r="543" spans="1:14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</row>
    <row r="544" spans="1:14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</row>
    <row r="545" spans="1:14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</row>
    <row r="546" spans="1:14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</row>
    <row r="547" spans="1:14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</row>
    <row r="548" spans="1:14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4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</row>
    <row r="550" spans="1:14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</row>
    <row r="551" spans="1:14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</row>
    <row r="552" spans="1:14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</row>
    <row r="553" spans="1:14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</row>
    <row r="554" spans="1:14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</row>
    <row r="555" spans="1:14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</row>
    <row r="556" spans="1:14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</row>
    <row r="557" spans="1:14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</row>
    <row r="558" spans="1:14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</row>
    <row r="559" spans="1:14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</row>
  </sheetData>
  <sheetProtection algorithmName="SHA-512" hashValue="zpKCgBkHrVveurluXB6cB44ChzQHjUAU2sbwLD0nMbt6sc1R+QtwGfVFCF8PbAJT2s0ZnZ88OnxNMzSEgw4Tyw==" saltValue="62ZzP0KtvcRrNgrDlT9hHw==" spinCount="100000" sheet="1" objects="1" scenarios="1"/>
  <mergeCells count="14">
    <mergeCell ref="G124:H124"/>
    <mergeCell ref="G126:H126"/>
    <mergeCell ref="A111:L111"/>
    <mergeCell ref="A112:L112"/>
    <mergeCell ref="A118:E118"/>
    <mergeCell ref="A119:E119"/>
    <mergeCell ref="A117:E117"/>
    <mergeCell ref="A120:E120"/>
    <mergeCell ref="A126:B126"/>
    <mergeCell ref="H1:J1"/>
    <mergeCell ref="A2:E2"/>
    <mergeCell ref="A3:E3"/>
    <mergeCell ref="A4:E4"/>
    <mergeCell ref="A110:L110"/>
  </mergeCells>
  <pageMargins left="0.7" right="0.7" top="0.75" bottom="0.75" header="0.3" footer="0.3"/>
  <pageSetup paperSize="9" scale="52" fitToHeight="0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04"/>
  <sheetViews>
    <sheetView workbookViewId="0">
      <selection activeCell="N20" sqref="N20"/>
    </sheetView>
  </sheetViews>
  <sheetFormatPr defaultRowHeight="15" x14ac:dyDescent="0.25"/>
  <cols>
    <col min="1" max="1" width="10.7109375" style="11" customWidth="1"/>
    <col min="2" max="2" width="17.5703125" style="11" customWidth="1"/>
    <col min="3" max="3" width="32.28515625" style="11" customWidth="1"/>
    <col min="4" max="4" width="6.42578125" style="11" customWidth="1"/>
    <col min="5" max="5" width="17.85546875" style="11" customWidth="1"/>
    <col min="6" max="6" width="40.85546875" style="11" customWidth="1"/>
    <col min="7" max="7" width="25.42578125" style="11" customWidth="1"/>
    <col min="8" max="9" width="12.85546875" style="11" customWidth="1"/>
    <col min="10" max="10" width="12.7109375" style="11" customWidth="1"/>
    <col min="11" max="11" width="13" style="11" customWidth="1"/>
    <col min="12" max="12" width="12.28515625" style="11" customWidth="1"/>
    <col min="13" max="13" width="16.5703125" style="11" customWidth="1"/>
    <col min="14" max="14" width="23.140625" style="11" customWidth="1"/>
    <col min="15" max="16384" width="9.140625" style="11"/>
  </cols>
  <sheetData>
    <row r="1" spans="1:20" customFormat="1" ht="31.5" x14ac:dyDescent="0.25">
      <c r="A1" s="14" t="s">
        <v>0</v>
      </c>
      <c r="B1" s="7"/>
      <c r="H1" s="120" t="s">
        <v>7</v>
      </c>
      <c r="I1" s="120"/>
      <c r="J1" s="120"/>
    </row>
    <row r="2" spans="1:20" customFormat="1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20" customFormat="1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20" customFormat="1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20" customFormat="1" ht="15.75" x14ac:dyDescent="0.25">
      <c r="A5" s="118"/>
      <c r="B5" s="118"/>
      <c r="H5" s="3"/>
      <c r="I5" s="4"/>
      <c r="J5" s="5"/>
    </row>
    <row r="6" spans="1:20" customFormat="1" ht="15.75" x14ac:dyDescent="0.25">
      <c r="A6" s="8" t="s">
        <v>1</v>
      </c>
      <c r="B6" s="8"/>
      <c r="H6" s="3"/>
      <c r="I6" s="4"/>
      <c r="J6" s="5"/>
    </row>
    <row r="7" spans="1:20" customFormat="1" ht="15.75" x14ac:dyDescent="0.25">
      <c r="A7" s="6" t="s">
        <v>2</v>
      </c>
      <c r="B7" s="6"/>
      <c r="H7" s="3"/>
      <c r="I7" s="4"/>
      <c r="J7" s="5"/>
    </row>
    <row r="8" spans="1:20" customFormat="1" ht="15.75" x14ac:dyDescent="0.25">
      <c r="A8" s="6" t="s">
        <v>3</v>
      </c>
      <c r="B8" s="6"/>
      <c r="H8" s="3"/>
      <c r="I8" s="4"/>
      <c r="J8" s="5"/>
    </row>
    <row r="9" spans="1:20" customFormat="1" ht="15.75" x14ac:dyDescent="0.25">
      <c r="A9" s="6" t="s">
        <v>4</v>
      </c>
      <c r="B9" s="6"/>
      <c r="H9" s="3"/>
      <c r="I9" s="4"/>
      <c r="J9" s="5"/>
    </row>
    <row r="10" spans="1:20" customFormat="1" x14ac:dyDescent="0.25"/>
    <row r="11" spans="1:20" customFormat="1" x14ac:dyDescent="0.25"/>
    <row r="12" spans="1:20" customFormat="1" ht="15.75" x14ac:dyDescent="0.25">
      <c r="C12" s="16" t="s">
        <v>5</v>
      </c>
    </row>
    <row r="13" spans="1:20" customFormat="1" x14ac:dyDescent="0.25">
      <c r="C13" s="15" t="s">
        <v>256</v>
      </c>
    </row>
    <row r="14" spans="1:20" customFormat="1" ht="15.75" thickBot="1" x14ac:dyDescent="0.3">
      <c r="C14" s="15"/>
    </row>
    <row r="15" spans="1:20" customFormat="1" ht="15.75" thickBot="1" x14ac:dyDescent="0.3">
      <c r="H15" s="44"/>
      <c r="I15" s="60"/>
      <c r="J15" s="61" t="s">
        <v>222</v>
      </c>
      <c r="K15" s="62"/>
      <c r="L15" s="63" t="s">
        <v>223</v>
      </c>
      <c r="M15" s="63" t="s">
        <v>224</v>
      </c>
    </row>
    <row r="16" spans="1:20" customFormat="1" ht="61.5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49" t="s">
        <v>236</v>
      </c>
      <c r="I16" s="50" t="s">
        <v>237</v>
      </c>
      <c r="J16" s="50" t="s">
        <v>238</v>
      </c>
      <c r="K16" s="51" t="s">
        <v>239</v>
      </c>
      <c r="L16" s="52" t="s">
        <v>242</v>
      </c>
      <c r="M16" s="55" t="s">
        <v>243</v>
      </c>
      <c r="N16" s="70" t="s">
        <v>246</v>
      </c>
      <c r="O16" s="23"/>
      <c r="P16" s="23"/>
      <c r="Q16" s="23"/>
      <c r="R16" s="23"/>
      <c r="S16" s="23"/>
      <c r="T16" s="23"/>
    </row>
    <row r="17" spans="1:51" customFormat="1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57" t="s">
        <v>15</v>
      </c>
      <c r="I17" s="53" t="s">
        <v>16</v>
      </c>
      <c r="J17" s="54" t="s">
        <v>17</v>
      </c>
      <c r="K17" s="59" t="s">
        <v>18</v>
      </c>
      <c r="L17" s="58" t="s">
        <v>19</v>
      </c>
      <c r="M17" s="56" t="s">
        <v>20</v>
      </c>
      <c r="N17" s="71" t="s">
        <v>21</v>
      </c>
      <c r="O17" s="23"/>
      <c r="P17" s="23"/>
      <c r="Q17" s="23"/>
      <c r="R17" s="23"/>
      <c r="S17" s="23"/>
      <c r="T17" s="23"/>
    </row>
    <row r="18" spans="1:51" s="9" customFormat="1" ht="15.75" customHeight="1" thickBot="1" x14ac:dyDescent="0.3">
      <c r="A18" s="83"/>
      <c r="B18" s="78"/>
      <c r="C18" s="78"/>
      <c r="D18" s="78"/>
      <c r="E18" s="78"/>
      <c r="F18" s="78"/>
      <c r="G18" s="78"/>
      <c r="H18" s="65"/>
      <c r="I18" s="64"/>
      <c r="J18" s="66" t="s">
        <v>255</v>
      </c>
      <c r="K18" s="67" t="s">
        <v>233</v>
      </c>
      <c r="L18" s="68"/>
      <c r="M18" s="69" t="s">
        <v>234</v>
      </c>
      <c r="N18" s="72"/>
      <c r="O18" s="46"/>
      <c r="P18" s="30"/>
      <c r="Q18" s="30"/>
      <c r="R18" s="30"/>
      <c r="S18" s="30"/>
      <c r="T18" s="3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s="13" customFormat="1" x14ac:dyDescent="0.25">
      <c r="A19" s="84"/>
      <c r="B19" s="22"/>
      <c r="C19" s="22" t="s">
        <v>257</v>
      </c>
      <c r="D19" s="22"/>
      <c r="E19" s="22"/>
      <c r="F19" s="22"/>
      <c r="G19" s="22"/>
      <c r="H19" s="22"/>
      <c r="I19" s="22"/>
      <c r="J19" s="22"/>
      <c r="K19" s="24"/>
      <c r="L19" s="25"/>
      <c r="M19" s="26"/>
      <c r="N19" s="74"/>
      <c r="O19" s="30"/>
      <c r="P19" s="30"/>
      <c r="Q19" s="30"/>
      <c r="R19" s="30"/>
      <c r="S19" s="30"/>
      <c r="T19" s="3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ht="31.5" customHeight="1" x14ac:dyDescent="0.25">
      <c r="A20" s="85" t="s">
        <v>130</v>
      </c>
      <c r="B20" s="139"/>
      <c r="C20" s="28" t="s">
        <v>258</v>
      </c>
      <c r="D20" s="27" t="s">
        <v>24</v>
      </c>
      <c r="E20" s="140" t="s">
        <v>259</v>
      </c>
      <c r="F20" s="97"/>
      <c r="G20" s="97"/>
      <c r="H20" s="107"/>
      <c r="I20" s="107"/>
      <c r="J20" s="98">
        <f>H20*I20/100</f>
        <v>0</v>
      </c>
      <c r="K20" s="99">
        <f>H20+J20</f>
        <v>0</v>
      </c>
      <c r="L20" s="29">
        <v>800</v>
      </c>
      <c r="M20" s="100">
        <f>K20*L20</f>
        <v>0</v>
      </c>
      <c r="N20" s="108"/>
      <c r="O20" s="30"/>
      <c r="P20" s="30"/>
      <c r="Q20" s="30"/>
      <c r="R20" s="30"/>
      <c r="S20" s="30"/>
      <c r="T20" s="30"/>
    </row>
    <row r="21" spans="1:51" ht="33.75" customHeight="1" x14ac:dyDescent="0.25">
      <c r="A21" s="85" t="s">
        <v>131</v>
      </c>
      <c r="B21" s="139"/>
      <c r="C21" s="28" t="s">
        <v>260</v>
      </c>
      <c r="D21" s="27" t="s">
        <v>24</v>
      </c>
      <c r="E21" s="140" t="s">
        <v>261</v>
      </c>
      <c r="F21" s="97"/>
      <c r="G21" s="97"/>
      <c r="H21" s="107"/>
      <c r="I21" s="107"/>
      <c r="J21" s="98">
        <f t="shared" ref="J21:J56" si="0">H21*I21/100</f>
        <v>0</v>
      </c>
      <c r="K21" s="99">
        <f t="shared" ref="K21:K56" si="1">H21+J21</f>
        <v>0</v>
      </c>
      <c r="L21" s="29">
        <v>200</v>
      </c>
      <c r="M21" s="100">
        <f t="shared" ref="M21:M56" si="2">K21*L21</f>
        <v>0</v>
      </c>
      <c r="N21" s="108"/>
      <c r="O21" s="30"/>
      <c r="P21" s="30"/>
      <c r="Q21" s="30"/>
      <c r="R21" s="30"/>
      <c r="S21" s="30"/>
      <c r="T21" s="30"/>
    </row>
    <row r="22" spans="1:51" ht="36" customHeight="1" x14ac:dyDescent="0.25">
      <c r="A22" s="85" t="s">
        <v>132</v>
      </c>
      <c r="B22" s="139"/>
      <c r="C22" s="28" t="s">
        <v>262</v>
      </c>
      <c r="D22" s="27" t="s">
        <v>24</v>
      </c>
      <c r="E22" s="97" t="s">
        <v>263</v>
      </c>
      <c r="F22" s="97"/>
      <c r="G22" s="97"/>
      <c r="H22" s="107"/>
      <c r="I22" s="107"/>
      <c r="J22" s="98">
        <f t="shared" si="0"/>
        <v>0</v>
      </c>
      <c r="K22" s="99">
        <f t="shared" si="1"/>
        <v>0</v>
      </c>
      <c r="L22" s="29">
        <v>100</v>
      </c>
      <c r="M22" s="100">
        <f t="shared" si="2"/>
        <v>0</v>
      </c>
      <c r="N22" s="108"/>
      <c r="O22" s="30"/>
      <c r="P22" s="30"/>
      <c r="Q22" s="30"/>
      <c r="R22" s="30"/>
      <c r="S22" s="30"/>
      <c r="T22" s="30"/>
    </row>
    <row r="23" spans="1:51" ht="30.75" customHeight="1" x14ac:dyDescent="0.25">
      <c r="A23" s="85" t="s">
        <v>133</v>
      </c>
      <c r="B23" s="139"/>
      <c r="C23" s="28" t="s">
        <v>264</v>
      </c>
      <c r="D23" s="27" t="s">
        <v>24</v>
      </c>
      <c r="E23" s="97" t="s">
        <v>263</v>
      </c>
      <c r="F23" s="97"/>
      <c r="G23" s="97"/>
      <c r="H23" s="107"/>
      <c r="I23" s="107"/>
      <c r="J23" s="98">
        <f t="shared" si="0"/>
        <v>0</v>
      </c>
      <c r="K23" s="99">
        <f t="shared" si="1"/>
        <v>0</v>
      </c>
      <c r="L23" s="29">
        <v>15</v>
      </c>
      <c r="M23" s="100">
        <f t="shared" si="2"/>
        <v>0</v>
      </c>
      <c r="N23" s="108"/>
      <c r="O23" s="30"/>
      <c r="P23" s="30"/>
      <c r="Q23" s="30"/>
      <c r="R23" s="30"/>
      <c r="S23" s="30"/>
      <c r="T23" s="30"/>
    </row>
    <row r="24" spans="1:51" ht="38.25" x14ac:dyDescent="0.25">
      <c r="A24" s="85" t="s">
        <v>134</v>
      </c>
      <c r="B24" s="139"/>
      <c r="C24" s="28" t="s">
        <v>265</v>
      </c>
      <c r="D24" s="27" t="s">
        <v>24</v>
      </c>
      <c r="E24" s="140" t="s">
        <v>259</v>
      </c>
      <c r="F24" s="97"/>
      <c r="G24" s="97"/>
      <c r="H24" s="107"/>
      <c r="I24" s="107"/>
      <c r="J24" s="98">
        <f t="shared" si="0"/>
        <v>0</v>
      </c>
      <c r="K24" s="99">
        <f t="shared" si="1"/>
        <v>0</v>
      </c>
      <c r="L24" s="29">
        <v>100</v>
      </c>
      <c r="M24" s="100">
        <f t="shared" si="2"/>
        <v>0</v>
      </c>
      <c r="N24" s="108"/>
      <c r="O24" s="30"/>
      <c r="P24" s="30"/>
      <c r="Q24" s="30"/>
      <c r="R24" s="30"/>
      <c r="S24" s="30"/>
      <c r="T24" s="30"/>
    </row>
    <row r="25" spans="1:51" ht="38.25" x14ac:dyDescent="0.25">
      <c r="A25" s="85" t="s">
        <v>135</v>
      </c>
      <c r="B25" s="139"/>
      <c r="C25" s="28" t="s">
        <v>266</v>
      </c>
      <c r="D25" s="27" t="s">
        <v>24</v>
      </c>
      <c r="E25" s="140" t="s">
        <v>259</v>
      </c>
      <c r="F25" s="97"/>
      <c r="G25" s="97"/>
      <c r="H25" s="107"/>
      <c r="I25" s="107"/>
      <c r="J25" s="98">
        <f t="shared" si="0"/>
        <v>0</v>
      </c>
      <c r="K25" s="99">
        <f t="shared" si="1"/>
        <v>0</v>
      </c>
      <c r="L25" s="29">
        <v>700</v>
      </c>
      <c r="M25" s="100">
        <f t="shared" si="2"/>
        <v>0</v>
      </c>
      <c r="N25" s="108"/>
      <c r="O25" s="30"/>
      <c r="P25" s="30"/>
      <c r="Q25" s="30"/>
      <c r="R25" s="30"/>
      <c r="S25" s="30"/>
      <c r="T25" s="30"/>
    </row>
    <row r="26" spans="1:51" x14ac:dyDescent="0.25">
      <c r="A26" s="85" t="s">
        <v>136</v>
      </c>
      <c r="B26" s="139"/>
      <c r="C26" s="28" t="s">
        <v>267</v>
      </c>
      <c r="D26" s="27" t="s">
        <v>24</v>
      </c>
      <c r="E26" s="97" t="s">
        <v>263</v>
      </c>
      <c r="F26" s="97"/>
      <c r="G26" s="97"/>
      <c r="H26" s="107"/>
      <c r="I26" s="107"/>
      <c r="J26" s="98">
        <f t="shared" si="0"/>
        <v>0</v>
      </c>
      <c r="K26" s="99">
        <f t="shared" si="1"/>
        <v>0</v>
      </c>
      <c r="L26" s="29">
        <v>10</v>
      </c>
      <c r="M26" s="100">
        <f t="shared" si="2"/>
        <v>0</v>
      </c>
      <c r="N26" s="108"/>
      <c r="O26" s="141"/>
      <c r="P26" s="30"/>
      <c r="Q26" s="30"/>
      <c r="R26" s="30"/>
      <c r="S26" s="30"/>
      <c r="T26" s="30"/>
    </row>
    <row r="27" spans="1:51" x14ac:dyDescent="0.25">
      <c r="A27" s="85" t="s">
        <v>137</v>
      </c>
      <c r="B27" s="139"/>
      <c r="C27" s="28" t="s">
        <v>268</v>
      </c>
      <c r="D27" s="27" t="s">
        <v>24</v>
      </c>
      <c r="E27" s="97" t="s">
        <v>263</v>
      </c>
      <c r="F27" s="97"/>
      <c r="G27" s="97"/>
      <c r="H27" s="107"/>
      <c r="I27" s="107"/>
      <c r="J27" s="98">
        <f t="shared" si="0"/>
        <v>0</v>
      </c>
      <c r="K27" s="99">
        <f t="shared" si="1"/>
        <v>0</v>
      </c>
      <c r="L27" s="29">
        <v>100</v>
      </c>
      <c r="M27" s="100">
        <f t="shared" si="2"/>
        <v>0</v>
      </c>
      <c r="N27" s="108"/>
      <c r="O27" s="141"/>
      <c r="P27" s="30"/>
      <c r="Q27" s="30"/>
      <c r="R27" s="30"/>
      <c r="S27" s="30"/>
      <c r="T27" s="30"/>
    </row>
    <row r="28" spans="1:51" x14ac:dyDescent="0.25">
      <c r="A28" s="85" t="s">
        <v>138</v>
      </c>
      <c r="B28" s="139"/>
      <c r="C28" s="28" t="s">
        <v>269</v>
      </c>
      <c r="D28" s="27" t="s">
        <v>24</v>
      </c>
      <c r="E28" s="97" t="s">
        <v>263</v>
      </c>
      <c r="F28" s="97"/>
      <c r="G28" s="97"/>
      <c r="H28" s="107"/>
      <c r="I28" s="107"/>
      <c r="J28" s="98">
        <f t="shared" si="0"/>
        <v>0</v>
      </c>
      <c r="K28" s="99">
        <f t="shared" si="1"/>
        <v>0</v>
      </c>
      <c r="L28" s="29">
        <v>5</v>
      </c>
      <c r="M28" s="100">
        <f t="shared" si="2"/>
        <v>0</v>
      </c>
      <c r="N28" s="108"/>
      <c r="O28" s="30"/>
      <c r="P28" s="30"/>
      <c r="Q28" s="30"/>
      <c r="R28" s="30"/>
      <c r="S28" s="30"/>
      <c r="T28" s="30"/>
    </row>
    <row r="29" spans="1:51" x14ac:dyDescent="0.25">
      <c r="A29" s="85" t="s">
        <v>139</v>
      </c>
      <c r="B29" s="139"/>
      <c r="C29" s="28" t="s">
        <v>270</v>
      </c>
      <c r="D29" s="27" t="s">
        <v>24</v>
      </c>
      <c r="E29" s="97" t="s">
        <v>263</v>
      </c>
      <c r="F29" s="97"/>
      <c r="G29" s="97"/>
      <c r="H29" s="107"/>
      <c r="I29" s="107"/>
      <c r="J29" s="98">
        <f t="shared" si="0"/>
        <v>0</v>
      </c>
      <c r="K29" s="99">
        <f t="shared" si="1"/>
        <v>0</v>
      </c>
      <c r="L29" s="29">
        <v>500</v>
      </c>
      <c r="M29" s="100">
        <f t="shared" si="2"/>
        <v>0</v>
      </c>
      <c r="N29" s="108"/>
      <c r="O29" s="30"/>
      <c r="P29" s="30"/>
      <c r="Q29" s="30"/>
      <c r="R29" s="30"/>
      <c r="S29" s="30"/>
      <c r="T29" s="30"/>
    </row>
    <row r="30" spans="1:51" x14ac:dyDescent="0.25">
      <c r="A30" s="85" t="s">
        <v>140</v>
      </c>
      <c r="B30" s="139"/>
      <c r="C30" s="28" t="s">
        <v>271</v>
      </c>
      <c r="D30" s="27" t="s">
        <v>24</v>
      </c>
      <c r="E30" s="97" t="s">
        <v>263</v>
      </c>
      <c r="F30" s="97"/>
      <c r="G30" s="97"/>
      <c r="H30" s="107"/>
      <c r="I30" s="107"/>
      <c r="J30" s="98">
        <f t="shared" si="0"/>
        <v>0</v>
      </c>
      <c r="K30" s="99">
        <f t="shared" si="1"/>
        <v>0</v>
      </c>
      <c r="L30" s="29">
        <v>750</v>
      </c>
      <c r="M30" s="100">
        <f t="shared" si="2"/>
        <v>0</v>
      </c>
      <c r="N30" s="108"/>
      <c r="O30" s="30"/>
      <c r="P30" s="30"/>
      <c r="Q30" s="30"/>
      <c r="R30" s="30"/>
      <c r="S30" s="30"/>
      <c r="T30" s="30"/>
    </row>
    <row r="31" spans="1:51" x14ac:dyDescent="0.25">
      <c r="A31" s="142"/>
      <c r="B31" s="143"/>
      <c r="C31" s="32" t="s">
        <v>272</v>
      </c>
      <c r="D31" s="31"/>
      <c r="E31" s="104"/>
      <c r="F31" s="104"/>
      <c r="G31" s="104"/>
      <c r="H31" s="109"/>
      <c r="I31" s="109"/>
      <c r="J31" s="101"/>
      <c r="K31" s="102"/>
      <c r="L31" s="33"/>
      <c r="M31" s="103"/>
      <c r="N31" s="110"/>
      <c r="O31" s="30"/>
      <c r="P31" s="30"/>
      <c r="Q31" s="30"/>
      <c r="R31" s="30"/>
      <c r="S31" s="30"/>
      <c r="T31" s="30"/>
    </row>
    <row r="32" spans="1:51" ht="25.5" x14ac:dyDescent="0.25">
      <c r="A32" s="85" t="s">
        <v>141</v>
      </c>
      <c r="B32" s="139"/>
      <c r="C32" s="28" t="s">
        <v>273</v>
      </c>
      <c r="D32" s="27" t="s">
        <v>24</v>
      </c>
      <c r="E32" s="140" t="s">
        <v>274</v>
      </c>
      <c r="F32" s="97"/>
      <c r="G32" s="97"/>
      <c r="H32" s="107"/>
      <c r="I32" s="107"/>
      <c r="J32" s="98">
        <f t="shared" si="0"/>
        <v>0</v>
      </c>
      <c r="K32" s="99">
        <f t="shared" si="1"/>
        <v>0</v>
      </c>
      <c r="L32" s="29">
        <v>80</v>
      </c>
      <c r="M32" s="100">
        <f t="shared" si="2"/>
        <v>0</v>
      </c>
      <c r="N32" s="108"/>
      <c r="O32" s="30"/>
      <c r="P32" s="30"/>
      <c r="Q32" s="30"/>
      <c r="R32" s="30"/>
      <c r="S32" s="30"/>
      <c r="T32" s="30"/>
    </row>
    <row r="33" spans="1:20" ht="25.5" x14ac:dyDescent="0.25">
      <c r="A33" s="85" t="s">
        <v>142</v>
      </c>
      <c r="B33" s="139"/>
      <c r="C33" s="28" t="s">
        <v>275</v>
      </c>
      <c r="D33" s="27" t="s">
        <v>24</v>
      </c>
      <c r="E33" s="140" t="s">
        <v>274</v>
      </c>
      <c r="F33" s="27"/>
      <c r="G33" s="27"/>
      <c r="H33" s="107"/>
      <c r="I33" s="107"/>
      <c r="J33" s="98">
        <f t="shared" si="0"/>
        <v>0</v>
      </c>
      <c r="K33" s="99">
        <f t="shared" si="1"/>
        <v>0</v>
      </c>
      <c r="L33" s="29">
        <v>70</v>
      </c>
      <c r="M33" s="100">
        <f t="shared" si="2"/>
        <v>0</v>
      </c>
      <c r="N33" s="108"/>
      <c r="O33" s="30"/>
      <c r="P33" s="30"/>
      <c r="Q33" s="30"/>
      <c r="R33" s="30"/>
      <c r="S33" s="30"/>
      <c r="T33" s="30"/>
    </row>
    <row r="34" spans="1:20" ht="25.5" x14ac:dyDescent="0.25">
      <c r="A34" s="85" t="s">
        <v>143</v>
      </c>
      <c r="B34" s="139"/>
      <c r="C34" s="28" t="s">
        <v>276</v>
      </c>
      <c r="D34" s="27" t="s">
        <v>24</v>
      </c>
      <c r="E34" s="140" t="s">
        <v>274</v>
      </c>
      <c r="F34" s="27"/>
      <c r="G34" s="27"/>
      <c r="H34" s="107"/>
      <c r="I34" s="107"/>
      <c r="J34" s="98">
        <f t="shared" si="0"/>
        <v>0</v>
      </c>
      <c r="K34" s="99">
        <f t="shared" si="1"/>
        <v>0</v>
      </c>
      <c r="L34" s="29">
        <v>80</v>
      </c>
      <c r="M34" s="100">
        <f t="shared" si="2"/>
        <v>0</v>
      </c>
      <c r="N34" s="108"/>
      <c r="O34" s="30"/>
      <c r="P34" s="30"/>
      <c r="Q34" s="30"/>
      <c r="R34" s="30"/>
      <c r="S34" s="30"/>
      <c r="T34" s="30"/>
    </row>
    <row r="35" spans="1:20" ht="25.5" x14ac:dyDescent="0.25">
      <c r="A35" s="85" t="s">
        <v>144</v>
      </c>
      <c r="B35" s="139"/>
      <c r="C35" s="28" t="s">
        <v>277</v>
      </c>
      <c r="D35" s="27" t="s">
        <v>24</v>
      </c>
      <c r="E35" s="140" t="s">
        <v>274</v>
      </c>
      <c r="F35" s="27"/>
      <c r="G35" s="27"/>
      <c r="H35" s="107"/>
      <c r="I35" s="107"/>
      <c r="J35" s="98">
        <f t="shared" si="0"/>
        <v>0</v>
      </c>
      <c r="K35" s="99">
        <f t="shared" si="1"/>
        <v>0</v>
      </c>
      <c r="L35" s="29">
        <v>220</v>
      </c>
      <c r="M35" s="100">
        <f t="shared" si="2"/>
        <v>0</v>
      </c>
      <c r="N35" s="108"/>
      <c r="O35" s="141"/>
      <c r="P35" s="30"/>
      <c r="Q35" s="30"/>
      <c r="R35" s="30"/>
      <c r="S35" s="30"/>
      <c r="T35" s="30"/>
    </row>
    <row r="36" spans="1:20" x14ac:dyDescent="0.25">
      <c r="A36" s="85" t="s">
        <v>145</v>
      </c>
      <c r="B36" s="139"/>
      <c r="C36" s="28" t="s">
        <v>278</v>
      </c>
      <c r="D36" s="27" t="s">
        <v>24</v>
      </c>
      <c r="E36" s="27" t="s">
        <v>263</v>
      </c>
      <c r="F36" s="27"/>
      <c r="G36" s="27"/>
      <c r="H36" s="107"/>
      <c r="I36" s="107"/>
      <c r="J36" s="98">
        <f t="shared" si="0"/>
        <v>0</v>
      </c>
      <c r="K36" s="99">
        <f t="shared" si="1"/>
        <v>0</v>
      </c>
      <c r="L36" s="29">
        <v>150</v>
      </c>
      <c r="M36" s="100">
        <f t="shared" si="2"/>
        <v>0</v>
      </c>
      <c r="N36" s="108"/>
      <c r="O36" s="141"/>
      <c r="P36" s="30"/>
      <c r="Q36" s="30"/>
      <c r="R36" s="30"/>
      <c r="S36" s="30"/>
      <c r="T36" s="30"/>
    </row>
    <row r="37" spans="1:20" x14ac:dyDescent="0.25">
      <c r="A37" s="85" t="s">
        <v>146</v>
      </c>
      <c r="B37" s="139"/>
      <c r="C37" s="28" t="s">
        <v>279</v>
      </c>
      <c r="D37" s="27" t="s">
        <v>24</v>
      </c>
      <c r="E37" s="144" t="s">
        <v>263</v>
      </c>
      <c r="F37" s="145"/>
      <c r="G37" s="145"/>
      <c r="H37" s="107"/>
      <c r="I37" s="107"/>
      <c r="J37" s="98">
        <f t="shared" si="0"/>
        <v>0</v>
      </c>
      <c r="K37" s="99">
        <f t="shared" si="1"/>
        <v>0</v>
      </c>
      <c r="L37" s="29">
        <v>10</v>
      </c>
      <c r="M37" s="100">
        <f t="shared" si="2"/>
        <v>0</v>
      </c>
      <c r="N37" s="108"/>
      <c r="O37" s="30"/>
      <c r="P37" s="30"/>
      <c r="Q37" s="30"/>
      <c r="R37" s="30"/>
      <c r="S37" s="30"/>
      <c r="T37" s="30"/>
    </row>
    <row r="38" spans="1:20" x14ac:dyDescent="0.25">
      <c r="A38" s="85" t="s">
        <v>147</v>
      </c>
      <c r="B38" s="139"/>
      <c r="C38" s="17" t="s">
        <v>280</v>
      </c>
      <c r="D38" s="27" t="s">
        <v>24</v>
      </c>
      <c r="E38" s="140" t="s">
        <v>281</v>
      </c>
      <c r="F38" s="97"/>
      <c r="G38" s="97"/>
      <c r="H38" s="107"/>
      <c r="I38" s="107"/>
      <c r="J38" s="98">
        <f t="shared" si="0"/>
        <v>0</v>
      </c>
      <c r="K38" s="99">
        <f t="shared" si="1"/>
        <v>0</v>
      </c>
      <c r="L38" s="29">
        <v>30</v>
      </c>
      <c r="M38" s="100">
        <f t="shared" si="2"/>
        <v>0</v>
      </c>
      <c r="N38" s="108"/>
      <c r="O38" s="30"/>
      <c r="P38" s="30"/>
      <c r="Q38" s="30"/>
      <c r="R38" s="30"/>
      <c r="S38" s="30"/>
      <c r="T38" s="30"/>
    </row>
    <row r="39" spans="1:20" x14ac:dyDescent="0.25">
      <c r="A39" s="85" t="s">
        <v>148</v>
      </c>
      <c r="B39" s="139"/>
      <c r="C39" s="17" t="s">
        <v>282</v>
      </c>
      <c r="D39" s="27" t="s">
        <v>24</v>
      </c>
      <c r="E39" s="140" t="s">
        <v>281</v>
      </c>
      <c r="F39" s="97"/>
      <c r="G39" s="97"/>
      <c r="H39" s="107"/>
      <c r="I39" s="107"/>
      <c r="J39" s="98">
        <f t="shared" si="0"/>
        <v>0</v>
      </c>
      <c r="K39" s="99">
        <f t="shared" si="1"/>
        <v>0</v>
      </c>
      <c r="L39" s="29">
        <v>100</v>
      </c>
      <c r="M39" s="100">
        <f t="shared" si="2"/>
        <v>0</v>
      </c>
      <c r="N39" s="108"/>
      <c r="O39" s="30"/>
      <c r="P39" s="30"/>
      <c r="Q39" s="30"/>
      <c r="R39" s="30"/>
      <c r="S39" s="30"/>
      <c r="T39" s="30"/>
    </row>
    <row r="40" spans="1:20" x14ac:dyDescent="0.25">
      <c r="A40" s="85" t="s">
        <v>149</v>
      </c>
      <c r="B40" s="139"/>
      <c r="C40" s="28" t="s">
        <v>283</v>
      </c>
      <c r="D40" s="27" t="s">
        <v>24</v>
      </c>
      <c r="E40" s="140" t="s">
        <v>281</v>
      </c>
      <c r="F40" s="97"/>
      <c r="G40" s="97"/>
      <c r="H40" s="107"/>
      <c r="I40" s="107"/>
      <c r="J40" s="98">
        <f t="shared" si="0"/>
        <v>0</v>
      </c>
      <c r="K40" s="99">
        <f t="shared" si="1"/>
        <v>0</v>
      </c>
      <c r="L40" s="29">
        <v>120</v>
      </c>
      <c r="M40" s="100">
        <f t="shared" si="2"/>
        <v>0</v>
      </c>
      <c r="N40" s="108"/>
      <c r="O40" s="30"/>
      <c r="P40" s="30"/>
      <c r="Q40" s="30"/>
      <c r="R40" s="30"/>
      <c r="S40" s="30"/>
      <c r="T40" s="30"/>
    </row>
    <row r="41" spans="1:20" x14ac:dyDescent="0.25">
      <c r="A41" s="85" t="s">
        <v>150</v>
      </c>
      <c r="B41" s="139"/>
      <c r="C41" s="28" t="s">
        <v>284</v>
      </c>
      <c r="D41" s="27" t="s">
        <v>24</v>
      </c>
      <c r="E41" s="140" t="s">
        <v>281</v>
      </c>
      <c r="F41" s="97"/>
      <c r="G41" s="97"/>
      <c r="H41" s="107"/>
      <c r="I41" s="107"/>
      <c r="J41" s="98">
        <f t="shared" si="0"/>
        <v>0</v>
      </c>
      <c r="K41" s="99">
        <f t="shared" si="1"/>
        <v>0</v>
      </c>
      <c r="L41" s="29">
        <v>70</v>
      </c>
      <c r="M41" s="100">
        <f t="shared" si="2"/>
        <v>0</v>
      </c>
      <c r="N41" s="108"/>
      <c r="O41" s="30"/>
      <c r="P41" s="30"/>
      <c r="Q41" s="30"/>
      <c r="R41" s="30"/>
      <c r="S41" s="30"/>
      <c r="T41" s="30"/>
    </row>
    <row r="42" spans="1:20" x14ac:dyDescent="0.25">
      <c r="A42" s="85" t="s">
        <v>151</v>
      </c>
      <c r="B42" s="139"/>
      <c r="C42" s="28" t="s">
        <v>285</v>
      </c>
      <c r="D42" s="27" t="s">
        <v>24</v>
      </c>
      <c r="E42" s="140" t="s">
        <v>281</v>
      </c>
      <c r="F42" s="97"/>
      <c r="G42" s="97"/>
      <c r="H42" s="107"/>
      <c r="I42" s="107"/>
      <c r="J42" s="98">
        <f t="shared" si="0"/>
        <v>0</v>
      </c>
      <c r="K42" s="99">
        <f t="shared" si="1"/>
        <v>0</v>
      </c>
      <c r="L42" s="29">
        <v>10</v>
      </c>
      <c r="M42" s="100">
        <f t="shared" si="2"/>
        <v>0</v>
      </c>
      <c r="N42" s="108"/>
      <c r="O42" s="30"/>
      <c r="P42" s="30"/>
      <c r="Q42" s="30"/>
      <c r="R42" s="30"/>
      <c r="S42" s="30"/>
      <c r="T42" s="30"/>
    </row>
    <row r="43" spans="1:20" x14ac:dyDescent="0.25">
      <c r="A43" s="85" t="s">
        <v>152</v>
      </c>
      <c r="B43" s="139"/>
      <c r="C43" s="28" t="s">
        <v>286</v>
      </c>
      <c r="D43" s="27" t="s">
        <v>24</v>
      </c>
      <c r="E43" s="140" t="s">
        <v>281</v>
      </c>
      <c r="F43" s="97"/>
      <c r="G43" s="97"/>
      <c r="H43" s="107"/>
      <c r="I43" s="107"/>
      <c r="J43" s="98">
        <f t="shared" si="0"/>
        <v>0</v>
      </c>
      <c r="K43" s="99">
        <f t="shared" si="1"/>
        <v>0</v>
      </c>
      <c r="L43" s="29">
        <v>40</v>
      </c>
      <c r="M43" s="100">
        <f t="shared" si="2"/>
        <v>0</v>
      </c>
      <c r="N43" s="108"/>
      <c r="O43" s="30"/>
      <c r="P43" s="30"/>
      <c r="Q43" s="30"/>
      <c r="R43" s="30"/>
      <c r="S43" s="30"/>
      <c r="T43" s="30"/>
    </row>
    <row r="44" spans="1:20" x14ac:dyDescent="0.25">
      <c r="A44" s="85" t="s">
        <v>153</v>
      </c>
      <c r="B44" s="139"/>
      <c r="C44" s="28" t="s">
        <v>287</v>
      </c>
      <c r="D44" s="27" t="s">
        <v>24</v>
      </c>
      <c r="E44" s="140" t="s">
        <v>281</v>
      </c>
      <c r="F44" s="97"/>
      <c r="G44" s="97"/>
      <c r="H44" s="107"/>
      <c r="I44" s="107"/>
      <c r="J44" s="98">
        <f t="shared" si="0"/>
        <v>0</v>
      </c>
      <c r="K44" s="99">
        <f t="shared" si="1"/>
        <v>0</v>
      </c>
      <c r="L44" s="29">
        <v>25</v>
      </c>
      <c r="M44" s="100">
        <f t="shared" si="2"/>
        <v>0</v>
      </c>
      <c r="N44" s="108"/>
      <c r="O44" s="30"/>
      <c r="P44" s="30"/>
      <c r="Q44" s="30"/>
      <c r="R44" s="30"/>
      <c r="S44" s="30"/>
      <c r="T44" s="30"/>
    </row>
    <row r="45" spans="1:20" x14ac:dyDescent="0.25">
      <c r="A45" s="85" t="s">
        <v>154</v>
      </c>
      <c r="B45" s="139"/>
      <c r="C45" s="28" t="s">
        <v>288</v>
      </c>
      <c r="D45" s="27" t="s">
        <v>24</v>
      </c>
      <c r="E45" s="140" t="s">
        <v>281</v>
      </c>
      <c r="F45" s="97"/>
      <c r="G45" s="97"/>
      <c r="H45" s="107"/>
      <c r="I45" s="107"/>
      <c r="J45" s="98">
        <f t="shared" si="0"/>
        <v>0</v>
      </c>
      <c r="K45" s="99">
        <f t="shared" si="1"/>
        <v>0</v>
      </c>
      <c r="L45" s="29">
        <v>80</v>
      </c>
      <c r="M45" s="100">
        <f t="shared" si="2"/>
        <v>0</v>
      </c>
      <c r="N45" s="108"/>
      <c r="O45" s="30"/>
      <c r="P45" s="30"/>
      <c r="Q45" s="30"/>
      <c r="R45" s="30"/>
      <c r="S45" s="30"/>
      <c r="T45" s="30"/>
    </row>
    <row r="46" spans="1:20" x14ac:dyDescent="0.25">
      <c r="A46" s="85" t="s">
        <v>155</v>
      </c>
      <c r="B46" s="139"/>
      <c r="C46" s="28" t="s">
        <v>289</v>
      </c>
      <c r="D46" s="27" t="s">
        <v>24</v>
      </c>
      <c r="E46" s="140" t="s">
        <v>281</v>
      </c>
      <c r="F46" s="97"/>
      <c r="G46" s="97"/>
      <c r="H46" s="107"/>
      <c r="I46" s="107"/>
      <c r="J46" s="98">
        <f t="shared" si="0"/>
        <v>0</v>
      </c>
      <c r="K46" s="99">
        <f t="shared" si="1"/>
        <v>0</v>
      </c>
      <c r="L46" s="29">
        <v>25</v>
      </c>
      <c r="M46" s="100">
        <f t="shared" si="2"/>
        <v>0</v>
      </c>
      <c r="N46" s="108"/>
      <c r="O46" s="30"/>
      <c r="P46" s="30"/>
      <c r="Q46" s="30"/>
      <c r="R46" s="30"/>
      <c r="S46" s="30"/>
      <c r="T46" s="30"/>
    </row>
    <row r="47" spans="1:20" x14ac:dyDescent="0.25">
      <c r="A47" s="85" t="s">
        <v>156</v>
      </c>
      <c r="B47" s="139"/>
      <c r="C47" s="28" t="s">
        <v>290</v>
      </c>
      <c r="D47" s="27" t="s">
        <v>24</v>
      </c>
      <c r="E47" s="97" t="s">
        <v>263</v>
      </c>
      <c r="F47" s="97"/>
      <c r="G47" s="97"/>
      <c r="H47" s="107"/>
      <c r="I47" s="107"/>
      <c r="J47" s="98">
        <f t="shared" si="0"/>
        <v>0</v>
      </c>
      <c r="K47" s="99">
        <f t="shared" si="1"/>
        <v>0</v>
      </c>
      <c r="L47" s="29">
        <v>100</v>
      </c>
      <c r="M47" s="100">
        <f t="shared" si="2"/>
        <v>0</v>
      </c>
      <c r="N47" s="108"/>
      <c r="O47" s="30"/>
      <c r="P47" s="30"/>
      <c r="Q47" s="30"/>
      <c r="R47" s="30"/>
      <c r="S47" s="30"/>
      <c r="T47" s="30"/>
    </row>
    <row r="48" spans="1:20" x14ac:dyDescent="0.25">
      <c r="A48" s="85" t="s">
        <v>157</v>
      </c>
      <c r="B48" s="139"/>
      <c r="C48" s="28" t="s">
        <v>291</v>
      </c>
      <c r="D48" s="27" t="s">
        <v>24</v>
      </c>
      <c r="E48" s="27" t="s">
        <v>263</v>
      </c>
      <c r="F48" s="27"/>
      <c r="G48" s="27"/>
      <c r="H48" s="107"/>
      <c r="I48" s="107"/>
      <c r="J48" s="98">
        <f t="shared" si="0"/>
        <v>0</v>
      </c>
      <c r="K48" s="99">
        <f t="shared" si="1"/>
        <v>0</v>
      </c>
      <c r="L48" s="29">
        <v>40</v>
      </c>
      <c r="M48" s="100">
        <f t="shared" si="2"/>
        <v>0</v>
      </c>
      <c r="N48" s="108"/>
      <c r="O48" s="30"/>
      <c r="P48" s="30"/>
      <c r="Q48" s="30"/>
      <c r="R48" s="30"/>
      <c r="S48" s="30"/>
      <c r="T48" s="30"/>
    </row>
    <row r="49" spans="1:20" ht="30" x14ac:dyDescent="0.25">
      <c r="A49" s="85" t="s">
        <v>158</v>
      </c>
      <c r="B49" s="139"/>
      <c r="C49" s="28" t="s">
        <v>292</v>
      </c>
      <c r="D49" s="27" t="s">
        <v>24</v>
      </c>
      <c r="E49" s="27" t="s">
        <v>263</v>
      </c>
      <c r="F49" s="27"/>
      <c r="G49" s="27"/>
      <c r="H49" s="107"/>
      <c r="I49" s="107"/>
      <c r="J49" s="98">
        <f t="shared" si="0"/>
        <v>0</v>
      </c>
      <c r="K49" s="99">
        <f t="shared" si="1"/>
        <v>0</v>
      </c>
      <c r="L49" s="29">
        <v>30</v>
      </c>
      <c r="M49" s="100">
        <f t="shared" si="2"/>
        <v>0</v>
      </c>
      <c r="N49" s="108"/>
      <c r="O49" s="30"/>
      <c r="P49" s="30"/>
      <c r="Q49" s="30"/>
      <c r="R49" s="30"/>
      <c r="S49" s="30"/>
      <c r="T49" s="30"/>
    </row>
    <row r="50" spans="1:20" x14ac:dyDescent="0.25">
      <c r="A50" s="85" t="s">
        <v>159</v>
      </c>
      <c r="B50" s="139"/>
      <c r="C50" s="28" t="s">
        <v>293</v>
      </c>
      <c r="D50" s="27" t="s">
        <v>24</v>
      </c>
      <c r="E50" s="27" t="s">
        <v>263</v>
      </c>
      <c r="F50" s="27"/>
      <c r="G50" s="27"/>
      <c r="H50" s="107"/>
      <c r="I50" s="107"/>
      <c r="J50" s="98">
        <f t="shared" si="0"/>
        <v>0</v>
      </c>
      <c r="K50" s="99">
        <f t="shared" si="1"/>
        <v>0</v>
      </c>
      <c r="L50" s="29">
        <v>30</v>
      </c>
      <c r="M50" s="100">
        <f t="shared" si="2"/>
        <v>0</v>
      </c>
      <c r="N50" s="108"/>
      <c r="O50" s="30"/>
      <c r="P50" s="30"/>
      <c r="Q50" s="30"/>
      <c r="R50" s="30"/>
      <c r="S50" s="30"/>
      <c r="T50" s="30"/>
    </row>
    <row r="51" spans="1:20" x14ac:dyDescent="0.25">
      <c r="A51" s="85" t="s">
        <v>160</v>
      </c>
      <c r="B51" s="139"/>
      <c r="C51" s="28" t="s">
        <v>294</v>
      </c>
      <c r="D51" s="27" t="s">
        <v>24</v>
      </c>
      <c r="E51" s="27" t="s">
        <v>263</v>
      </c>
      <c r="F51" s="27"/>
      <c r="G51" s="27"/>
      <c r="H51" s="107"/>
      <c r="I51" s="107"/>
      <c r="J51" s="98">
        <f t="shared" si="0"/>
        <v>0</v>
      </c>
      <c r="K51" s="99">
        <f t="shared" si="1"/>
        <v>0</v>
      </c>
      <c r="L51" s="29">
        <v>10</v>
      </c>
      <c r="M51" s="100">
        <f t="shared" si="2"/>
        <v>0</v>
      </c>
      <c r="N51" s="108"/>
      <c r="O51" s="30"/>
      <c r="P51" s="30"/>
      <c r="Q51" s="30"/>
      <c r="R51" s="30"/>
      <c r="S51" s="30"/>
      <c r="T51" s="30"/>
    </row>
    <row r="52" spans="1:20" x14ac:dyDescent="0.25">
      <c r="A52" s="85" t="s">
        <v>161</v>
      </c>
      <c r="B52" s="139"/>
      <c r="C52" s="28" t="s">
        <v>295</v>
      </c>
      <c r="D52" s="27" t="s">
        <v>24</v>
      </c>
      <c r="E52" s="97" t="s">
        <v>263</v>
      </c>
      <c r="F52" s="97"/>
      <c r="G52" s="97"/>
      <c r="H52" s="107"/>
      <c r="I52" s="107"/>
      <c r="J52" s="98">
        <f t="shared" si="0"/>
        <v>0</v>
      </c>
      <c r="K52" s="99">
        <f t="shared" si="1"/>
        <v>0</v>
      </c>
      <c r="L52" s="29">
        <v>10</v>
      </c>
      <c r="M52" s="100">
        <f t="shared" si="2"/>
        <v>0</v>
      </c>
      <c r="N52" s="108"/>
      <c r="O52" s="30"/>
      <c r="P52" s="30"/>
      <c r="Q52" s="30"/>
      <c r="R52" s="30"/>
      <c r="S52" s="30"/>
      <c r="T52" s="30"/>
    </row>
    <row r="53" spans="1:20" x14ac:dyDescent="0.25">
      <c r="A53" s="85" t="s">
        <v>162</v>
      </c>
      <c r="B53" s="139"/>
      <c r="C53" s="28" t="s">
        <v>296</v>
      </c>
      <c r="D53" s="27" t="s">
        <v>25</v>
      </c>
      <c r="E53" s="97" t="s">
        <v>263</v>
      </c>
      <c r="F53" s="97"/>
      <c r="G53" s="97"/>
      <c r="H53" s="107"/>
      <c r="I53" s="107"/>
      <c r="J53" s="98">
        <f t="shared" si="0"/>
        <v>0</v>
      </c>
      <c r="K53" s="99">
        <f t="shared" si="1"/>
        <v>0</v>
      </c>
      <c r="L53" s="29">
        <v>10</v>
      </c>
      <c r="M53" s="100">
        <f t="shared" si="2"/>
        <v>0</v>
      </c>
      <c r="N53" s="108"/>
      <c r="O53" s="30"/>
      <c r="P53" s="30"/>
      <c r="Q53" s="30"/>
      <c r="R53" s="30"/>
      <c r="S53" s="30"/>
      <c r="T53" s="30"/>
    </row>
    <row r="54" spans="1:20" x14ac:dyDescent="0.25">
      <c r="A54" s="85" t="s">
        <v>163</v>
      </c>
      <c r="B54" s="139"/>
      <c r="C54" s="35" t="s">
        <v>297</v>
      </c>
      <c r="D54" s="45" t="s">
        <v>24</v>
      </c>
      <c r="E54" s="146" t="s">
        <v>263</v>
      </c>
      <c r="F54" s="97"/>
      <c r="G54" s="97"/>
      <c r="H54" s="107"/>
      <c r="I54" s="107"/>
      <c r="J54" s="98">
        <f t="shared" si="0"/>
        <v>0</v>
      </c>
      <c r="K54" s="99">
        <f t="shared" si="1"/>
        <v>0</v>
      </c>
      <c r="L54" s="29">
        <v>5</v>
      </c>
      <c r="M54" s="100">
        <f t="shared" si="2"/>
        <v>0</v>
      </c>
      <c r="N54" s="108"/>
      <c r="O54" s="30"/>
      <c r="P54" s="30"/>
      <c r="Q54" s="30"/>
      <c r="R54" s="30"/>
      <c r="S54" s="30"/>
      <c r="T54" s="30"/>
    </row>
    <row r="55" spans="1:20" x14ac:dyDescent="0.25">
      <c r="A55" s="142"/>
      <c r="B55" s="143"/>
      <c r="C55" s="32" t="s">
        <v>298</v>
      </c>
      <c r="D55" s="31"/>
      <c r="E55" s="147"/>
      <c r="F55" s="104"/>
      <c r="G55" s="104"/>
      <c r="H55" s="109"/>
      <c r="I55" s="109"/>
      <c r="J55" s="101"/>
      <c r="K55" s="102"/>
      <c r="L55" s="33"/>
      <c r="M55" s="103"/>
      <c r="N55" s="110"/>
      <c r="O55" s="30"/>
      <c r="P55" s="30"/>
      <c r="Q55" s="30"/>
      <c r="R55" s="30"/>
      <c r="S55" s="30"/>
      <c r="T55" s="30"/>
    </row>
    <row r="56" spans="1:20" ht="15.75" thickBot="1" x14ac:dyDescent="0.3">
      <c r="A56" s="85" t="s">
        <v>164</v>
      </c>
      <c r="B56" s="139"/>
      <c r="C56" s="35" t="s">
        <v>299</v>
      </c>
      <c r="D56" s="45" t="s">
        <v>24</v>
      </c>
      <c r="E56" s="140" t="s">
        <v>300</v>
      </c>
      <c r="F56" s="97"/>
      <c r="G56" s="97"/>
      <c r="H56" s="107"/>
      <c r="I56" s="107"/>
      <c r="J56" s="98">
        <f t="shared" si="0"/>
        <v>0</v>
      </c>
      <c r="K56" s="99">
        <f t="shared" si="1"/>
        <v>0</v>
      </c>
      <c r="L56" s="29">
        <v>150</v>
      </c>
      <c r="M56" s="100">
        <f t="shared" si="2"/>
        <v>0</v>
      </c>
      <c r="N56" s="112"/>
      <c r="O56" s="30"/>
      <c r="P56" s="30"/>
      <c r="Q56" s="30"/>
      <c r="R56" s="30"/>
      <c r="S56" s="30"/>
      <c r="T56" s="30"/>
    </row>
    <row r="57" spans="1:20" ht="15.75" thickTop="1" x14ac:dyDescent="0.25">
      <c r="A57" s="148" t="s">
        <v>125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5"/>
      <c r="M57" s="113">
        <f>SUM(M20:M56)</f>
        <v>0</v>
      </c>
      <c r="N57" s="39"/>
      <c r="O57" s="30"/>
      <c r="P57" s="30"/>
      <c r="Q57" s="30"/>
      <c r="R57" s="30"/>
      <c r="S57" s="30"/>
      <c r="T57" s="30"/>
    </row>
    <row r="58" spans="1:20" x14ac:dyDescent="0.25">
      <c r="A58" s="130" t="s">
        <v>126</v>
      </c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2"/>
      <c r="M58" s="114">
        <f>M57-M59</f>
        <v>0</v>
      </c>
      <c r="N58" s="39"/>
      <c r="O58" s="30"/>
      <c r="P58" s="30"/>
      <c r="Q58" s="30"/>
      <c r="R58" s="30"/>
      <c r="S58" s="30"/>
      <c r="T58" s="30"/>
    </row>
    <row r="59" spans="1:20" ht="15.75" thickBot="1" x14ac:dyDescent="0.3">
      <c r="A59" s="133" t="s">
        <v>127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5"/>
      <c r="M59" s="115">
        <f>M57/1.095</f>
        <v>0</v>
      </c>
      <c r="N59" s="39"/>
      <c r="O59" s="30"/>
      <c r="P59" s="30"/>
      <c r="Q59" s="30"/>
      <c r="R59" s="30"/>
      <c r="S59" s="30"/>
      <c r="T59" s="30"/>
    </row>
    <row r="60" spans="1:20" ht="15.75" thickTop="1" x14ac:dyDescent="0.25">
      <c r="A60" s="40"/>
      <c r="B60" s="39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9"/>
      <c r="N60" s="39"/>
      <c r="O60" s="30"/>
      <c r="P60" s="30"/>
      <c r="Q60" s="30"/>
      <c r="R60" s="30"/>
      <c r="S60" s="30"/>
      <c r="T60" s="30"/>
    </row>
    <row r="61" spans="1:20" x14ac:dyDescent="0.25">
      <c r="A61" s="40"/>
      <c r="B61" s="39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9"/>
      <c r="N61" s="39"/>
      <c r="O61" s="30"/>
      <c r="P61" s="30"/>
      <c r="Q61" s="30"/>
      <c r="R61" s="30"/>
      <c r="S61" s="30"/>
      <c r="T61" s="30"/>
    </row>
    <row r="62" spans="1:20" x14ac:dyDescent="0.25">
      <c r="A62" s="40"/>
      <c r="B62" s="39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9"/>
      <c r="N62" s="39"/>
      <c r="O62" s="30"/>
      <c r="P62" s="30"/>
      <c r="Q62" s="30"/>
      <c r="R62" s="30"/>
      <c r="S62" s="30"/>
      <c r="T62" s="30"/>
    </row>
    <row r="63" spans="1:20" x14ac:dyDescent="0.25">
      <c r="A63" s="41" t="s">
        <v>128</v>
      </c>
      <c r="B63" s="23"/>
      <c r="C63" s="23"/>
      <c r="D63" s="3"/>
      <c r="E63" s="3"/>
      <c r="F63" s="3"/>
      <c r="G63" s="3"/>
      <c r="H63" s="30"/>
      <c r="I63" s="30"/>
      <c r="J63" s="30"/>
      <c r="K63" s="30"/>
      <c r="L63" s="30"/>
      <c r="M63" s="30"/>
      <c r="N63" s="39"/>
      <c r="O63" s="30"/>
      <c r="P63" s="30"/>
      <c r="Q63" s="30"/>
      <c r="R63" s="30"/>
      <c r="S63" s="30"/>
      <c r="T63" s="30"/>
    </row>
    <row r="64" spans="1:20" ht="15" customHeight="1" x14ac:dyDescent="0.25">
      <c r="A64" s="136" t="s">
        <v>251</v>
      </c>
      <c r="B64" s="129"/>
      <c r="C64" s="129"/>
      <c r="D64" s="129"/>
      <c r="E64" s="129"/>
      <c r="F64" s="3"/>
      <c r="G64" s="3"/>
      <c r="H64" s="30"/>
      <c r="I64" s="30"/>
      <c r="J64" s="30"/>
      <c r="K64" s="30"/>
      <c r="L64" s="30"/>
      <c r="M64" s="30"/>
      <c r="N64" s="39"/>
      <c r="O64" s="30"/>
      <c r="P64" s="30"/>
      <c r="Q64" s="30"/>
      <c r="R64" s="30"/>
      <c r="S64" s="30"/>
      <c r="T64" s="30"/>
    </row>
    <row r="65" spans="1:20" ht="15" customHeight="1" x14ac:dyDescent="0.25">
      <c r="A65" s="136" t="s">
        <v>248</v>
      </c>
      <c r="B65" s="129"/>
      <c r="C65" s="129"/>
      <c r="D65" s="129"/>
      <c r="E65" s="129"/>
      <c r="F65" s="116"/>
      <c r="G65" s="116"/>
      <c r="H65" s="30"/>
      <c r="I65" s="30"/>
      <c r="J65" s="30"/>
      <c r="K65" s="30"/>
      <c r="L65" s="30"/>
      <c r="M65" s="39"/>
      <c r="N65" s="39"/>
      <c r="O65" s="30"/>
      <c r="P65" s="30"/>
      <c r="Q65" s="30"/>
      <c r="R65" s="30"/>
      <c r="S65" s="30"/>
      <c r="T65" s="30"/>
    </row>
    <row r="66" spans="1:20" ht="15" customHeight="1" x14ac:dyDescent="0.25">
      <c r="A66" s="136" t="s">
        <v>249</v>
      </c>
      <c r="B66" s="129"/>
      <c r="C66" s="129"/>
      <c r="D66" s="129"/>
      <c r="E66" s="129"/>
      <c r="F66" s="116"/>
      <c r="G66" s="116"/>
      <c r="H66" s="39"/>
      <c r="I66" s="39"/>
      <c r="J66" s="39"/>
      <c r="K66" s="39"/>
      <c r="L66" s="39"/>
      <c r="M66" s="39"/>
      <c r="N66" s="39"/>
      <c r="O66" s="30"/>
      <c r="P66" s="30"/>
      <c r="Q66" s="30"/>
      <c r="R66" s="30"/>
      <c r="S66" s="30"/>
      <c r="T66" s="30"/>
    </row>
    <row r="67" spans="1:20" x14ac:dyDescent="0.25">
      <c r="A67" s="137" t="s">
        <v>250</v>
      </c>
      <c r="B67" s="138"/>
      <c r="C67" s="138"/>
      <c r="D67" s="138"/>
      <c r="E67" s="138"/>
      <c r="F67" s="116"/>
      <c r="G67" s="116"/>
      <c r="H67" s="39"/>
      <c r="I67" s="39"/>
      <c r="J67" s="39"/>
      <c r="K67" s="39"/>
      <c r="L67" s="39"/>
      <c r="M67" s="39"/>
      <c r="N67" s="39"/>
      <c r="O67" s="30"/>
      <c r="P67" s="30"/>
      <c r="Q67" s="30"/>
      <c r="R67" s="30"/>
      <c r="S67" s="30"/>
      <c r="T67" s="30"/>
    </row>
    <row r="68" spans="1:20" ht="15.75" customHeight="1" x14ac:dyDescent="0.25">
      <c r="A68" s="80" t="s">
        <v>301</v>
      </c>
      <c r="B68" s="116"/>
      <c r="C68" s="116"/>
      <c r="D68" s="116"/>
      <c r="E68" s="116"/>
      <c r="F68" s="116"/>
      <c r="G68" s="116"/>
      <c r="H68" s="39"/>
      <c r="I68" s="39"/>
      <c r="J68" s="39"/>
      <c r="K68" s="39"/>
      <c r="L68" s="39"/>
      <c r="M68" s="39"/>
      <c r="N68" s="39"/>
      <c r="O68" s="30"/>
      <c r="P68" s="30"/>
      <c r="Q68" s="30"/>
      <c r="R68" s="30"/>
      <c r="S68" s="30"/>
      <c r="T68" s="30"/>
    </row>
    <row r="69" spans="1:20" ht="18.75" x14ac:dyDescent="0.25">
      <c r="A69" s="42"/>
      <c r="B69" s="23"/>
      <c r="C69" s="23"/>
      <c r="D69" s="3"/>
      <c r="E69" s="3"/>
      <c r="F69" s="3"/>
      <c r="G69" s="3"/>
      <c r="H69" s="39"/>
      <c r="I69" s="39"/>
      <c r="J69" s="39"/>
      <c r="K69" s="39"/>
      <c r="L69" s="39"/>
      <c r="M69" s="39"/>
      <c r="N69" s="39"/>
      <c r="O69" s="30"/>
      <c r="P69" s="30"/>
      <c r="Q69" s="30"/>
      <c r="R69" s="30"/>
      <c r="S69" s="30"/>
      <c r="T69" s="30"/>
    </row>
    <row r="70" spans="1:20" ht="15" customHeight="1" x14ac:dyDescent="0.25">
      <c r="C70" s="23"/>
      <c r="D70" s="3"/>
      <c r="E70" s="3"/>
      <c r="F70" s="3"/>
      <c r="G70" s="3"/>
      <c r="H70" s="39"/>
      <c r="I70" s="39"/>
      <c r="J70" s="39"/>
      <c r="K70" s="39"/>
      <c r="L70" s="39"/>
      <c r="M70" s="39"/>
      <c r="N70" s="39"/>
      <c r="O70" s="30"/>
      <c r="P70" s="30"/>
      <c r="Q70" s="30"/>
      <c r="R70" s="30"/>
      <c r="S70" s="30"/>
      <c r="T70" s="30"/>
    </row>
    <row r="71" spans="1:20" ht="15.75" x14ac:dyDescent="0.25">
      <c r="A71" s="11" t="s">
        <v>253</v>
      </c>
      <c r="C71" s="23"/>
      <c r="D71" s="3"/>
      <c r="E71" s="3"/>
      <c r="F71" s="3"/>
      <c r="G71" s="126" t="s">
        <v>129</v>
      </c>
      <c r="H71" s="127"/>
      <c r="I71" s="39"/>
      <c r="J71" s="39"/>
      <c r="K71" s="39"/>
      <c r="L71" s="39"/>
      <c r="M71" s="39"/>
      <c r="N71" s="39"/>
      <c r="O71" s="30"/>
      <c r="P71" s="30"/>
      <c r="Q71" s="30"/>
      <c r="R71" s="30"/>
      <c r="S71" s="30"/>
      <c r="T71" s="30"/>
    </row>
    <row r="72" spans="1:20" x14ac:dyDescent="0.25">
      <c r="C72" s="23"/>
      <c r="D72" s="3"/>
      <c r="E72" s="3"/>
      <c r="F72" s="3"/>
      <c r="G72" s="3"/>
      <c r="H72" s="39"/>
      <c r="I72" s="39"/>
      <c r="J72" s="39"/>
      <c r="K72" s="39"/>
      <c r="L72" s="39"/>
      <c r="M72" s="39"/>
      <c r="N72" s="39"/>
      <c r="O72" s="30"/>
      <c r="P72" s="30"/>
      <c r="Q72" s="30"/>
      <c r="R72" s="30"/>
      <c r="S72" s="30"/>
      <c r="T72" s="30"/>
    </row>
    <row r="73" spans="1:20" x14ac:dyDescent="0.25">
      <c r="A73" s="128" t="s">
        <v>254</v>
      </c>
      <c r="B73" s="129"/>
      <c r="C73" s="39"/>
      <c r="D73" s="39"/>
      <c r="E73" s="39"/>
      <c r="F73" s="39"/>
      <c r="G73" s="128" t="s">
        <v>254</v>
      </c>
      <c r="H73" s="129"/>
      <c r="I73" s="39"/>
      <c r="J73" s="39"/>
      <c r="K73" s="39"/>
      <c r="L73" s="39"/>
      <c r="M73" s="39"/>
      <c r="N73" s="39"/>
      <c r="O73" s="30"/>
      <c r="P73" s="30"/>
      <c r="Q73" s="30"/>
      <c r="R73" s="30"/>
      <c r="S73" s="30"/>
      <c r="T73" s="30"/>
    </row>
    <row r="74" spans="1:20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0"/>
      <c r="P74" s="30"/>
      <c r="Q74" s="30"/>
      <c r="R74" s="30"/>
      <c r="S74" s="30"/>
      <c r="T74" s="30"/>
    </row>
    <row r="75" spans="1:20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0"/>
      <c r="P75" s="30"/>
      <c r="Q75" s="30"/>
      <c r="R75" s="30"/>
      <c r="S75" s="30"/>
      <c r="T75" s="30"/>
    </row>
    <row r="76" spans="1:20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0"/>
      <c r="P76" s="30"/>
      <c r="Q76" s="30"/>
      <c r="R76" s="30"/>
      <c r="S76" s="30"/>
      <c r="T76" s="30"/>
    </row>
    <row r="77" spans="1:20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0"/>
      <c r="P77" s="30"/>
      <c r="Q77" s="30"/>
      <c r="R77" s="30"/>
      <c r="S77" s="30"/>
      <c r="T77" s="30"/>
    </row>
    <row r="78" spans="1:20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0"/>
      <c r="P78" s="30"/>
      <c r="Q78" s="30"/>
      <c r="R78" s="30"/>
      <c r="S78" s="30"/>
      <c r="T78" s="30"/>
    </row>
    <row r="79" spans="1:20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0"/>
      <c r="P79" s="30"/>
      <c r="Q79" s="30"/>
      <c r="R79" s="30"/>
      <c r="S79" s="30"/>
      <c r="T79" s="30"/>
    </row>
    <row r="80" spans="1:20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0"/>
      <c r="P80" s="30"/>
      <c r="Q80" s="30"/>
      <c r="R80" s="30"/>
      <c r="S80" s="30"/>
      <c r="T80" s="30"/>
    </row>
    <row r="81" spans="1:20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0"/>
      <c r="P81" s="30"/>
      <c r="Q81" s="30"/>
      <c r="R81" s="30"/>
      <c r="S81" s="30"/>
      <c r="T81" s="30"/>
    </row>
    <row r="82" spans="1:20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0"/>
      <c r="P82" s="30"/>
      <c r="Q82" s="30"/>
      <c r="R82" s="30"/>
      <c r="S82" s="30"/>
      <c r="T82" s="30"/>
    </row>
    <row r="83" spans="1:20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0"/>
      <c r="P83" s="30"/>
      <c r="Q83" s="30"/>
      <c r="R83" s="30"/>
      <c r="S83" s="30"/>
      <c r="T83" s="30"/>
    </row>
    <row r="84" spans="1:20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0"/>
      <c r="P84" s="30"/>
      <c r="Q84" s="30"/>
      <c r="R84" s="30"/>
      <c r="S84" s="30"/>
      <c r="T84" s="30"/>
    </row>
    <row r="85" spans="1:20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0"/>
      <c r="P85" s="30"/>
      <c r="Q85" s="30"/>
      <c r="R85" s="30"/>
      <c r="S85" s="30"/>
      <c r="T85" s="30"/>
    </row>
    <row r="86" spans="1:20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0"/>
      <c r="P86" s="30"/>
      <c r="Q86" s="30"/>
      <c r="R86" s="30"/>
      <c r="S86" s="30"/>
      <c r="T86" s="30"/>
    </row>
    <row r="87" spans="1:20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0"/>
      <c r="P87" s="30"/>
      <c r="Q87" s="30"/>
      <c r="R87" s="30"/>
      <c r="S87" s="30"/>
      <c r="T87" s="30"/>
    </row>
    <row r="88" spans="1:20" x14ac:dyDescent="0.25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0"/>
      <c r="P88" s="30"/>
      <c r="Q88" s="30"/>
      <c r="R88" s="30"/>
      <c r="S88" s="30"/>
      <c r="T88" s="30"/>
    </row>
    <row r="89" spans="1:20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0"/>
      <c r="P89" s="30"/>
      <c r="Q89" s="30"/>
      <c r="R89" s="30"/>
      <c r="S89" s="30"/>
      <c r="T89" s="30"/>
    </row>
    <row r="90" spans="1:20" x14ac:dyDescent="0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0"/>
      <c r="P90" s="30"/>
      <c r="Q90" s="30"/>
      <c r="R90" s="30"/>
      <c r="S90" s="30"/>
      <c r="T90" s="30"/>
    </row>
    <row r="91" spans="1:20" x14ac:dyDescent="0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0"/>
      <c r="P91" s="30"/>
      <c r="Q91" s="30"/>
      <c r="R91" s="30"/>
      <c r="S91" s="30"/>
      <c r="T91" s="30"/>
    </row>
    <row r="92" spans="1:20" x14ac:dyDescent="0.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0"/>
      <c r="P92" s="30"/>
      <c r="Q92" s="30"/>
      <c r="R92" s="30"/>
      <c r="S92" s="30"/>
      <c r="T92" s="30"/>
    </row>
    <row r="93" spans="1:20" x14ac:dyDescent="0.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0"/>
      <c r="P93" s="30"/>
      <c r="Q93" s="30"/>
      <c r="R93" s="30"/>
      <c r="S93" s="30"/>
      <c r="T93" s="30"/>
    </row>
    <row r="94" spans="1:20" x14ac:dyDescent="0.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0"/>
      <c r="P94" s="30"/>
      <c r="Q94" s="30"/>
      <c r="R94" s="30"/>
      <c r="S94" s="30"/>
      <c r="T94" s="30"/>
    </row>
    <row r="95" spans="1:20" x14ac:dyDescent="0.2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0"/>
      <c r="P95" s="30"/>
      <c r="Q95" s="30"/>
      <c r="R95" s="30"/>
      <c r="S95" s="30"/>
      <c r="T95" s="30"/>
    </row>
    <row r="96" spans="1:20" x14ac:dyDescent="0.2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0"/>
      <c r="P96" s="30"/>
      <c r="Q96" s="30"/>
      <c r="R96" s="30"/>
      <c r="S96" s="30"/>
      <c r="T96" s="30"/>
    </row>
    <row r="97" spans="1:20" x14ac:dyDescent="0.25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0"/>
      <c r="P97" s="30"/>
      <c r="Q97" s="30"/>
      <c r="R97" s="30"/>
      <c r="S97" s="30"/>
      <c r="T97" s="30"/>
    </row>
    <row r="98" spans="1:20" x14ac:dyDescent="0.25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0"/>
      <c r="P98" s="30"/>
      <c r="Q98" s="30"/>
      <c r="R98" s="30"/>
      <c r="S98" s="30"/>
      <c r="T98" s="30"/>
    </row>
    <row r="99" spans="1:20" x14ac:dyDescent="0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0"/>
      <c r="P99" s="30"/>
      <c r="Q99" s="30"/>
      <c r="R99" s="30"/>
      <c r="S99" s="30"/>
      <c r="T99" s="30"/>
    </row>
    <row r="100" spans="1:20" x14ac:dyDescent="0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0"/>
      <c r="P100" s="30"/>
      <c r="Q100" s="30"/>
      <c r="R100" s="30"/>
      <c r="S100" s="30"/>
      <c r="T100" s="30"/>
    </row>
    <row r="101" spans="1:20" x14ac:dyDescent="0.25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0"/>
      <c r="P101" s="30"/>
      <c r="Q101" s="30"/>
      <c r="R101" s="30"/>
      <c r="S101" s="30"/>
      <c r="T101" s="30"/>
    </row>
    <row r="102" spans="1:20" x14ac:dyDescent="0.25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0"/>
      <c r="P102" s="30"/>
      <c r="Q102" s="30"/>
      <c r="R102" s="30"/>
      <c r="S102" s="30"/>
      <c r="T102" s="30"/>
    </row>
    <row r="103" spans="1:20" x14ac:dyDescent="0.25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0"/>
      <c r="P103" s="30"/>
      <c r="Q103" s="30"/>
      <c r="R103" s="30"/>
      <c r="S103" s="30"/>
      <c r="T103" s="30"/>
    </row>
    <row r="104" spans="1:20" x14ac:dyDescent="0.25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0"/>
      <c r="P104" s="30"/>
      <c r="Q104" s="30"/>
      <c r="R104" s="30"/>
      <c r="S104" s="30"/>
      <c r="T104" s="30"/>
    </row>
    <row r="105" spans="1:20" x14ac:dyDescent="0.2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0"/>
      <c r="P105" s="30"/>
      <c r="Q105" s="30"/>
      <c r="R105" s="30"/>
      <c r="S105" s="30"/>
      <c r="T105" s="30"/>
    </row>
    <row r="106" spans="1:20" x14ac:dyDescent="0.25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0"/>
      <c r="P106" s="30"/>
      <c r="Q106" s="30"/>
      <c r="R106" s="30"/>
      <c r="S106" s="30"/>
      <c r="T106" s="30"/>
    </row>
    <row r="107" spans="1:20" x14ac:dyDescent="0.25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0"/>
      <c r="P107" s="30"/>
      <c r="Q107" s="30"/>
      <c r="R107" s="30"/>
      <c r="S107" s="30"/>
      <c r="T107" s="30"/>
    </row>
    <row r="108" spans="1:20" x14ac:dyDescent="0.25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0"/>
      <c r="P108" s="30"/>
      <c r="Q108" s="30"/>
      <c r="R108" s="30"/>
      <c r="S108" s="30"/>
      <c r="T108" s="30"/>
    </row>
    <row r="109" spans="1:20" x14ac:dyDescent="0.25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0"/>
      <c r="P109" s="30"/>
      <c r="Q109" s="30"/>
      <c r="R109" s="30"/>
      <c r="S109" s="30"/>
      <c r="T109" s="30"/>
    </row>
    <row r="110" spans="1:20" x14ac:dyDescent="0.25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0"/>
      <c r="P110" s="30"/>
      <c r="Q110" s="30"/>
      <c r="R110" s="30"/>
      <c r="S110" s="30"/>
      <c r="T110" s="30"/>
    </row>
    <row r="111" spans="1:20" x14ac:dyDescent="0.25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0"/>
      <c r="P111" s="30"/>
      <c r="Q111" s="30"/>
      <c r="R111" s="30"/>
      <c r="S111" s="30"/>
      <c r="T111" s="30"/>
    </row>
    <row r="112" spans="1:20" x14ac:dyDescent="0.25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0"/>
      <c r="P112" s="30"/>
      <c r="Q112" s="30"/>
      <c r="R112" s="30"/>
      <c r="S112" s="30"/>
      <c r="T112" s="30"/>
    </row>
    <row r="113" spans="1:14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4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</row>
    <row r="489" spans="1:14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</row>
    <row r="490" spans="1:14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</row>
    <row r="491" spans="1:14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spans="1:14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4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</row>
    <row r="494" spans="1:14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spans="1:14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spans="1:14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</row>
    <row r="499" spans="1:14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</row>
    <row r="500" spans="1:14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</row>
    <row r="501" spans="1:14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4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</row>
    <row r="503" spans="1:14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</row>
    <row r="504" spans="1:14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</row>
  </sheetData>
  <sheetProtection algorithmName="SHA-512" hashValue="/31fs2hAK/Hvbxp0OOzlnYIdWccvAuVLfh3c4QCrLI6nzBEXtPObpZOo71guxcLN7n6RKaNLyBoAmb/3WxfVXg==" saltValue="BkO1Xg50MkmZSnLuaXzI1Q==" spinCount="100000" sheet="1" objects="1" scenarios="1"/>
  <mergeCells count="14">
    <mergeCell ref="A73:B73"/>
    <mergeCell ref="G73:H73"/>
    <mergeCell ref="A59:L59"/>
    <mergeCell ref="A64:E64"/>
    <mergeCell ref="A65:E65"/>
    <mergeCell ref="A66:E66"/>
    <mergeCell ref="A67:E67"/>
    <mergeCell ref="G71:H71"/>
    <mergeCell ref="H1:J1"/>
    <mergeCell ref="A2:E2"/>
    <mergeCell ref="A3:E3"/>
    <mergeCell ref="A4:E4"/>
    <mergeCell ref="A57:L57"/>
    <mergeCell ref="A58:L5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87"/>
  <sheetViews>
    <sheetView workbookViewId="0">
      <selection activeCell="F6" sqref="F6"/>
    </sheetView>
  </sheetViews>
  <sheetFormatPr defaultRowHeight="15" x14ac:dyDescent="0.25"/>
  <cols>
    <col min="1" max="1" width="10.7109375" style="11" customWidth="1"/>
    <col min="2" max="2" width="17.5703125" style="11" customWidth="1"/>
    <col min="3" max="3" width="32.28515625" style="11" customWidth="1"/>
    <col min="4" max="4" width="6.42578125" style="11" customWidth="1"/>
    <col min="5" max="5" width="19" style="11" customWidth="1"/>
    <col min="6" max="6" width="40.7109375" style="11" customWidth="1"/>
    <col min="7" max="7" width="25.42578125" style="11" customWidth="1"/>
    <col min="8" max="9" width="12.85546875" style="11" customWidth="1"/>
    <col min="10" max="10" width="12.7109375" style="11" customWidth="1"/>
    <col min="11" max="11" width="13" style="11" customWidth="1"/>
    <col min="12" max="12" width="12.28515625" style="11" customWidth="1"/>
    <col min="13" max="13" width="16.5703125" style="11" customWidth="1"/>
    <col min="14" max="14" width="20.7109375" style="11" customWidth="1"/>
    <col min="15" max="16384" width="9.140625" style="11"/>
  </cols>
  <sheetData>
    <row r="1" spans="1:20" customFormat="1" ht="31.5" x14ac:dyDescent="0.25">
      <c r="A1" s="14" t="s">
        <v>0</v>
      </c>
      <c r="B1" s="7"/>
      <c r="H1" s="120" t="s">
        <v>7</v>
      </c>
      <c r="I1" s="120"/>
      <c r="J1" s="120"/>
    </row>
    <row r="2" spans="1:20" customFormat="1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20" customFormat="1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20" customFormat="1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20" customFormat="1" ht="15.75" x14ac:dyDescent="0.25">
      <c r="A5" s="118"/>
      <c r="B5" s="118"/>
      <c r="H5" s="3"/>
      <c r="I5" s="4"/>
      <c r="J5" s="5"/>
    </row>
    <row r="6" spans="1:20" customFormat="1" ht="15.75" x14ac:dyDescent="0.25">
      <c r="A6" s="8" t="s">
        <v>1</v>
      </c>
      <c r="B6" s="8"/>
      <c r="H6" s="3"/>
      <c r="I6" s="4"/>
      <c r="J6" s="5"/>
    </row>
    <row r="7" spans="1:20" customFormat="1" ht="15.75" x14ac:dyDescent="0.25">
      <c r="A7" s="6" t="s">
        <v>2</v>
      </c>
      <c r="B7" s="6"/>
      <c r="H7" s="3"/>
      <c r="I7" s="4"/>
      <c r="J7" s="5"/>
    </row>
    <row r="8" spans="1:20" customFormat="1" ht="15.75" x14ac:dyDescent="0.25">
      <c r="A8" s="6" t="s">
        <v>3</v>
      </c>
      <c r="B8" s="6"/>
      <c r="H8" s="3"/>
      <c r="I8" s="4"/>
      <c r="J8" s="5"/>
    </row>
    <row r="9" spans="1:20" customFormat="1" ht="15.75" x14ac:dyDescent="0.25">
      <c r="A9" s="6" t="s">
        <v>4</v>
      </c>
      <c r="B9" s="6"/>
      <c r="H9" s="3"/>
      <c r="I9" s="4"/>
      <c r="J9" s="5"/>
    </row>
    <row r="10" spans="1:20" customFormat="1" x14ac:dyDescent="0.25"/>
    <row r="11" spans="1:20" customFormat="1" x14ac:dyDescent="0.25"/>
    <row r="12" spans="1:20" customFormat="1" ht="15.75" x14ac:dyDescent="0.25">
      <c r="C12" s="16" t="s">
        <v>5</v>
      </c>
    </row>
    <row r="13" spans="1:20" customFormat="1" x14ac:dyDescent="0.25">
      <c r="C13" s="15" t="s">
        <v>302</v>
      </c>
    </row>
    <row r="14" spans="1:20" customFormat="1" ht="15.75" thickBot="1" x14ac:dyDescent="0.3">
      <c r="C14" s="15"/>
    </row>
    <row r="15" spans="1:20" customFormat="1" ht="15.75" thickBot="1" x14ac:dyDescent="0.3">
      <c r="H15" s="44"/>
      <c r="I15" s="60"/>
      <c r="J15" s="61" t="s">
        <v>222</v>
      </c>
      <c r="K15" s="62"/>
      <c r="L15" s="63" t="s">
        <v>223</v>
      </c>
      <c r="M15" s="63" t="s">
        <v>224</v>
      </c>
    </row>
    <row r="16" spans="1:20" customFormat="1" ht="57" customHeight="1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49" t="s">
        <v>236</v>
      </c>
      <c r="I16" s="50" t="s">
        <v>237</v>
      </c>
      <c r="J16" s="50" t="s">
        <v>238</v>
      </c>
      <c r="K16" s="51" t="s">
        <v>239</v>
      </c>
      <c r="L16" s="52" t="s">
        <v>242</v>
      </c>
      <c r="M16" s="55" t="s">
        <v>243</v>
      </c>
      <c r="N16" s="70" t="s">
        <v>246</v>
      </c>
      <c r="O16" s="23"/>
      <c r="P16" s="23"/>
      <c r="Q16" s="23"/>
      <c r="R16" s="23"/>
      <c r="S16" s="23"/>
      <c r="T16" s="23"/>
    </row>
    <row r="17" spans="1:51" customFormat="1" ht="15.75" customHeight="1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57" t="s">
        <v>15</v>
      </c>
      <c r="I17" s="53" t="s">
        <v>16</v>
      </c>
      <c r="J17" s="54" t="s">
        <v>17</v>
      </c>
      <c r="K17" s="59" t="s">
        <v>18</v>
      </c>
      <c r="L17" s="58" t="s">
        <v>19</v>
      </c>
      <c r="M17" s="56" t="s">
        <v>20</v>
      </c>
      <c r="N17" s="71" t="s">
        <v>21</v>
      </c>
      <c r="O17" s="23"/>
      <c r="P17" s="23"/>
      <c r="Q17" s="23"/>
      <c r="R17" s="23"/>
      <c r="S17" s="23"/>
      <c r="T17" s="23"/>
    </row>
    <row r="18" spans="1:51" s="9" customFormat="1" ht="15.75" customHeight="1" thickBot="1" x14ac:dyDescent="0.3">
      <c r="A18" s="83"/>
      <c r="B18" s="78"/>
      <c r="C18" s="78"/>
      <c r="D18" s="78"/>
      <c r="E18" s="78"/>
      <c r="F18" s="78"/>
      <c r="G18" s="78"/>
      <c r="H18" s="65"/>
      <c r="I18" s="64"/>
      <c r="J18" s="66" t="s">
        <v>255</v>
      </c>
      <c r="K18" s="67" t="s">
        <v>233</v>
      </c>
      <c r="L18" s="68"/>
      <c r="M18" s="69" t="s">
        <v>234</v>
      </c>
      <c r="N18" s="72"/>
      <c r="O18" s="46"/>
      <c r="P18" s="30"/>
      <c r="Q18" s="30"/>
      <c r="R18" s="30"/>
      <c r="S18" s="30"/>
      <c r="T18" s="3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s="13" customFormat="1" x14ac:dyDescent="0.25">
      <c r="A19" s="84"/>
      <c r="B19" s="22"/>
      <c r="C19" s="22" t="s">
        <v>303</v>
      </c>
      <c r="D19" s="22"/>
      <c r="E19" s="22"/>
      <c r="F19" s="22"/>
      <c r="G19" s="22"/>
      <c r="H19" s="22"/>
      <c r="I19" s="22"/>
      <c r="J19" s="22"/>
      <c r="K19" s="24"/>
      <c r="L19" s="25"/>
      <c r="M19" s="26"/>
      <c r="N19" s="74"/>
      <c r="O19" s="30"/>
      <c r="P19" s="30"/>
      <c r="Q19" s="30"/>
      <c r="R19" s="30"/>
      <c r="S19" s="30"/>
      <c r="T19" s="3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ht="31.5" customHeight="1" x14ac:dyDescent="0.25">
      <c r="A20" s="85" t="s">
        <v>130</v>
      </c>
      <c r="B20" s="94"/>
      <c r="C20" s="28" t="s">
        <v>304</v>
      </c>
      <c r="D20" s="27" t="s">
        <v>24</v>
      </c>
      <c r="E20" s="97" t="s">
        <v>263</v>
      </c>
      <c r="F20" s="97"/>
      <c r="G20" s="97"/>
      <c r="H20" s="107"/>
      <c r="I20" s="107"/>
      <c r="J20" s="98">
        <f>H20*I20/100</f>
        <v>0</v>
      </c>
      <c r="K20" s="99">
        <f>H20+J20</f>
        <v>0</v>
      </c>
      <c r="L20" s="29">
        <v>600</v>
      </c>
      <c r="M20" s="100">
        <f>K20*L20</f>
        <v>0</v>
      </c>
      <c r="N20" s="108"/>
      <c r="O20" s="30"/>
      <c r="P20" s="30"/>
      <c r="Q20" s="30"/>
      <c r="R20" s="30"/>
      <c r="S20" s="30"/>
      <c r="T20" s="30"/>
    </row>
    <row r="21" spans="1:51" ht="33.75" customHeight="1" x14ac:dyDescent="0.25">
      <c r="A21" s="85" t="s">
        <v>131</v>
      </c>
      <c r="B21" s="94"/>
      <c r="C21" s="28" t="s">
        <v>305</v>
      </c>
      <c r="D21" s="27" t="s">
        <v>24</v>
      </c>
      <c r="E21" s="97" t="s">
        <v>263</v>
      </c>
      <c r="F21" s="97"/>
      <c r="G21" s="97"/>
      <c r="H21" s="107"/>
      <c r="I21" s="107"/>
      <c r="J21" s="98">
        <f t="shared" ref="J21:J39" si="0">H21*I21/100</f>
        <v>0</v>
      </c>
      <c r="K21" s="99">
        <f t="shared" ref="K21:K39" si="1">H21+J21</f>
        <v>0</v>
      </c>
      <c r="L21" s="29">
        <v>30</v>
      </c>
      <c r="M21" s="100">
        <f t="shared" ref="M21:M36" si="2">K21*L21</f>
        <v>0</v>
      </c>
      <c r="N21" s="108"/>
      <c r="O21" s="30"/>
      <c r="P21" s="30"/>
      <c r="Q21" s="30"/>
      <c r="R21" s="30"/>
      <c r="S21" s="30"/>
      <c r="T21" s="30"/>
    </row>
    <row r="22" spans="1:51" ht="36" customHeight="1" x14ac:dyDescent="0.25">
      <c r="A22" s="85" t="s">
        <v>132</v>
      </c>
      <c r="B22" s="94"/>
      <c r="C22" s="28" t="s">
        <v>306</v>
      </c>
      <c r="D22" s="27" t="s">
        <v>24</v>
      </c>
      <c r="E22" s="97" t="s">
        <v>263</v>
      </c>
      <c r="F22" s="97"/>
      <c r="G22" s="97"/>
      <c r="H22" s="107"/>
      <c r="I22" s="107"/>
      <c r="J22" s="98">
        <f t="shared" si="0"/>
        <v>0</v>
      </c>
      <c r="K22" s="99">
        <f t="shared" si="1"/>
        <v>0</v>
      </c>
      <c r="L22" s="29">
        <v>430</v>
      </c>
      <c r="M22" s="100">
        <f t="shared" si="2"/>
        <v>0</v>
      </c>
      <c r="N22" s="108"/>
      <c r="O22" s="30"/>
      <c r="P22" s="30"/>
      <c r="Q22" s="30"/>
      <c r="R22" s="30"/>
      <c r="S22" s="30"/>
      <c r="T22" s="30"/>
    </row>
    <row r="23" spans="1:51" ht="30.75" customHeight="1" x14ac:dyDescent="0.25">
      <c r="A23" s="85" t="s">
        <v>133</v>
      </c>
      <c r="B23" s="94"/>
      <c r="C23" s="28" t="s">
        <v>307</v>
      </c>
      <c r="D23" s="27" t="s">
        <v>24</v>
      </c>
      <c r="E23" s="97" t="s">
        <v>263</v>
      </c>
      <c r="F23" s="97"/>
      <c r="G23" s="97"/>
      <c r="H23" s="107"/>
      <c r="I23" s="107"/>
      <c r="J23" s="98">
        <f t="shared" si="0"/>
        <v>0</v>
      </c>
      <c r="K23" s="99">
        <f t="shared" si="1"/>
        <v>0</v>
      </c>
      <c r="L23" s="29">
        <v>10</v>
      </c>
      <c r="M23" s="100">
        <f t="shared" si="2"/>
        <v>0</v>
      </c>
      <c r="N23" s="108"/>
      <c r="O23" s="30"/>
      <c r="P23" s="30"/>
      <c r="Q23" s="30"/>
      <c r="R23" s="30"/>
      <c r="S23" s="30"/>
      <c r="T23" s="30"/>
    </row>
    <row r="24" spans="1:51" x14ac:dyDescent="0.25">
      <c r="A24" s="85" t="s">
        <v>134</v>
      </c>
      <c r="B24" s="94"/>
      <c r="C24" s="28" t="s">
        <v>308</v>
      </c>
      <c r="D24" s="27" t="s">
        <v>24</v>
      </c>
      <c r="E24" s="97" t="s">
        <v>263</v>
      </c>
      <c r="F24" s="97"/>
      <c r="G24" s="97"/>
      <c r="H24" s="107"/>
      <c r="I24" s="107"/>
      <c r="J24" s="98">
        <f t="shared" si="0"/>
        <v>0</v>
      </c>
      <c r="K24" s="99">
        <f t="shared" si="1"/>
        <v>0</v>
      </c>
      <c r="L24" s="29">
        <v>110</v>
      </c>
      <c r="M24" s="100">
        <f t="shared" si="2"/>
        <v>0</v>
      </c>
      <c r="N24" s="108"/>
      <c r="O24" s="30"/>
      <c r="P24" s="30"/>
      <c r="Q24" s="30"/>
      <c r="R24" s="30"/>
      <c r="S24" s="30"/>
      <c r="T24" s="30"/>
    </row>
    <row r="25" spans="1:51" ht="25.5" x14ac:dyDescent="0.25">
      <c r="A25" s="85" t="s">
        <v>135</v>
      </c>
      <c r="B25" s="94"/>
      <c r="C25" s="28" t="s">
        <v>309</v>
      </c>
      <c r="D25" s="27" t="s">
        <v>24</v>
      </c>
      <c r="E25" s="140" t="s">
        <v>310</v>
      </c>
      <c r="F25" s="97"/>
      <c r="G25" s="97"/>
      <c r="H25" s="107"/>
      <c r="I25" s="107"/>
      <c r="J25" s="98">
        <f t="shared" si="0"/>
        <v>0</v>
      </c>
      <c r="K25" s="99">
        <f t="shared" si="1"/>
        <v>0</v>
      </c>
      <c r="L25" s="29">
        <v>150</v>
      </c>
      <c r="M25" s="100">
        <f t="shared" si="2"/>
        <v>0</v>
      </c>
      <c r="N25" s="108"/>
      <c r="O25" s="30"/>
      <c r="P25" s="30"/>
      <c r="Q25" s="30"/>
      <c r="R25" s="30"/>
      <c r="S25" s="30"/>
      <c r="T25" s="30"/>
    </row>
    <row r="26" spans="1:51" x14ac:dyDescent="0.25">
      <c r="A26" s="85" t="s">
        <v>136</v>
      </c>
      <c r="B26" s="94"/>
      <c r="C26" s="28" t="s">
        <v>311</v>
      </c>
      <c r="D26" s="27" t="s">
        <v>24</v>
      </c>
      <c r="E26" s="97" t="s">
        <v>263</v>
      </c>
      <c r="F26" s="97"/>
      <c r="G26" s="97"/>
      <c r="H26" s="107"/>
      <c r="I26" s="107"/>
      <c r="J26" s="98">
        <f t="shared" si="0"/>
        <v>0</v>
      </c>
      <c r="K26" s="99">
        <f t="shared" si="1"/>
        <v>0</v>
      </c>
      <c r="L26" s="29">
        <v>40</v>
      </c>
      <c r="M26" s="100">
        <f t="shared" si="2"/>
        <v>0</v>
      </c>
      <c r="N26" s="108"/>
      <c r="O26" s="141"/>
      <c r="P26" s="30"/>
      <c r="Q26" s="30"/>
      <c r="R26" s="30"/>
      <c r="S26" s="30"/>
      <c r="T26" s="30"/>
    </row>
    <row r="27" spans="1:51" x14ac:dyDescent="0.25">
      <c r="A27" s="85" t="s">
        <v>137</v>
      </c>
      <c r="B27" s="94"/>
      <c r="C27" s="28" t="s">
        <v>312</v>
      </c>
      <c r="D27" s="27" t="s">
        <v>24</v>
      </c>
      <c r="E27" s="97" t="s">
        <v>263</v>
      </c>
      <c r="F27" s="97"/>
      <c r="G27" s="97"/>
      <c r="H27" s="107"/>
      <c r="I27" s="107"/>
      <c r="J27" s="98">
        <f t="shared" si="0"/>
        <v>0</v>
      </c>
      <c r="K27" s="99">
        <f t="shared" si="1"/>
        <v>0</v>
      </c>
      <c r="L27" s="29">
        <v>5</v>
      </c>
      <c r="M27" s="100">
        <f t="shared" si="2"/>
        <v>0</v>
      </c>
      <c r="N27" s="108"/>
      <c r="O27" s="141"/>
      <c r="P27" s="30"/>
      <c r="Q27" s="30"/>
      <c r="R27" s="30"/>
      <c r="S27" s="30"/>
      <c r="T27" s="30"/>
    </row>
    <row r="28" spans="1:51" x14ac:dyDescent="0.25">
      <c r="A28" s="85" t="s">
        <v>138</v>
      </c>
      <c r="B28" s="94"/>
      <c r="C28" s="28" t="s">
        <v>313</v>
      </c>
      <c r="D28" s="27" t="s">
        <v>24</v>
      </c>
      <c r="E28" s="97" t="s">
        <v>263</v>
      </c>
      <c r="F28" s="97"/>
      <c r="G28" s="97"/>
      <c r="H28" s="107"/>
      <c r="I28" s="107"/>
      <c r="J28" s="98">
        <f t="shared" si="0"/>
        <v>0</v>
      </c>
      <c r="K28" s="99">
        <f t="shared" si="1"/>
        <v>0</v>
      </c>
      <c r="L28" s="29">
        <v>150</v>
      </c>
      <c r="M28" s="100">
        <f t="shared" si="2"/>
        <v>0</v>
      </c>
      <c r="N28" s="108"/>
      <c r="O28" s="30"/>
      <c r="P28" s="30"/>
      <c r="Q28" s="30"/>
      <c r="R28" s="30"/>
      <c r="S28" s="30"/>
      <c r="T28" s="30"/>
    </row>
    <row r="29" spans="1:51" x14ac:dyDescent="0.25">
      <c r="A29" s="85" t="s">
        <v>139</v>
      </c>
      <c r="B29" s="94"/>
      <c r="C29" s="28" t="s">
        <v>314</v>
      </c>
      <c r="D29" s="27" t="s">
        <v>24</v>
      </c>
      <c r="E29" s="97" t="s">
        <v>263</v>
      </c>
      <c r="F29" s="97"/>
      <c r="G29" s="97"/>
      <c r="H29" s="107"/>
      <c r="I29" s="107"/>
      <c r="J29" s="98">
        <f t="shared" si="0"/>
        <v>0</v>
      </c>
      <c r="K29" s="99">
        <f t="shared" si="1"/>
        <v>0</v>
      </c>
      <c r="L29" s="29">
        <v>170</v>
      </c>
      <c r="M29" s="100">
        <f>K29*L29</f>
        <v>0</v>
      </c>
      <c r="N29" s="108"/>
      <c r="O29" s="30"/>
      <c r="P29" s="30"/>
      <c r="Q29" s="30"/>
      <c r="R29" s="30"/>
      <c r="S29" s="30"/>
      <c r="T29" s="30"/>
    </row>
    <row r="30" spans="1:51" ht="30" x14ac:dyDescent="0.25">
      <c r="A30" s="85" t="s">
        <v>140</v>
      </c>
      <c r="B30" s="94"/>
      <c r="C30" s="28" t="s">
        <v>315</v>
      </c>
      <c r="D30" s="27" t="s">
        <v>24</v>
      </c>
      <c r="E30" s="97" t="s">
        <v>263</v>
      </c>
      <c r="F30" s="97"/>
      <c r="G30" s="97"/>
      <c r="H30" s="107"/>
      <c r="I30" s="107"/>
      <c r="J30" s="98">
        <f t="shared" si="0"/>
        <v>0</v>
      </c>
      <c r="K30" s="99">
        <f t="shared" si="1"/>
        <v>0</v>
      </c>
      <c r="L30" s="29">
        <v>8</v>
      </c>
      <c r="M30" s="100">
        <f>K30*L30</f>
        <v>0</v>
      </c>
      <c r="N30" s="108"/>
      <c r="O30" s="30"/>
      <c r="P30" s="30"/>
      <c r="Q30" s="30"/>
      <c r="R30" s="30"/>
      <c r="S30" s="30"/>
      <c r="T30" s="30"/>
    </row>
    <row r="31" spans="1:51" x14ac:dyDescent="0.25">
      <c r="A31" s="85" t="s">
        <v>141</v>
      </c>
      <c r="B31" s="94"/>
      <c r="C31" s="28" t="s">
        <v>316</v>
      </c>
      <c r="D31" s="27" t="s">
        <v>24</v>
      </c>
      <c r="E31" s="140" t="s">
        <v>281</v>
      </c>
      <c r="F31" s="97"/>
      <c r="G31" s="97"/>
      <c r="H31" s="107"/>
      <c r="I31" s="107"/>
      <c r="J31" s="98">
        <f t="shared" si="0"/>
        <v>0</v>
      </c>
      <c r="K31" s="99">
        <f t="shared" si="1"/>
        <v>0</v>
      </c>
      <c r="L31" s="29">
        <v>30</v>
      </c>
      <c r="M31" s="100">
        <f t="shared" si="2"/>
        <v>0</v>
      </c>
      <c r="N31" s="108"/>
      <c r="O31" s="30"/>
      <c r="P31" s="30"/>
      <c r="Q31" s="30"/>
      <c r="R31" s="30"/>
      <c r="S31" s="30"/>
      <c r="T31" s="30"/>
    </row>
    <row r="32" spans="1:51" ht="30" x14ac:dyDescent="0.25">
      <c r="A32" s="85" t="s">
        <v>142</v>
      </c>
      <c r="B32" s="94"/>
      <c r="C32" s="28" t="s">
        <v>317</v>
      </c>
      <c r="D32" s="27" t="s">
        <v>24</v>
      </c>
      <c r="E32" s="140" t="s">
        <v>281</v>
      </c>
      <c r="F32" s="97"/>
      <c r="G32" s="97"/>
      <c r="H32" s="107"/>
      <c r="I32" s="107"/>
      <c r="J32" s="98">
        <f t="shared" si="0"/>
        <v>0</v>
      </c>
      <c r="K32" s="99">
        <f t="shared" si="1"/>
        <v>0</v>
      </c>
      <c r="L32" s="29">
        <v>20</v>
      </c>
      <c r="M32" s="100">
        <f t="shared" si="2"/>
        <v>0</v>
      </c>
      <c r="N32" s="108"/>
      <c r="O32" s="30"/>
      <c r="P32" s="30"/>
      <c r="Q32" s="30"/>
      <c r="R32" s="30"/>
      <c r="S32" s="30"/>
      <c r="T32" s="30"/>
    </row>
    <row r="33" spans="1:20" x14ac:dyDescent="0.25">
      <c r="A33" s="85" t="s">
        <v>143</v>
      </c>
      <c r="B33" s="94"/>
      <c r="C33" s="28" t="s">
        <v>318</v>
      </c>
      <c r="D33" s="27" t="s">
        <v>24</v>
      </c>
      <c r="E33" s="140" t="s">
        <v>281</v>
      </c>
      <c r="F33" s="97"/>
      <c r="G33" s="97"/>
      <c r="H33" s="107"/>
      <c r="I33" s="107"/>
      <c r="J33" s="98">
        <f t="shared" si="0"/>
        <v>0</v>
      </c>
      <c r="K33" s="99">
        <f t="shared" si="1"/>
        <v>0</v>
      </c>
      <c r="L33" s="29">
        <v>40</v>
      </c>
      <c r="M33" s="100">
        <f t="shared" si="2"/>
        <v>0</v>
      </c>
      <c r="N33" s="108"/>
      <c r="O33" s="30"/>
      <c r="P33" s="30"/>
      <c r="Q33" s="30"/>
      <c r="R33" s="30"/>
      <c r="S33" s="30"/>
      <c r="T33" s="30"/>
    </row>
    <row r="34" spans="1:20" ht="30" x14ac:dyDescent="0.25">
      <c r="A34" s="85" t="s">
        <v>144</v>
      </c>
      <c r="B34" s="94"/>
      <c r="C34" s="28" t="s">
        <v>319</v>
      </c>
      <c r="D34" s="27" t="s">
        <v>24</v>
      </c>
      <c r="E34" s="140" t="s">
        <v>281</v>
      </c>
      <c r="F34" s="97"/>
      <c r="G34" s="97"/>
      <c r="H34" s="107"/>
      <c r="I34" s="107"/>
      <c r="J34" s="98">
        <f t="shared" si="0"/>
        <v>0</v>
      </c>
      <c r="K34" s="99">
        <f t="shared" si="1"/>
        <v>0</v>
      </c>
      <c r="L34" s="29">
        <v>5</v>
      </c>
      <c r="M34" s="100">
        <f t="shared" si="2"/>
        <v>0</v>
      </c>
      <c r="N34" s="108"/>
      <c r="O34" s="141"/>
      <c r="P34" s="30"/>
      <c r="Q34" s="30"/>
      <c r="R34" s="30"/>
      <c r="S34" s="30"/>
      <c r="T34" s="30"/>
    </row>
    <row r="35" spans="1:20" x14ac:dyDescent="0.25">
      <c r="A35" s="85" t="s">
        <v>145</v>
      </c>
      <c r="B35" s="94"/>
      <c r="C35" s="28" t="s">
        <v>320</v>
      </c>
      <c r="D35" s="27" t="s">
        <v>24</v>
      </c>
      <c r="E35" s="140" t="s">
        <v>281</v>
      </c>
      <c r="F35" s="97"/>
      <c r="G35" s="97"/>
      <c r="H35" s="107"/>
      <c r="I35" s="107"/>
      <c r="J35" s="98">
        <f t="shared" si="0"/>
        <v>0</v>
      </c>
      <c r="K35" s="99">
        <f t="shared" si="1"/>
        <v>0</v>
      </c>
      <c r="L35" s="29">
        <v>150</v>
      </c>
      <c r="M35" s="100">
        <f t="shared" si="2"/>
        <v>0</v>
      </c>
      <c r="N35" s="108"/>
      <c r="O35" s="141"/>
      <c r="P35" s="30"/>
      <c r="Q35" s="30"/>
      <c r="R35" s="30"/>
      <c r="S35" s="30"/>
      <c r="T35" s="30"/>
    </row>
    <row r="36" spans="1:20" x14ac:dyDescent="0.25">
      <c r="A36" s="85" t="s">
        <v>146</v>
      </c>
      <c r="B36" s="94"/>
      <c r="C36" s="28" t="s">
        <v>321</v>
      </c>
      <c r="D36" s="27" t="s">
        <v>24</v>
      </c>
      <c r="E36" s="149" t="s">
        <v>263</v>
      </c>
      <c r="F36" s="145"/>
      <c r="G36" s="145"/>
      <c r="H36" s="107"/>
      <c r="I36" s="107"/>
      <c r="J36" s="98">
        <f t="shared" si="0"/>
        <v>0</v>
      </c>
      <c r="K36" s="99">
        <f t="shared" si="1"/>
        <v>0</v>
      </c>
      <c r="L36" s="29">
        <v>100</v>
      </c>
      <c r="M36" s="100">
        <f t="shared" si="2"/>
        <v>0</v>
      </c>
      <c r="N36" s="108"/>
      <c r="O36" s="30"/>
      <c r="P36" s="30"/>
      <c r="Q36" s="30"/>
      <c r="R36" s="30"/>
      <c r="S36" s="30"/>
      <c r="T36" s="30"/>
    </row>
    <row r="37" spans="1:20" x14ac:dyDescent="0.25">
      <c r="A37" s="85" t="s">
        <v>147</v>
      </c>
      <c r="B37" s="94"/>
      <c r="C37" s="17" t="s">
        <v>322</v>
      </c>
      <c r="D37" s="27" t="s">
        <v>24</v>
      </c>
      <c r="E37" s="97" t="s">
        <v>263</v>
      </c>
      <c r="F37" s="97"/>
      <c r="G37" s="97"/>
      <c r="H37" s="107"/>
      <c r="I37" s="107"/>
      <c r="J37" s="98">
        <f t="shared" si="0"/>
        <v>0</v>
      </c>
      <c r="K37" s="99">
        <f t="shared" si="1"/>
        <v>0</v>
      </c>
      <c r="L37" s="29">
        <v>250</v>
      </c>
      <c r="M37" s="100">
        <f>K37*L37</f>
        <v>0</v>
      </c>
      <c r="N37" s="108"/>
      <c r="O37" s="30"/>
      <c r="P37" s="30"/>
      <c r="Q37" s="30"/>
      <c r="R37" s="30"/>
      <c r="S37" s="30"/>
      <c r="T37" s="30"/>
    </row>
    <row r="38" spans="1:20" ht="25.5" x14ac:dyDescent="0.25">
      <c r="A38" s="85" t="s">
        <v>148</v>
      </c>
      <c r="B38" s="94"/>
      <c r="C38" s="17" t="s">
        <v>323</v>
      </c>
      <c r="D38" s="27" t="s">
        <v>24</v>
      </c>
      <c r="E38" s="140" t="s">
        <v>310</v>
      </c>
      <c r="F38" s="97"/>
      <c r="G38" s="97"/>
      <c r="H38" s="107"/>
      <c r="I38" s="107"/>
      <c r="J38" s="98">
        <f t="shared" si="0"/>
        <v>0</v>
      </c>
      <c r="K38" s="99">
        <f t="shared" si="1"/>
        <v>0</v>
      </c>
      <c r="L38" s="29">
        <v>750</v>
      </c>
      <c r="M38" s="100">
        <f>K38*L38</f>
        <v>0</v>
      </c>
      <c r="N38" s="108"/>
      <c r="O38" s="30"/>
      <c r="P38" s="30"/>
      <c r="Q38" s="30"/>
      <c r="R38" s="30"/>
      <c r="S38" s="30"/>
      <c r="T38" s="30"/>
    </row>
    <row r="39" spans="1:20" ht="26.25" thickBot="1" x14ac:dyDescent="0.3">
      <c r="A39" s="150" t="s">
        <v>149</v>
      </c>
      <c r="B39" s="94"/>
      <c r="C39" s="28" t="s">
        <v>324</v>
      </c>
      <c r="D39" s="27" t="s">
        <v>24</v>
      </c>
      <c r="E39" s="140" t="s">
        <v>274</v>
      </c>
      <c r="F39" s="97"/>
      <c r="G39" s="97"/>
      <c r="H39" s="107"/>
      <c r="I39" s="107"/>
      <c r="J39" s="98">
        <f t="shared" si="0"/>
        <v>0</v>
      </c>
      <c r="K39" s="99">
        <f t="shared" si="1"/>
        <v>0</v>
      </c>
      <c r="L39" s="29">
        <v>20</v>
      </c>
      <c r="M39" s="100">
        <f>K39*L39</f>
        <v>0</v>
      </c>
      <c r="N39" s="112"/>
      <c r="O39" s="30"/>
      <c r="P39" s="30"/>
      <c r="Q39" s="30"/>
      <c r="R39" s="30"/>
      <c r="S39" s="30"/>
      <c r="T39" s="30"/>
    </row>
    <row r="40" spans="1:20" ht="15.75" thickTop="1" x14ac:dyDescent="0.25">
      <c r="A40" s="123" t="s">
        <v>125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5"/>
      <c r="M40" s="113">
        <f>SUM(M20:M39)</f>
        <v>0</v>
      </c>
      <c r="N40" s="39"/>
      <c r="O40" s="30"/>
      <c r="P40" s="30"/>
      <c r="Q40" s="30"/>
      <c r="R40" s="30"/>
      <c r="S40" s="30"/>
      <c r="T40" s="30"/>
    </row>
    <row r="41" spans="1:20" x14ac:dyDescent="0.25">
      <c r="A41" s="130" t="s">
        <v>126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2"/>
      <c r="M41" s="114">
        <f>M40-M42</f>
        <v>0</v>
      </c>
      <c r="N41" s="39"/>
      <c r="O41" s="30"/>
      <c r="P41" s="30"/>
      <c r="Q41" s="30"/>
      <c r="R41" s="30"/>
      <c r="S41" s="30"/>
      <c r="T41" s="30"/>
    </row>
    <row r="42" spans="1:20" ht="15.75" thickBot="1" x14ac:dyDescent="0.3">
      <c r="A42" s="133" t="s">
        <v>127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5"/>
      <c r="M42" s="115">
        <f>M40/1.095</f>
        <v>0</v>
      </c>
      <c r="N42" s="39"/>
      <c r="O42" s="30"/>
      <c r="P42" s="30"/>
      <c r="Q42" s="30"/>
      <c r="R42" s="30"/>
      <c r="S42" s="30"/>
      <c r="T42" s="30"/>
    </row>
    <row r="43" spans="1:20" ht="15.75" thickTop="1" x14ac:dyDescent="0.25">
      <c r="A43" s="40"/>
      <c r="B43" s="3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9"/>
      <c r="N43" s="39"/>
      <c r="O43" s="30"/>
      <c r="P43" s="30"/>
      <c r="Q43" s="30"/>
      <c r="R43" s="30"/>
      <c r="S43" s="30"/>
      <c r="T43" s="30"/>
    </row>
    <row r="44" spans="1:20" x14ac:dyDescent="0.25">
      <c r="A44" s="40"/>
      <c r="B44" s="3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9"/>
      <c r="N44" s="39"/>
      <c r="O44" s="30"/>
      <c r="P44" s="30"/>
      <c r="Q44" s="30"/>
      <c r="R44" s="30"/>
      <c r="S44" s="30"/>
      <c r="T44" s="30"/>
    </row>
    <row r="45" spans="1:20" x14ac:dyDescent="0.25">
      <c r="A45" s="40"/>
      <c r="B45" s="3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9"/>
      <c r="N45" s="39"/>
      <c r="O45" s="30"/>
      <c r="P45" s="30"/>
      <c r="Q45" s="30"/>
      <c r="R45" s="30"/>
      <c r="S45" s="30"/>
      <c r="T45" s="30"/>
    </row>
    <row r="46" spans="1:20" x14ac:dyDescent="0.25">
      <c r="A46" s="41" t="s">
        <v>128</v>
      </c>
      <c r="B46" s="23"/>
      <c r="C46" s="23"/>
      <c r="D46" s="3"/>
      <c r="E46" s="3"/>
      <c r="F46" s="3"/>
      <c r="G46" s="3"/>
      <c r="H46" s="30"/>
      <c r="I46" s="30"/>
      <c r="J46" s="30"/>
      <c r="K46" s="30"/>
      <c r="L46" s="30"/>
      <c r="M46" s="30"/>
      <c r="N46" s="39"/>
      <c r="O46" s="30"/>
      <c r="P46" s="30"/>
      <c r="Q46" s="30"/>
      <c r="R46" s="30"/>
      <c r="S46" s="30"/>
      <c r="T46" s="30"/>
    </row>
    <row r="47" spans="1:20" ht="15" customHeight="1" x14ac:dyDescent="0.25">
      <c r="A47" s="136" t="s">
        <v>251</v>
      </c>
      <c r="B47" s="129"/>
      <c r="C47" s="129"/>
      <c r="D47" s="129"/>
      <c r="E47" s="129"/>
      <c r="F47" s="3"/>
      <c r="G47" s="3"/>
      <c r="H47" s="30"/>
      <c r="I47" s="30"/>
      <c r="J47" s="30"/>
      <c r="K47" s="30"/>
      <c r="L47" s="30"/>
      <c r="M47" s="39"/>
      <c r="N47" s="39"/>
      <c r="O47" s="30"/>
      <c r="P47" s="30"/>
      <c r="Q47" s="30"/>
      <c r="R47" s="30"/>
      <c r="S47" s="30"/>
      <c r="T47" s="30"/>
    </row>
    <row r="48" spans="1:20" ht="15" customHeight="1" x14ac:dyDescent="0.25">
      <c r="A48" s="136" t="s">
        <v>248</v>
      </c>
      <c r="B48" s="129"/>
      <c r="C48" s="129"/>
      <c r="D48" s="129"/>
      <c r="E48" s="129"/>
      <c r="F48" s="116"/>
      <c r="G48" s="116"/>
      <c r="H48" s="30"/>
      <c r="I48" s="30"/>
      <c r="J48" s="30"/>
      <c r="K48" s="39"/>
      <c r="L48" s="39"/>
      <c r="M48" s="39"/>
      <c r="N48" s="39"/>
      <c r="O48" s="30"/>
      <c r="P48" s="30"/>
      <c r="Q48" s="30"/>
      <c r="R48" s="30"/>
      <c r="S48" s="30"/>
      <c r="T48" s="30"/>
    </row>
    <row r="49" spans="1:20" ht="15" customHeight="1" x14ac:dyDescent="0.25">
      <c r="A49" s="136" t="s">
        <v>249</v>
      </c>
      <c r="B49" s="129"/>
      <c r="C49" s="129"/>
      <c r="D49" s="129"/>
      <c r="E49" s="129"/>
      <c r="F49" s="116"/>
      <c r="G49" s="116"/>
      <c r="H49" s="39"/>
      <c r="I49" s="39"/>
      <c r="J49" s="39"/>
      <c r="K49" s="39"/>
      <c r="L49" s="39"/>
      <c r="M49" s="39"/>
      <c r="N49" s="39"/>
      <c r="O49" s="30"/>
      <c r="P49" s="30"/>
      <c r="Q49" s="30"/>
      <c r="R49" s="30"/>
      <c r="S49" s="30"/>
      <c r="T49" s="30"/>
    </row>
    <row r="50" spans="1:20" x14ac:dyDescent="0.25">
      <c r="A50" s="137" t="s">
        <v>250</v>
      </c>
      <c r="B50" s="138"/>
      <c r="C50" s="138"/>
      <c r="D50" s="138"/>
      <c r="E50" s="138"/>
      <c r="F50" s="116"/>
      <c r="G50" s="116"/>
      <c r="H50" s="39"/>
      <c r="I50" s="39"/>
      <c r="J50" s="39"/>
      <c r="K50" s="39"/>
      <c r="L50" s="39"/>
      <c r="M50" s="39"/>
      <c r="N50" s="39"/>
      <c r="O50" s="30"/>
      <c r="P50" s="30"/>
      <c r="Q50" s="30"/>
      <c r="R50" s="30"/>
      <c r="S50" s="30"/>
      <c r="T50" s="30"/>
    </row>
    <row r="51" spans="1:20" ht="15.75" customHeight="1" x14ac:dyDescent="0.25">
      <c r="A51" s="80" t="s">
        <v>301</v>
      </c>
      <c r="B51" s="116"/>
      <c r="C51" s="116"/>
      <c r="D51" s="116"/>
      <c r="E51" s="116"/>
      <c r="F51" s="116"/>
      <c r="G51" s="116"/>
      <c r="H51" s="39"/>
      <c r="I51" s="39"/>
      <c r="J51" s="39"/>
      <c r="K51" s="39"/>
      <c r="L51" s="39"/>
      <c r="M51" s="39"/>
      <c r="N51" s="39"/>
      <c r="O51" s="30"/>
      <c r="P51" s="30"/>
      <c r="Q51" s="30"/>
      <c r="R51" s="30"/>
      <c r="S51" s="30"/>
      <c r="T51" s="30"/>
    </row>
    <row r="52" spans="1:20" ht="18.75" x14ac:dyDescent="0.25">
      <c r="A52" s="42"/>
      <c r="B52" s="23"/>
      <c r="C52" s="23"/>
      <c r="D52" s="3"/>
      <c r="E52" s="3"/>
      <c r="F52" s="3"/>
      <c r="G52" s="3"/>
      <c r="H52" s="39"/>
      <c r="I52" s="39"/>
      <c r="J52" s="39"/>
      <c r="K52" s="39"/>
      <c r="L52" s="39"/>
      <c r="M52" s="39"/>
      <c r="N52" s="39"/>
      <c r="O52" s="30"/>
      <c r="P52" s="30"/>
      <c r="Q52" s="30"/>
      <c r="R52" s="30"/>
      <c r="S52" s="30"/>
      <c r="T52" s="30"/>
    </row>
    <row r="53" spans="1:20" ht="15" customHeight="1" x14ac:dyDescent="0.25">
      <c r="C53" s="23"/>
      <c r="D53" s="3"/>
      <c r="E53" s="3"/>
      <c r="F53" s="3"/>
      <c r="G53" s="3"/>
      <c r="H53" s="39"/>
      <c r="I53" s="39"/>
      <c r="J53" s="39"/>
      <c r="K53" s="39"/>
      <c r="L53" s="39"/>
      <c r="M53" s="39"/>
      <c r="N53" s="39"/>
      <c r="O53" s="30"/>
      <c r="P53" s="30"/>
      <c r="Q53" s="30"/>
      <c r="R53" s="30"/>
      <c r="S53" s="30"/>
      <c r="T53" s="30"/>
    </row>
    <row r="54" spans="1:20" ht="15.75" x14ac:dyDescent="0.25">
      <c r="A54" s="11" t="s">
        <v>253</v>
      </c>
      <c r="C54" s="23"/>
      <c r="D54" s="3"/>
      <c r="E54" s="3"/>
      <c r="F54" s="3"/>
      <c r="G54" s="126" t="s">
        <v>129</v>
      </c>
      <c r="H54" s="127"/>
      <c r="I54" s="39"/>
      <c r="J54" s="39"/>
      <c r="K54" s="39"/>
      <c r="L54" s="39"/>
      <c r="M54" s="39"/>
      <c r="N54" s="39"/>
      <c r="O54" s="30"/>
      <c r="P54" s="30"/>
      <c r="Q54" s="30"/>
      <c r="R54" s="30"/>
      <c r="S54" s="30"/>
      <c r="T54" s="30"/>
    </row>
    <row r="55" spans="1:20" x14ac:dyDescent="0.25">
      <c r="C55" s="23"/>
      <c r="D55" s="3"/>
      <c r="E55" s="3"/>
      <c r="F55" s="3"/>
      <c r="G55" s="3"/>
      <c r="H55" s="39"/>
      <c r="I55" s="39"/>
      <c r="J55" s="39"/>
      <c r="K55" s="39"/>
      <c r="L55" s="39"/>
      <c r="M55" s="39"/>
      <c r="N55" s="39"/>
      <c r="O55" s="30"/>
      <c r="P55" s="30"/>
      <c r="Q55" s="30"/>
      <c r="R55" s="30"/>
      <c r="S55" s="30"/>
      <c r="T55" s="30"/>
    </row>
    <row r="56" spans="1:20" x14ac:dyDescent="0.25">
      <c r="A56" s="128" t="s">
        <v>254</v>
      </c>
      <c r="B56" s="129"/>
      <c r="C56" s="39"/>
      <c r="D56" s="39"/>
      <c r="E56" s="39"/>
      <c r="F56" s="39"/>
      <c r="G56" s="128" t="s">
        <v>254</v>
      </c>
      <c r="H56" s="129"/>
      <c r="I56" s="39"/>
      <c r="J56" s="39"/>
      <c r="K56" s="39"/>
      <c r="L56" s="39"/>
      <c r="M56" s="39"/>
      <c r="N56" s="39"/>
      <c r="O56" s="30"/>
      <c r="P56" s="30"/>
      <c r="Q56" s="30"/>
      <c r="R56" s="30"/>
      <c r="S56" s="30"/>
      <c r="T56" s="30"/>
    </row>
    <row r="57" spans="1:20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0"/>
      <c r="P57" s="30"/>
      <c r="Q57" s="30"/>
      <c r="R57" s="30"/>
      <c r="S57" s="30"/>
      <c r="T57" s="30"/>
    </row>
    <row r="58" spans="1:20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0"/>
      <c r="P58" s="30"/>
      <c r="Q58" s="30"/>
      <c r="R58" s="30"/>
      <c r="S58" s="30"/>
      <c r="T58" s="30"/>
    </row>
    <row r="59" spans="1:20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0"/>
      <c r="P59" s="30"/>
      <c r="Q59" s="30"/>
      <c r="R59" s="30"/>
      <c r="S59" s="30"/>
      <c r="T59" s="30"/>
    </row>
    <row r="60" spans="1:20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0"/>
      <c r="P60" s="30"/>
      <c r="Q60" s="30"/>
      <c r="R60" s="30"/>
      <c r="S60" s="30"/>
      <c r="T60" s="30"/>
    </row>
    <row r="61" spans="1:20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0"/>
      <c r="P61" s="30"/>
      <c r="Q61" s="30"/>
      <c r="R61" s="30"/>
      <c r="S61" s="30"/>
      <c r="T61" s="30"/>
    </row>
    <row r="62" spans="1:20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0"/>
      <c r="P62" s="30"/>
      <c r="Q62" s="30"/>
      <c r="R62" s="30"/>
      <c r="S62" s="30"/>
      <c r="T62" s="30"/>
    </row>
    <row r="63" spans="1:20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0"/>
      <c r="P63" s="30"/>
      <c r="Q63" s="30"/>
      <c r="R63" s="30"/>
      <c r="S63" s="30"/>
      <c r="T63" s="30"/>
    </row>
    <row r="64" spans="1:20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0"/>
      <c r="P64" s="30"/>
      <c r="Q64" s="30"/>
      <c r="R64" s="30"/>
      <c r="S64" s="30"/>
      <c r="T64" s="30"/>
    </row>
    <row r="65" spans="1:20" x14ac:dyDescent="0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0"/>
      <c r="P65" s="30"/>
      <c r="Q65" s="30"/>
      <c r="R65" s="30"/>
      <c r="S65" s="30"/>
      <c r="T65" s="30"/>
    </row>
    <row r="66" spans="1:20" x14ac:dyDescent="0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0"/>
      <c r="P66" s="30"/>
      <c r="Q66" s="30"/>
      <c r="R66" s="30"/>
      <c r="S66" s="30"/>
      <c r="T66" s="30"/>
    </row>
    <row r="67" spans="1:20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0"/>
      <c r="P67" s="30"/>
      <c r="Q67" s="30"/>
      <c r="R67" s="30"/>
      <c r="S67" s="30"/>
      <c r="T67" s="30"/>
    </row>
    <row r="68" spans="1:20" x14ac:dyDescent="0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0"/>
      <c r="P68" s="30"/>
      <c r="Q68" s="30"/>
      <c r="R68" s="30"/>
      <c r="S68" s="30"/>
      <c r="T68" s="30"/>
    </row>
    <row r="69" spans="1:20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0"/>
      <c r="P69" s="30"/>
      <c r="Q69" s="30"/>
      <c r="R69" s="30"/>
      <c r="S69" s="30"/>
      <c r="T69" s="30"/>
    </row>
    <row r="70" spans="1:20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0"/>
      <c r="P70" s="30"/>
      <c r="Q70" s="30"/>
      <c r="R70" s="30"/>
      <c r="S70" s="30"/>
      <c r="T70" s="30"/>
    </row>
    <row r="71" spans="1:20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0"/>
      <c r="P71" s="30"/>
      <c r="Q71" s="30"/>
      <c r="R71" s="30"/>
      <c r="S71" s="30"/>
      <c r="T71" s="30"/>
    </row>
    <row r="72" spans="1:20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0"/>
      <c r="P72" s="30"/>
      <c r="Q72" s="30"/>
      <c r="R72" s="30"/>
      <c r="S72" s="30"/>
      <c r="T72" s="30"/>
    </row>
    <row r="73" spans="1:20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0"/>
      <c r="P73" s="30"/>
      <c r="Q73" s="30"/>
      <c r="R73" s="30"/>
      <c r="S73" s="30"/>
      <c r="T73" s="30"/>
    </row>
    <row r="74" spans="1:20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0"/>
      <c r="P74" s="30"/>
      <c r="Q74" s="30"/>
      <c r="R74" s="30"/>
      <c r="S74" s="30"/>
      <c r="T74" s="30"/>
    </row>
    <row r="75" spans="1:20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0"/>
      <c r="P75" s="30"/>
      <c r="Q75" s="30"/>
      <c r="R75" s="30"/>
      <c r="S75" s="30"/>
      <c r="T75" s="30"/>
    </row>
    <row r="76" spans="1:20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0"/>
      <c r="P76" s="30"/>
      <c r="Q76" s="30"/>
      <c r="R76" s="30"/>
      <c r="S76" s="30"/>
      <c r="T76" s="30"/>
    </row>
    <row r="77" spans="1:20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0"/>
      <c r="P77" s="30"/>
      <c r="Q77" s="30"/>
      <c r="R77" s="30"/>
      <c r="S77" s="30"/>
      <c r="T77" s="30"/>
    </row>
    <row r="78" spans="1:20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0"/>
      <c r="P78" s="30"/>
      <c r="Q78" s="30"/>
      <c r="R78" s="30"/>
      <c r="S78" s="30"/>
      <c r="T78" s="30"/>
    </row>
    <row r="79" spans="1:20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0"/>
      <c r="P79" s="30"/>
      <c r="Q79" s="30"/>
      <c r="R79" s="30"/>
      <c r="S79" s="30"/>
      <c r="T79" s="30"/>
    </row>
    <row r="80" spans="1:20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0"/>
      <c r="P80" s="30"/>
      <c r="Q80" s="30"/>
      <c r="R80" s="30"/>
      <c r="S80" s="30"/>
      <c r="T80" s="30"/>
    </row>
    <row r="81" spans="1:20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0"/>
      <c r="P81" s="30"/>
      <c r="Q81" s="30"/>
      <c r="R81" s="30"/>
      <c r="S81" s="30"/>
      <c r="T81" s="30"/>
    </row>
    <row r="82" spans="1:20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0"/>
      <c r="P82" s="30"/>
      <c r="Q82" s="30"/>
      <c r="R82" s="30"/>
      <c r="S82" s="30"/>
      <c r="T82" s="30"/>
    </row>
    <row r="83" spans="1:20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0"/>
      <c r="P83" s="30"/>
      <c r="Q83" s="30"/>
      <c r="R83" s="30"/>
      <c r="S83" s="30"/>
      <c r="T83" s="30"/>
    </row>
    <row r="84" spans="1:20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0"/>
      <c r="P84" s="30"/>
      <c r="Q84" s="30"/>
      <c r="R84" s="30"/>
      <c r="S84" s="30"/>
      <c r="T84" s="30"/>
    </row>
    <row r="85" spans="1:20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0"/>
      <c r="P85" s="30"/>
      <c r="Q85" s="30"/>
      <c r="R85" s="30"/>
      <c r="S85" s="30"/>
      <c r="T85" s="30"/>
    </row>
    <row r="86" spans="1:20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0"/>
      <c r="P86" s="30"/>
      <c r="Q86" s="30"/>
      <c r="R86" s="30"/>
      <c r="S86" s="30"/>
      <c r="T86" s="30"/>
    </row>
    <row r="87" spans="1:20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0"/>
      <c r="P87" s="30"/>
      <c r="Q87" s="30"/>
      <c r="R87" s="30"/>
      <c r="S87" s="30"/>
      <c r="T87" s="30"/>
    </row>
    <row r="88" spans="1:20" x14ac:dyDescent="0.25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0"/>
      <c r="P88" s="30"/>
      <c r="Q88" s="30"/>
      <c r="R88" s="30"/>
      <c r="S88" s="30"/>
      <c r="T88" s="30"/>
    </row>
    <row r="89" spans="1:20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0"/>
      <c r="P89" s="30"/>
      <c r="Q89" s="30"/>
      <c r="R89" s="30"/>
      <c r="S89" s="30"/>
      <c r="T89" s="30"/>
    </row>
    <row r="90" spans="1:20" x14ac:dyDescent="0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0"/>
      <c r="P90" s="30"/>
      <c r="Q90" s="30"/>
      <c r="R90" s="30"/>
      <c r="S90" s="30"/>
      <c r="T90" s="30"/>
    </row>
    <row r="91" spans="1:20" x14ac:dyDescent="0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0"/>
      <c r="P91" s="30"/>
      <c r="Q91" s="30"/>
      <c r="R91" s="30"/>
      <c r="S91" s="30"/>
      <c r="T91" s="30"/>
    </row>
    <row r="92" spans="1:20" x14ac:dyDescent="0.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0"/>
      <c r="P92" s="30"/>
      <c r="Q92" s="30"/>
      <c r="R92" s="30"/>
      <c r="S92" s="30"/>
      <c r="T92" s="30"/>
    </row>
    <row r="93" spans="1:20" x14ac:dyDescent="0.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0"/>
      <c r="P93" s="30"/>
      <c r="Q93" s="30"/>
      <c r="R93" s="30"/>
      <c r="S93" s="30"/>
      <c r="T93" s="30"/>
    </row>
    <row r="94" spans="1:20" x14ac:dyDescent="0.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0"/>
      <c r="P94" s="30"/>
      <c r="Q94" s="30"/>
      <c r="R94" s="30"/>
      <c r="S94" s="30"/>
      <c r="T94" s="30"/>
    </row>
    <row r="95" spans="1:20" x14ac:dyDescent="0.2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0"/>
      <c r="P95" s="30"/>
      <c r="Q95" s="30"/>
      <c r="R95" s="30"/>
      <c r="S95" s="30"/>
      <c r="T95" s="30"/>
    </row>
    <row r="96" spans="1:20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</sheetData>
  <sheetProtection algorithmName="SHA-512" hashValue="Whuh4jUy3jhR7GmkaJvn/xVry+JICWhmegtUZnNROV2gvjA2P2baIfeOWUKZIPVzaZAqDn3Fblv4cVvgfN+uHQ==" saltValue="F7clTae1N91fqf98Iyun+g==" spinCount="100000" sheet="1" objects="1" scenarios="1"/>
  <mergeCells count="14">
    <mergeCell ref="A56:B56"/>
    <mergeCell ref="G56:H56"/>
    <mergeCell ref="A42:L42"/>
    <mergeCell ref="A47:E47"/>
    <mergeCell ref="A48:E48"/>
    <mergeCell ref="A49:E49"/>
    <mergeCell ref="A50:E50"/>
    <mergeCell ref="G54:H54"/>
    <mergeCell ref="H1:J1"/>
    <mergeCell ref="A2:E2"/>
    <mergeCell ref="A3:E3"/>
    <mergeCell ref="A4:E4"/>
    <mergeCell ref="A40:L40"/>
    <mergeCell ref="A41:L4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54"/>
  <sheetViews>
    <sheetView workbookViewId="0">
      <selection activeCell="G6" sqref="G6"/>
    </sheetView>
  </sheetViews>
  <sheetFormatPr defaultRowHeight="15" x14ac:dyDescent="0.25"/>
  <cols>
    <col min="1" max="1" width="10.7109375" style="11" customWidth="1"/>
    <col min="2" max="2" width="17.5703125" style="11" customWidth="1"/>
    <col min="3" max="3" width="32.28515625" style="11" customWidth="1"/>
    <col min="4" max="4" width="6.42578125" style="11" customWidth="1"/>
    <col min="5" max="5" width="17.85546875" style="11" customWidth="1"/>
    <col min="6" max="6" width="40.5703125" style="11" customWidth="1"/>
    <col min="7" max="7" width="22.42578125" style="11" customWidth="1"/>
    <col min="8" max="9" width="12.85546875" style="11" customWidth="1"/>
    <col min="10" max="10" width="12.7109375" style="11" customWidth="1"/>
    <col min="11" max="11" width="13" style="11" customWidth="1"/>
    <col min="12" max="12" width="12.28515625" style="11" customWidth="1"/>
    <col min="13" max="13" width="16.5703125" style="11" customWidth="1"/>
    <col min="14" max="14" width="22.5703125" style="11" customWidth="1"/>
    <col min="15" max="16384" width="9.140625" style="11"/>
  </cols>
  <sheetData>
    <row r="1" spans="1:20" customFormat="1" ht="31.5" x14ac:dyDescent="0.25">
      <c r="A1" s="14" t="s">
        <v>0</v>
      </c>
      <c r="B1" s="7"/>
      <c r="H1" s="120" t="s">
        <v>7</v>
      </c>
      <c r="I1" s="120"/>
      <c r="J1" s="120"/>
    </row>
    <row r="2" spans="1:20" customFormat="1" ht="15.75" x14ac:dyDescent="0.25">
      <c r="A2" s="151"/>
      <c r="B2" s="151"/>
      <c r="C2" s="152"/>
      <c r="D2" s="152"/>
      <c r="E2" s="152"/>
      <c r="F2" s="119"/>
      <c r="G2" s="119"/>
      <c r="H2" s="3"/>
      <c r="I2" s="4"/>
      <c r="J2" s="5"/>
    </row>
    <row r="3" spans="1:20" customFormat="1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20" customFormat="1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20" customFormat="1" ht="15.75" x14ac:dyDescent="0.25">
      <c r="A5" s="118"/>
      <c r="B5" s="118"/>
      <c r="H5" s="3"/>
      <c r="I5" s="4"/>
      <c r="J5" s="5"/>
    </row>
    <row r="6" spans="1:20" customFormat="1" ht="15.75" x14ac:dyDescent="0.25">
      <c r="A6" s="8" t="s">
        <v>1</v>
      </c>
      <c r="B6" s="8"/>
      <c r="H6" s="3"/>
      <c r="I6" s="4"/>
      <c r="J6" s="5"/>
    </row>
    <row r="7" spans="1:20" customFormat="1" ht="15.75" x14ac:dyDescent="0.25">
      <c r="A7" s="6" t="s">
        <v>2</v>
      </c>
      <c r="B7" s="6"/>
      <c r="H7" s="3"/>
      <c r="I7" s="4"/>
      <c r="J7" s="5"/>
    </row>
    <row r="8" spans="1:20" customFormat="1" ht="15.75" x14ac:dyDescent="0.25">
      <c r="A8" s="6" t="s">
        <v>3</v>
      </c>
      <c r="B8" s="6"/>
      <c r="H8" s="3"/>
      <c r="I8" s="4"/>
      <c r="J8" s="5"/>
    </row>
    <row r="9" spans="1:20" customFormat="1" ht="15.75" x14ac:dyDescent="0.25">
      <c r="A9" s="6" t="s">
        <v>4</v>
      </c>
      <c r="B9" s="6"/>
      <c r="H9" s="3"/>
      <c r="I9" s="4"/>
      <c r="J9" s="5"/>
    </row>
    <row r="10" spans="1:20" customFormat="1" x14ac:dyDescent="0.25"/>
    <row r="11" spans="1:20" customFormat="1" x14ac:dyDescent="0.25"/>
    <row r="12" spans="1:20" customFormat="1" ht="15.75" x14ac:dyDescent="0.25">
      <c r="C12" s="16" t="s">
        <v>5</v>
      </c>
    </row>
    <row r="13" spans="1:20" customFormat="1" ht="15.75" thickBot="1" x14ac:dyDescent="0.3">
      <c r="C13" s="15" t="s">
        <v>325</v>
      </c>
    </row>
    <row r="14" spans="1:20" customFormat="1" ht="15.75" thickBot="1" x14ac:dyDescent="0.3">
      <c r="H14" s="44"/>
      <c r="I14" s="60"/>
      <c r="J14" s="61" t="s">
        <v>222</v>
      </c>
      <c r="K14" s="62"/>
      <c r="L14" s="63" t="s">
        <v>223</v>
      </c>
      <c r="M14" s="63" t="s">
        <v>224</v>
      </c>
    </row>
    <row r="15" spans="1:20" customFormat="1" ht="57" customHeight="1" thickTop="1" thickBot="1" x14ac:dyDescent="0.3">
      <c r="A15" s="81" t="s">
        <v>229</v>
      </c>
      <c r="B15" s="75" t="s">
        <v>245</v>
      </c>
      <c r="C15" s="76" t="s">
        <v>232</v>
      </c>
      <c r="D15" s="76" t="s">
        <v>6</v>
      </c>
      <c r="E15" s="75" t="s">
        <v>244</v>
      </c>
      <c r="F15" s="75" t="s">
        <v>230</v>
      </c>
      <c r="G15" s="75" t="s">
        <v>231</v>
      </c>
      <c r="H15" s="49" t="s">
        <v>236</v>
      </c>
      <c r="I15" s="50" t="s">
        <v>237</v>
      </c>
      <c r="J15" s="50" t="s">
        <v>238</v>
      </c>
      <c r="K15" s="51" t="s">
        <v>239</v>
      </c>
      <c r="L15" s="52" t="s">
        <v>242</v>
      </c>
      <c r="M15" s="55" t="s">
        <v>243</v>
      </c>
      <c r="N15" s="70" t="s">
        <v>246</v>
      </c>
      <c r="O15" s="23"/>
      <c r="P15" s="23"/>
      <c r="Q15" s="23"/>
      <c r="R15" s="23"/>
      <c r="S15" s="23"/>
      <c r="T15" s="23"/>
    </row>
    <row r="16" spans="1:20" customFormat="1" ht="15.75" thickTop="1" x14ac:dyDescent="0.25">
      <c r="A16" s="82" t="s">
        <v>8</v>
      </c>
      <c r="B16" s="77" t="s">
        <v>9</v>
      </c>
      <c r="C16" s="77" t="s">
        <v>10</v>
      </c>
      <c r="D16" s="77" t="s">
        <v>11</v>
      </c>
      <c r="E16" s="77" t="s">
        <v>12</v>
      </c>
      <c r="F16" s="77" t="s">
        <v>13</v>
      </c>
      <c r="G16" s="77" t="s">
        <v>14</v>
      </c>
      <c r="H16" s="57" t="s">
        <v>15</v>
      </c>
      <c r="I16" s="53" t="s">
        <v>16</v>
      </c>
      <c r="J16" s="54" t="s">
        <v>17</v>
      </c>
      <c r="K16" s="59" t="s">
        <v>18</v>
      </c>
      <c r="L16" s="58" t="s">
        <v>19</v>
      </c>
      <c r="M16" s="56" t="s">
        <v>20</v>
      </c>
      <c r="N16" s="71" t="s">
        <v>21</v>
      </c>
      <c r="O16" s="23"/>
      <c r="P16" s="23"/>
      <c r="Q16" s="23"/>
      <c r="R16" s="23"/>
      <c r="S16" s="23"/>
      <c r="T16" s="23"/>
    </row>
    <row r="17" spans="1:51" s="9" customFormat="1" ht="15.75" customHeight="1" thickBot="1" x14ac:dyDescent="0.3">
      <c r="A17" s="83"/>
      <c r="B17" s="78"/>
      <c r="C17" s="78"/>
      <c r="D17" s="78"/>
      <c r="E17" s="78"/>
      <c r="F17" s="78"/>
      <c r="G17" s="78"/>
      <c r="H17" s="65"/>
      <c r="I17" s="64"/>
      <c r="J17" s="66" t="s">
        <v>255</v>
      </c>
      <c r="K17" s="67" t="s">
        <v>233</v>
      </c>
      <c r="L17" s="68"/>
      <c r="M17" s="69" t="s">
        <v>234</v>
      </c>
      <c r="N17" s="72"/>
      <c r="O17" s="46"/>
      <c r="P17" s="30"/>
      <c r="Q17" s="30"/>
      <c r="R17" s="30"/>
      <c r="S17" s="30"/>
      <c r="T17" s="3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s="9" customFormat="1" ht="27.75" customHeight="1" x14ac:dyDescent="0.25">
      <c r="A18" s="153"/>
      <c r="B18" s="154"/>
      <c r="C18" s="155" t="s">
        <v>326</v>
      </c>
      <c r="D18" s="156"/>
      <c r="E18" s="154"/>
      <c r="F18" s="157"/>
      <c r="G18" s="156"/>
      <c r="H18" s="157"/>
      <c r="I18" s="158"/>
      <c r="J18" s="159"/>
      <c r="K18" s="157"/>
      <c r="L18" s="160"/>
      <c r="M18" s="161"/>
      <c r="N18" s="162"/>
      <c r="O18" s="30"/>
      <c r="P18" s="30"/>
      <c r="Q18" s="30"/>
      <c r="R18" s="30"/>
      <c r="S18" s="30"/>
      <c r="T18" s="3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ht="31.5" customHeight="1" x14ac:dyDescent="0.25">
      <c r="A19" s="85" t="s">
        <v>130</v>
      </c>
      <c r="B19" s="94"/>
      <c r="C19" s="28" t="s">
        <v>327</v>
      </c>
      <c r="D19" s="27" t="s">
        <v>25</v>
      </c>
      <c r="E19" s="163" t="s">
        <v>328</v>
      </c>
      <c r="F19" s="164"/>
      <c r="G19" s="164"/>
      <c r="H19" s="107"/>
      <c r="I19" s="107"/>
      <c r="J19" s="98">
        <f>H19*I19/100</f>
        <v>0</v>
      </c>
      <c r="K19" s="99">
        <f>H19+J19</f>
        <v>0</v>
      </c>
      <c r="L19" s="29">
        <v>50</v>
      </c>
      <c r="M19" s="100">
        <f>K19*L19</f>
        <v>0</v>
      </c>
      <c r="N19" s="165"/>
      <c r="O19" s="30"/>
      <c r="P19" s="30"/>
      <c r="Q19" s="30"/>
      <c r="R19" s="30"/>
      <c r="S19" s="30"/>
      <c r="T19" s="30"/>
    </row>
    <row r="20" spans="1:51" ht="33.75" customHeight="1" x14ac:dyDescent="0.25">
      <c r="A20" s="85" t="s">
        <v>131</v>
      </c>
      <c r="B20" s="94"/>
      <c r="C20" s="28" t="s">
        <v>329</v>
      </c>
      <c r="D20" s="27" t="s">
        <v>25</v>
      </c>
      <c r="E20" s="163" t="s">
        <v>328</v>
      </c>
      <c r="F20" s="164"/>
      <c r="G20" s="164"/>
      <c r="H20" s="107"/>
      <c r="I20" s="107"/>
      <c r="J20" s="98">
        <f t="shared" ref="J20:J83" si="0">H20*I20/100</f>
        <v>0</v>
      </c>
      <c r="K20" s="99">
        <f t="shared" ref="K20:K106" si="1">H20+J20</f>
        <v>0</v>
      </c>
      <c r="L20" s="29">
        <v>400</v>
      </c>
      <c r="M20" s="100">
        <f t="shared" ref="M20:M106" si="2">K20*L20</f>
        <v>0</v>
      </c>
      <c r="N20" s="108"/>
      <c r="O20" s="30"/>
      <c r="P20" s="30"/>
      <c r="Q20" s="30"/>
      <c r="R20" s="30"/>
      <c r="S20" s="30"/>
      <c r="T20" s="30"/>
    </row>
    <row r="21" spans="1:51" ht="36" customHeight="1" x14ac:dyDescent="0.25">
      <c r="A21" s="85" t="s">
        <v>132</v>
      </c>
      <c r="B21" s="94"/>
      <c r="C21" s="28" t="s">
        <v>330</v>
      </c>
      <c r="D21" s="27" t="s">
        <v>25</v>
      </c>
      <c r="E21" s="163" t="s">
        <v>328</v>
      </c>
      <c r="F21" s="164"/>
      <c r="G21" s="164"/>
      <c r="H21" s="107"/>
      <c r="I21" s="107"/>
      <c r="J21" s="98">
        <f t="shared" si="0"/>
        <v>0</v>
      </c>
      <c r="K21" s="99">
        <f t="shared" si="1"/>
        <v>0</v>
      </c>
      <c r="L21" s="29">
        <v>50</v>
      </c>
      <c r="M21" s="100">
        <f t="shared" si="2"/>
        <v>0</v>
      </c>
      <c r="N21" s="108"/>
      <c r="O21" s="30"/>
      <c r="P21" s="30"/>
      <c r="Q21" s="30"/>
      <c r="R21" s="30"/>
      <c r="S21" s="30"/>
      <c r="T21" s="30"/>
    </row>
    <row r="22" spans="1:51" ht="30.75" customHeight="1" x14ac:dyDescent="0.25">
      <c r="A22" s="85" t="s">
        <v>133</v>
      </c>
      <c r="B22" s="94"/>
      <c r="C22" s="28" t="s">
        <v>331</v>
      </c>
      <c r="D22" s="27" t="s">
        <v>25</v>
      </c>
      <c r="E22" s="163" t="s">
        <v>328</v>
      </c>
      <c r="F22" s="164"/>
      <c r="G22" s="164"/>
      <c r="H22" s="107"/>
      <c r="I22" s="107"/>
      <c r="J22" s="98">
        <f t="shared" si="0"/>
        <v>0</v>
      </c>
      <c r="K22" s="99">
        <f t="shared" si="1"/>
        <v>0</v>
      </c>
      <c r="L22" s="29">
        <v>300</v>
      </c>
      <c r="M22" s="100">
        <f t="shared" si="2"/>
        <v>0</v>
      </c>
      <c r="N22" s="108"/>
      <c r="O22" s="30"/>
      <c r="P22" s="30"/>
      <c r="Q22" s="30"/>
      <c r="R22" s="30"/>
      <c r="S22" s="30"/>
      <c r="T22" s="30"/>
    </row>
    <row r="23" spans="1:51" x14ac:dyDescent="0.25">
      <c r="A23" s="85" t="s">
        <v>134</v>
      </c>
      <c r="B23" s="94"/>
      <c r="C23" s="28" t="s">
        <v>332</v>
      </c>
      <c r="D23" s="27" t="s">
        <v>25</v>
      </c>
      <c r="E23" s="163" t="s">
        <v>328</v>
      </c>
      <c r="F23" s="164"/>
      <c r="G23" s="164"/>
      <c r="H23" s="107"/>
      <c r="I23" s="107"/>
      <c r="J23" s="98">
        <f t="shared" si="0"/>
        <v>0</v>
      </c>
      <c r="K23" s="99">
        <f t="shared" si="1"/>
        <v>0</v>
      </c>
      <c r="L23" s="29">
        <v>50</v>
      </c>
      <c r="M23" s="100">
        <f t="shared" si="2"/>
        <v>0</v>
      </c>
      <c r="N23" s="108"/>
      <c r="O23" s="30"/>
      <c r="P23" s="30"/>
      <c r="Q23" s="30"/>
      <c r="R23" s="30"/>
      <c r="S23" s="30"/>
      <c r="T23" s="30"/>
    </row>
    <row r="24" spans="1:51" x14ac:dyDescent="0.25">
      <c r="A24" s="85" t="s">
        <v>135</v>
      </c>
      <c r="B24" s="94"/>
      <c r="C24" s="28" t="s">
        <v>333</v>
      </c>
      <c r="D24" s="27" t="s">
        <v>25</v>
      </c>
      <c r="E24" s="163" t="s">
        <v>328</v>
      </c>
      <c r="F24" s="164"/>
      <c r="G24" s="164"/>
      <c r="H24" s="107"/>
      <c r="I24" s="107"/>
      <c r="J24" s="98">
        <f t="shared" si="0"/>
        <v>0</v>
      </c>
      <c r="K24" s="99">
        <f t="shared" si="1"/>
        <v>0</v>
      </c>
      <c r="L24" s="29">
        <v>50</v>
      </c>
      <c r="M24" s="100">
        <f t="shared" si="2"/>
        <v>0</v>
      </c>
      <c r="N24" s="108"/>
      <c r="O24" s="30"/>
      <c r="P24" s="30"/>
      <c r="Q24" s="30"/>
      <c r="R24" s="30"/>
      <c r="S24" s="30"/>
      <c r="T24" s="30"/>
    </row>
    <row r="25" spans="1:51" x14ac:dyDescent="0.25">
      <c r="A25" s="85" t="s">
        <v>136</v>
      </c>
      <c r="B25" s="94"/>
      <c r="C25" s="28" t="s">
        <v>334</v>
      </c>
      <c r="D25" s="27" t="s">
        <v>25</v>
      </c>
      <c r="E25" s="163" t="s">
        <v>328</v>
      </c>
      <c r="F25" s="164"/>
      <c r="G25" s="164"/>
      <c r="H25" s="107"/>
      <c r="I25" s="107"/>
      <c r="J25" s="98">
        <f t="shared" si="0"/>
        <v>0</v>
      </c>
      <c r="K25" s="99">
        <f t="shared" si="1"/>
        <v>0</v>
      </c>
      <c r="L25" s="29">
        <v>50</v>
      </c>
      <c r="M25" s="100">
        <f t="shared" si="2"/>
        <v>0</v>
      </c>
      <c r="N25" s="108"/>
      <c r="O25" s="141"/>
      <c r="P25" s="30"/>
      <c r="Q25" s="30"/>
      <c r="R25" s="30"/>
      <c r="S25" s="30"/>
      <c r="T25" s="30"/>
    </row>
    <row r="26" spans="1:51" x14ac:dyDescent="0.25">
      <c r="A26" s="85" t="s">
        <v>137</v>
      </c>
      <c r="B26" s="94"/>
      <c r="C26" s="28" t="s">
        <v>335</v>
      </c>
      <c r="D26" s="27" t="s">
        <v>25</v>
      </c>
      <c r="E26" s="163" t="s">
        <v>328</v>
      </c>
      <c r="F26" s="164"/>
      <c r="G26" s="164"/>
      <c r="H26" s="107"/>
      <c r="I26" s="107"/>
      <c r="J26" s="98">
        <f t="shared" si="0"/>
        <v>0</v>
      </c>
      <c r="K26" s="99">
        <f t="shared" si="1"/>
        <v>0</v>
      </c>
      <c r="L26" s="29">
        <v>50</v>
      </c>
      <c r="M26" s="100">
        <f t="shared" si="2"/>
        <v>0</v>
      </c>
      <c r="N26" s="108"/>
      <c r="O26" s="141"/>
      <c r="P26" s="30"/>
      <c r="Q26" s="30"/>
      <c r="R26" s="30"/>
      <c r="S26" s="30"/>
      <c r="T26" s="30"/>
    </row>
    <row r="27" spans="1:51" x14ac:dyDescent="0.25">
      <c r="A27" s="85" t="s">
        <v>138</v>
      </c>
      <c r="B27" s="94"/>
      <c r="C27" s="28" t="s">
        <v>336</v>
      </c>
      <c r="D27" s="27" t="s">
        <v>25</v>
      </c>
      <c r="E27" s="163" t="s">
        <v>328</v>
      </c>
      <c r="F27" s="164"/>
      <c r="G27" s="164"/>
      <c r="H27" s="107"/>
      <c r="I27" s="107"/>
      <c r="J27" s="98">
        <f t="shared" si="0"/>
        <v>0</v>
      </c>
      <c r="K27" s="99">
        <f t="shared" si="1"/>
        <v>0</v>
      </c>
      <c r="L27" s="29">
        <v>50</v>
      </c>
      <c r="M27" s="100">
        <f t="shared" si="2"/>
        <v>0</v>
      </c>
      <c r="N27" s="108"/>
      <c r="O27" s="30"/>
      <c r="P27" s="30"/>
      <c r="Q27" s="30"/>
      <c r="R27" s="30"/>
      <c r="S27" s="30"/>
      <c r="T27" s="30"/>
    </row>
    <row r="28" spans="1:51" x14ac:dyDescent="0.25">
      <c r="A28" s="85" t="s">
        <v>139</v>
      </c>
      <c r="B28" s="94"/>
      <c r="C28" s="28" t="s">
        <v>337</v>
      </c>
      <c r="D28" s="27" t="s">
        <v>25</v>
      </c>
      <c r="E28" s="163" t="s">
        <v>328</v>
      </c>
      <c r="F28" s="164"/>
      <c r="G28" s="164"/>
      <c r="H28" s="107"/>
      <c r="I28" s="107"/>
      <c r="J28" s="98">
        <f t="shared" si="0"/>
        <v>0</v>
      </c>
      <c r="K28" s="99">
        <f t="shared" si="1"/>
        <v>0</v>
      </c>
      <c r="L28" s="29">
        <v>50</v>
      </c>
      <c r="M28" s="100">
        <f t="shared" si="2"/>
        <v>0</v>
      </c>
      <c r="N28" s="108"/>
      <c r="O28" s="30"/>
      <c r="P28" s="30"/>
      <c r="Q28" s="30"/>
      <c r="R28" s="30"/>
      <c r="S28" s="30"/>
      <c r="T28" s="30"/>
    </row>
    <row r="29" spans="1:51" x14ac:dyDescent="0.25">
      <c r="A29" s="85" t="s">
        <v>140</v>
      </c>
      <c r="B29" s="94"/>
      <c r="C29" s="28" t="s">
        <v>338</v>
      </c>
      <c r="D29" s="27" t="s">
        <v>25</v>
      </c>
      <c r="E29" s="163" t="s">
        <v>328</v>
      </c>
      <c r="F29" s="164"/>
      <c r="G29" s="164"/>
      <c r="H29" s="107"/>
      <c r="I29" s="107"/>
      <c r="J29" s="98">
        <f t="shared" si="0"/>
        <v>0</v>
      </c>
      <c r="K29" s="99">
        <f t="shared" si="1"/>
        <v>0</v>
      </c>
      <c r="L29" s="29">
        <v>130</v>
      </c>
      <c r="M29" s="100">
        <f t="shared" si="2"/>
        <v>0</v>
      </c>
      <c r="N29" s="108"/>
      <c r="O29" s="30"/>
      <c r="P29" s="30"/>
      <c r="Q29" s="30"/>
      <c r="R29" s="30"/>
      <c r="S29" s="30"/>
      <c r="T29" s="30"/>
    </row>
    <row r="30" spans="1:51" x14ac:dyDescent="0.25">
      <c r="A30" s="85" t="s">
        <v>141</v>
      </c>
      <c r="B30" s="94"/>
      <c r="C30" s="28" t="s">
        <v>339</v>
      </c>
      <c r="D30" s="27" t="s">
        <v>25</v>
      </c>
      <c r="E30" s="163" t="s">
        <v>328</v>
      </c>
      <c r="F30" s="164"/>
      <c r="G30" s="164"/>
      <c r="H30" s="107"/>
      <c r="I30" s="107"/>
      <c r="J30" s="98">
        <f t="shared" si="0"/>
        <v>0</v>
      </c>
      <c r="K30" s="99">
        <f t="shared" si="1"/>
        <v>0</v>
      </c>
      <c r="L30" s="29">
        <v>2100</v>
      </c>
      <c r="M30" s="100">
        <f t="shared" si="2"/>
        <v>0</v>
      </c>
      <c r="N30" s="108"/>
      <c r="O30" s="30"/>
      <c r="P30" s="30"/>
      <c r="Q30" s="30"/>
      <c r="R30" s="30"/>
      <c r="S30" s="30"/>
      <c r="T30" s="30"/>
    </row>
    <row r="31" spans="1:51" x14ac:dyDescent="0.25">
      <c r="A31" s="85" t="s">
        <v>142</v>
      </c>
      <c r="B31" s="94"/>
      <c r="C31" s="28" t="s">
        <v>340</v>
      </c>
      <c r="D31" s="27" t="s">
        <v>25</v>
      </c>
      <c r="E31" s="27" t="s">
        <v>263</v>
      </c>
      <c r="F31" s="27"/>
      <c r="G31" s="27"/>
      <c r="H31" s="107"/>
      <c r="I31" s="107"/>
      <c r="J31" s="98">
        <f t="shared" si="0"/>
        <v>0</v>
      </c>
      <c r="K31" s="99">
        <f t="shared" si="1"/>
        <v>0</v>
      </c>
      <c r="L31" s="29">
        <v>380</v>
      </c>
      <c r="M31" s="100">
        <f t="shared" si="2"/>
        <v>0</v>
      </c>
      <c r="N31" s="108"/>
      <c r="O31" s="30"/>
      <c r="P31" s="30"/>
      <c r="Q31" s="30"/>
      <c r="R31" s="30"/>
      <c r="S31" s="30"/>
      <c r="T31" s="30"/>
    </row>
    <row r="32" spans="1:51" x14ac:dyDescent="0.25">
      <c r="A32" s="85" t="s">
        <v>143</v>
      </c>
      <c r="B32" s="94"/>
      <c r="C32" s="28" t="s">
        <v>341</v>
      </c>
      <c r="D32" s="27" t="s">
        <v>25</v>
      </c>
      <c r="E32" s="27" t="s">
        <v>263</v>
      </c>
      <c r="F32" s="27"/>
      <c r="G32" s="27"/>
      <c r="H32" s="107"/>
      <c r="I32" s="107"/>
      <c r="J32" s="98">
        <f t="shared" si="0"/>
        <v>0</v>
      </c>
      <c r="K32" s="99">
        <f t="shared" si="1"/>
        <v>0</v>
      </c>
      <c r="L32" s="29">
        <v>1500</v>
      </c>
      <c r="M32" s="100">
        <f t="shared" si="2"/>
        <v>0</v>
      </c>
      <c r="N32" s="108"/>
      <c r="O32" s="30"/>
      <c r="P32" s="30"/>
      <c r="Q32" s="30"/>
      <c r="R32" s="30"/>
      <c r="S32" s="30"/>
      <c r="T32" s="30"/>
    </row>
    <row r="33" spans="1:20" x14ac:dyDescent="0.25">
      <c r="A33" s="85" t="s">
        <v>144</v>
      </c>
      <c r="B33" s="94"/>
      <c r="C33" s="28" t="s">
        <v>342</v>
      </c>
      <c r="D33" s="27" t="s">
        <v>25</v>
      </c>
      <c r="E33" s="27" t="s">
        <v>263</v>
      </c>
      <c r="F33" s="27"/>
      <c r="G33" s="27"/>
      <c r="H33" s="107"/>
      <c r="I33" s="107"/>
      <c r="J33" s="98">
        <f t="shared" si="0"/>
        <v>0</v>
      </c>
      <c r="K33" s="99">
        <f t="shared" si="1"/>
        <v>0</v>
      </c>
      <c r="L33" s="29">
        <v>20</v>
      </c>
      <c r="M33" s="100">
        <f t="shared" si="2"/>
        <v>0</v>
      </c>
      <c r="N33" s="108"/>
      <c r="O33" s="141"/>
      <c r="P33" s="30"/>
      <c r="Q33" s="30"/>
      <c r="R33" s="30"/>
      <c r="S33" s="30"/>
      <c r="T33" s="30"/>
    </row>
    <row r="34" spans="1:20" x14ac:dyDescent="0.25">
      <c r="A34" s="85" t="s">
        <v>145</v>
      </c>
      <c r="B34" s="94"/>
      <c r="C34" s="28" t="s">
        <v>343</v>
      </c>
      <c r="D34" s="27" t="s">
        <v>24</v>
      </c>
      <c r="E34" s="45" t="s">
        <v>344</v>
      </c>
      <c r="F34" s="27"/>
      <c r="G34" s="27"/>
      <c r="H34" s="107"/>
      <c r="I34" s="107"/>
      <c r="J34" s="98">
        <f t="shared" si="0"/>
        <v>0</v>
      </c>
      <c r="K34" s="99">
        <f t="shared" si="1"/>
        <v>0</v>
      </c>
      <c r="L34" s="29">
        <v>50</v>
      </c>
      <c r="M34" s="100">
        <f t="shared" si="2"/>
        <v>0</v>
      </c>
      <c r="N34" s="108"/>
      <c r="O34" s="141"/>
      <c r="P34" s="30"/>
      <c r="Q34" s="30"/>
      <c r="R34" s="30"/>
      <c r="S34" s="30"/>
      <c r="T34" s="30"/>
    </row>
    <row r="35" spans="1:20" x14ac:dyDescent="0.25">
      <c r="A35" s="85" t="s">
        <v>146</v>
      </c>
      <c r="B35" s="94"/>
      <c r="C35" s="28" t="s">
        <v>345</v>
      </c>
      <c r="D35" s="27" t="s">
        <v>25</v>
      </c>
      <c r="E35" s="163" t="s">
        <v>328</v>
      </c>
      <c r="F35" s="166"/>
      <c r="G35" s="166"/>
      <c r="H35" s="107"/>
      <c r="I35" s="107"/>
      <c r="J35" s="98">
        <f t="shared" si="0"/>
        <v>0</v>
      </c>
      <c r="K35" s="99">
        <f t="shared" si="1"/>
        <v>0</v>
      </c>
      <c r="L35" s="29">
        <v>50</v>
      </c>
      <c r="M35" s="100">
        <f t="shared" si="2"/>
        <v>0</v>
      </c>
      <c r="N35" s="108"/>
      <c r="O35" s="30"/>
      <c r="P35" s="30"/>
      <c r="Q35" s="30"/>
      <c r="R35" s="30"/>
      <c r="S35" s="30"/>
      <c r="T35" s="30"/>
    </row>
    <row r="36" spans="1:20" x14ac:dyDescent="0.25">
      <c r="A36" s="85" t="s">
        <v>147</v>
      </c>
      <c r="B36" s="94"/>
      <c r="C36" s="17" t="s">
        <v>346</v>
      </c>
      <c r="D36" s="27" t="s">
        <v>24</v>
      </c>
      <c r="E36" s="97" t="s">
        <v>347</v>
      </c>
      <c r="F36" s="97"/>
      <c r="G36" s="97"/>
      <c r="H36" s="107"/>
      <c r="I36" s="107"/>
      <c r="J36" s="98">
        <f t="shared" si="0"/>
        <v>0</v>
      </c>
      <c r="K36" s="99">
        <f t="shared" si="1"/>
        <v>0</v>
      </c>
      <c r="L36" s="29">
        <v>5</v>
      </c>
      <c r="M36" s="100">
        <f t="shared" si="2"/>
        <v>0</v>
      </c>
      <c r="N36" s="108"/>
      <c r="O36" s="30"/>
      <c r="P36" s="30"/>
      <c r="Q36" s="30"/>
      <c r="R36" s="30"/>
      <c r="S36" s="30"/>
      <c r="T36" s="30"/>
    </row>
    <row r="37" spans="1:20" x14ac:dyDescent="0.25">
      <c r="A37" s="85" t="s">
        <v>148</v>
      </c>
      <c r="B37" s="94"/>
      <c r="C37" s="17" t="s">
        <v>348</v>
      </c>
      <c r="D37" s="27" t="s">
        <v>24</v>
      </c>
      <c r="E37" s="97" t="s">
        <v>349</v>
      </c>
      <c r="F37" s="97"/>
      <c r="G37" s="97"/>
      <c r="H37" s="107"/>
      <c r="I37" s="107"/>
      <c r="J37" s="98">
        <f t="shared" si="0"/>
        <v>0</v>
      </c>
      <c r="K37" s="99">
        <f t="shared" si="1"/>
        <v>0</v>
      </c>
      <c r="L37" s="29">
        <v>10</v>
      </c>
      <c r="M37" s="100">
        <f t="shared" si="2"/>
        <v>0</v>
      </c>
      <c r="N37" s="108"/>
      <c r="O37" s="30"/>
      <c r="P37" s="30"/>
      <c r="Q37" s="30"/>
      <c r="R37" s="30"/>
      <c r="S37" s="30"/>
      <c r="T37" s="30"/>
    </row>
    <row r="38" spans="1:20" x14ac:dyDescent="0.25">
      <c r="A38" s="85" t="s">
        <v>149</v>
      </c>
      <c r="B38" s="94"/>
      <c r="C38" s="28" t="s">
        <v>350</v>
      </c>
      <c r="D38" s="27" t="s">
        <v>25</v>
      </c>
      <c r="E38" s="97" t="s">
        <v>263</v>
      </c>
      <c r="F38" s="97"/>
      <c r="G38" s="97"/>
      <c r="H38" s="107"/>
      <c r="I38" s="107"/>
      <c r="J38" s="98">
        <f t="shared" si="0"/>
        <v>0</v>
      </c>
      <c r="K38" s="99">
        <f t="shared" si="1"/>
        <v>0</v>
      </c>
      <c r="L38" s="29">
        <v>250</v>
      </c>
      <c r="M38" s="100">
        <f t="shared" si="2"/>
        <v>0</v>
      </c>
      <c r="N38" s="108"/>
      <c r="O38" s="30"/>
      <c r="P38" s="30"/>
      <c r="Q38" s="30"/>
      <c r="R38" s="30"/>
      <c r="S38" s="30"/>
      <c r="T38" s="30"/>
    </row>
    <row r="39" spans="1:20" x14ac:dyDescent="0.25">
      <c r="A39" s="85" t="s">
        <v>150</v>
      </c>
      <c r="B39" s="94"/>
      <c r="C39" s="28" t="s">
        <v>351</v>
      </c>
      <c r="D39" s="27" t="s">
        <v>25</v>
      </c>
      <c r="E39" s="97" t="s">
        <v>263</v>
      </c>
      <c r="F39" s="97"/>
      <c r="G39" s="97"/>
      <c r="H39" s="107"/>
      <c r="I39" s="107"/>
      <c r="J39" s="98">
        <f t="shared" si="0"/>
        <v>0</v>
      </c>
      <c r="K39" s="99">
        <f t="shared" si="1"/>
        <v>0</v>
      </c>
      <c r="L39" s="29">
        <v>450</v>
      </c>
      <c r="M39" s="100">
        <f t="shared" si="2"/>
        <v>0</v>
      </c>
      <c r="N39" s="108"/>
      <c r="O39" s="30"/>
      <c r="P39" s="30"/>
      <c r="Q39" s="30"/>
      <c r="R39" s="30"/>
      <c r="S39" s="30"/>
      <c r="T39" s="30"/>
    </row>
    <row r="40" spans="1:20" ht="30" x14ac:dyDescent="0.25">
      <c r="A40" s="85" t="s">
        <v>151</v>
      </c>
      <c r="B40" s="94"/>
      <c r="C40" s="28" t="s">
        <v>352</v>
      </c>
      <c r="D40" s="27" t="s">
        <v>25</v>
      </c>
      <c r="E40" s="97" t="s">
        <v>263</v>
      </c>
      <c r="F40" s="97"/>
      <c r="G40" s="97"/>
      <c r="H40" s="107"/>
      <c r="I40" s="107"/>
      <c r="J40" s="98">
        <f t="shared" si="0"/>
        <v>0</v>
      </c>
      <c r="K40" s="99">
        <f t="shared" si="1"/>
        <v>0</v>
      </c>
      <c r="L40" s="29">
        <v>500</v>
      </c>
      <c r="M40" s="100">
        <f t="shared" si="2"/>
        <v>0</v>
      </c>
      <c r="N40" s="108"/>
      <c r="O40" s="30"/>
      <c r="P40" s="30"/>
      <c r="Q40" s="30"/>
      <c r="R40" s="30"/>
      <c r="S40" s="30"/>
      <c r="T40" s="30"/>
    </row>
    <row r="41" spans="1:20" ht="30" x14ac:dyDescent="0.25">
      <c r="A41" s="85" t="s">
        <v>152</v>
      </c>
      <c r="B41" s="94"/>
      <c r="C41" s="28" t="s">
        <v>353</v>
      </c>
      <c r="D41" s="27" t="s">
        <v>25</v>
      </c>
      <c r="E41" s="97" t="s">
        <v>263</v>
      </c>
      <c r="F41" s="97"/>
      <c r="G41" s="97"/>
      <c r="H41" s="107"/>
      <c r="I41" s="107"/>
      <c r="J41" s="98">
        <f t="shared" si="0"/>
        <v>0</v>
      </c>
      <c r="K41" s="99">
        <f t="shared" si="1"/>
        <v>0</v>
      </c>
      <c r="L41" s="29">
        <v>1000</v>
      </c>
      <c r="M41" s="100">
        <f t="shared" si="2"/>
        <v>0</v>
      </c>
      <c r="N41" s="108"/>
      <c r="O41" s="30"/>
      <c r="P41" s="30"/>
      <c r="Q41" s="30"/>
      <c r="R41" s="30"/>
      <c r="S41" s="30"/>
      <c r="T41" s="30"/>
    </row>
    <row r="42" spans="1:20" x14ac:dyDescent="0.25">
      <c r="A42" s="85" t="s">
        <v>153</v>
      </c>
      <c r="B42" s="94"/>
      <c r="C42" s="28" t="s">
        <v>354</v>
      </c>
      <c r="D42" s="27" t="s">
        <v>24</v>
      </c>
      <c r="E42" s="97" t="s">
        <v>355</v>
      </c>
      <c r="F42" s="97"/>
      <c r="G42" s="97"/>
      <c r="H42" s="107"/>
      <c r="I42" s="107"/>
      <c r="J42" s="98">
        <f t="shared" si="0"/>
        <v>0</v>
      </c>
      <c r="K42" s="99">
        <f t="shared" si="1"/>
        <v>0</v>
      </c>
      <c r="L42" s="29">
        <v>250</v>
      </c>
      <c r="M42" s="100">
        <f t="shared" si="2"/>
        <v>0</v>
      </c>
      <c r="N42" s="108"/>
      <c r="O42" s="30"/>
      <c r="P42" s="30"/>
      <c r="Q42" s="30"/>
      <c r="R42" s="30"/>
      <c r="S42" s="30"/>
      <c r="T42" s="30"/>
    </row>
    <row r="43" spans="1:20" x14ac:dyDescent="0.25">
      <c r="A43" s="85" t="s">
        <v>154</v>
      </c>
      <c r="B43" s="94"/>
      <c r="C43" s="28" t="s">
        <v>356</v>
      </c>
      <c r="D43" s="27" t="s">
        <v>24</v>
      </c>
      <c r="E43" s="97" t="s">
        <v>355</v>
      </c>
      <c r="F43" s="97"/>
      <c r="G43" s="97"/>
      <c r="H43" s="107"/>
      <c r="I43" s="107"/>
      <c r="J43" s="98">
        <f t="shared" si="0"/>
        <v>0</v>
      </c>
      <c r="K43" s="99">
        <f t="shared" si="1"/>
        <v>0</v>
      </c>
      <c r="L43" s="29">
        <v>75</v>
      </c>
      <c r="M43" s="100">
        <f t="shared" si="2"/>
        <v>0</v>
      </c>
      <c r="N43" s="108"/>
      <c r="O43" s="30"/>
      <c r="P43" s="30"/>
      <c r="Q43" s="30"/>
      <c r="R43" s="30"/>
      <c r="S43" s="30"/>
      <c r="T43" s="30"/>
    </row>
    <row r="44" spans="1:20" x14ac:dyDescent="0.25">
      <c r="A44" s="85" t="s">
        <v>155</v>
      </c>
      <c r="B44" s="94"/>
      <c r="C44" s="28" t="s">
        <v>357</v>
      </c>
      <c r="D44" s="27" t="s">
        <v>24</v>
      </c>
      <c r="E44" s="97" t="s">
        <v>355</v>
      </c>
      <c r="F44" s="97"/>
      <c r="G44" s="97"/>
      <c r="H44" s="107"/>
      <c r="I44" s="107"/>
      <c r="J44" s="98">
        <f t="shared" si="0"/>
        <v>0</v>
      </c>
      <c r="K44" s="99">
        <f t="shared" si="1"/>
        <v>0</v>
      </c>
      <c r="L44" s="29">
        <v>650</v>
      </c>
      <c r="M44" s="100">
        <f t="shared" si="2"/>
        <v>0</v>
      </c>
      <c r="N44" s="108"/>
      <c r="O44" s="30"/>
      <c r="P44" s="30"/>
      <c r="Q44" s="30"/>
      <c r="R44" s="30"/>
      <c r="S44" s="30"/>
      <c r="T44" s="30"/>
    </row>
    <row r="45" spans="1:20" x14ac:dyDescent="0.25">
      <c r="A45" s="85" t="s">
        <v>156</v>
      </c>
      <c r="B45" s="94"/>
      <c r="C45" s="28" t="s">
        <v>358</v>
      </c>
      <c r="D45" s="27" t="s">
        <v>24</v>
      </c>
      <c r="E45" s="97" t="s">
        <v>355</v>
      </c>
      <c r="F45" s="97"/>
      <c r="G45" s="97"/>
      <c r="H45" s="107"/>
      <c r="I45" s="107"/>
      <c r="J45" s="98">
        <f t="shared" si="0"/>
        <v>0</v>
      </c>
      <c r="K45" s="99">
        <f t="shared" si="1"/>
        <v>0</v>
      </c>
      <c r="L45" s="29">
        <v>650</v>
      </c>
      <c r="M45" s="100">
        <f t="shared" si="2"/>
        <v>0</v>
      </c>
      <c r="N45" s="108"/>
      <c r="O45" s="30"/>
      <c r="P45" s="30"/>
      <c r="Q45" s="30"/>
      <c r="R45" s="30"/>
      <c r="S45" s="30"/>
      <c r="T45" s="30"/>
    </row>
    <row r="46" spans="1:20" x14ac:dyDescent="0.25">
      <c r="A46" s="85" t="s">
        <v>157</v>
      </c>
      <c r="B46" s="94"/>
      <c r="C46" s="28" t="s">
        <v>359</v>
      </c>
      <c r="D46" s="27" t="s">
        <v>24</v>
      </c>
      <c r="E46" s="97" t="s">
        <v>355</v>
      </c>
      <c r="F46" s="97"/>
      <c r="G46" s="97"/>
      <c r="H46" s="107"/>
      <c r="I46" s="107"/>
      <c r="J46" s="98">
        <f t="shared" si="0"/>
        <v>0</v>
      </c>
      <c r="K46" s="99">
        <f t="shared" si="1"/>
        <v>0</v>
      </c>
      <c r="L46" s="29">
        <v>750</v>
      </c>
      <c r="M46" s="100">
        <f t="shared" si="2"/>
        <v>0</v>
      </c>
      <c r="N46" s="108"/>
      <c r="O46" s="30"/>
      <c r="P46" s="30"/>
      <c r="Q46" s="30"/>
      <c r="R46" s="30"/>
      <c r="S46" s="30"/>
      <c r="T46" s="30"/>
    </row>
    <row r="47" spans="1:20" ht="30" x14ac:dyDescent="0.25">
      <c r="A47" s="85" t="s">
        <v>158</v>
      </c>
      <c r="B47" s="94"/>
      <c r="C47" s="28" t="s">
        <v>360</v>
      </c>
      <c r="D47" s="27" t="s">
        <v>24</v>
      </c>
      <c r="E47" s="97" t="s">
        <v>355</v>
      </c>
      <c r="F47" s="97"/>
      <c r="G47" s="97"/>
      <c r="H47" s="107"/>
      <c r="I47" s="107"/>
      <c r="J47" s="98">
        <f t="shared" si="0"/>
        <v>0</v>
      </c>
      <c r="K47" s="99">
        <f t="shared" si="1"/>
        <v>0</v>
      </c>
      <c r="L47" s="29">
        <v>700</v>
      </c>
      <c r="M47" s="100">
        <f t="shared" si="2"/>
        <v>0</v>
      </c>
      <c r="N47" s="108"/>
      <c r="O47" s="30"/>
      <c r="P47" s="30"/>
      <c r="Q47" s="30"/>
      <c r="R47" s="30"/>
      <c r="S47" s="30"/>
      <c r="T47" s="30"/>
    </row>
    <row r="48" spans="1:20" x14ac:dyDescent="0.25">
      <c r="A48" s="85" t="s">
        <v>159</v>
      </c>
      <c r="B48" s="94"/>
      <c r="C48" s="28" t="s">
        <v>361</v>
      </c>
      <c r="D48" s="27" t="s">
        <v>24</v>
      </c>
      <c r="E48" s="97" t="s">
        <v>355</v>
      </c>
      <c r="F48" s="97"/>
      <c r="G48" s="97"/>
      <c r="H48" s="107"/>
      <c r="I48" s="107"/>
      <c r="J48" s="98">
        <f t="shared" si="0"/>
        <v>0</v>
      </c>
      <c r="K48" s="99">
        <f t="shared" si="1"/>
        <v>0</v>
      </c>
      <c r="L48" s="29">
        <v>300</v>
      </c>
      <c r="M48" s="100">
        <f t="shared" si="2"/>
        <v>0</v>
      </c>
      <c r="N48" s="108"/>
      <c r="O48" s="30"/>
      <c r="P48" s="30"/>
      <c r="Q48" s="30"/>
      <c r="R48" s="30"/>
      <c r="S48" s="30"/>
      <c r="T48" s="30"/>
    </row>
    <row r="49" spans="1:20" x14ac:dyDescent="0.25">
      <c r="A49" s="85" t="s">
        <v>160</v>
      </c>
      <c r="B49" s="94"/>
      <c r="C49" s="28" t="s">
        <v>362</v>
      </c>
      <c r="D49" s="27" t="s">
        <v>24</v>
      </c>
      <c r="E49" s="97" t="s">
        <v>355</v>
      </c>
      <c r="F49" s="97"/>
      <c r="G49" s="97"/>
      <c r="H49" s="107"/>
      <c r="I49" s="107"/>
      <c r="J49" s="98">
        <f t="shared" si="0"/>
        <v>0</v>
      </c>
      <c r="K49" s="99">
        <f t="shared" si="1"/>
        <v>0</v>
      </c>
      <c r="L49" s="29">
        <v>40</v>
      </c>
      <c r="M49" s="100">
        <f t="shared" si="2"/>
        <v>0</v>
      </c>
      <c r="N49" s="108"/>
      <c r="O49" s="30"/>
      <c r="P49" s="30"/>
      <c r="Q49" s="30"/>
      <c r="R49" s="30"/>
      <c r="S49" s="30"/>
      <c r="T49" s="30"/>
    </row>
    <row r="50" spans="1:20" x14ac:dyDescent="0.25">
      <c r="A50" s="85" t="s">
        <v>161</v>
      </c>
      <c r="B50" s="94"/>
      <c r="C50" s="28" t="s">
        <v>363</v>
      </c>
      <c r="D50" s="27" t="s">
        <v>364</v>
      </c>
      <c r="E50" s="97" t="s">
        <v>355</v>
      </c>
      <c r="F50" s="97"/>
      <c r="G50" s="97"/>
      <c r="H50" s="107"/>
      <c r="I50" s="107"/>
      <c r="J50" s="98">
        <f t="shared" si="0"/>
        <v>0</v>
      </c>
      <c r="K50" s="99">
        <f t="shared" si="1"/>
        <v>0</v>
      </c>
      <c r="L50" s="29">
        <v>400</v>
      </c>
      <c r="M50" s="100">
        <f t="shared" si="2"/>
        <v>0</v>
      </c>
      <c r="N50" s="108"/>
      <c r="O50" s="30"/>
      <c r="P50" s="30"/>
      <c r="Q50" s="30"/>
      <c r="R50" s="30"/>
      <c r="S50" s="30"/>
      <c r="T50" s="30"/>
    </row>
    <row r="51" spans="1:20" x14ac:dyDescent="0.25">
      <c r="A51" s="85" t="s">
        <v>162</v>
      </c>
      <c r="B51" s="94"/>
      <c r="C51" s="28" t="s">
        <v>365</v>
      </c>
      <c r="D51" s="27" t="s">
        <v>24</v>
      </c>
      <c r="E51" s="97" t="s">
        <v>355</v>
      </c>
      <c r="F51" s="97"/>
      <c r="G51" s="97"/>
      <c r="H51" s="107"/>
      <c r="I51" s="107"/>
      <c r="J51" s="98">
        <f t="shared" si="0"/>
        <v>0</v>
      </c>
      <c r="K51" s="99">
        <f t="shared" si="1"/>
        <v>0</v>
      </c>
      <c r="L51" s="29">
        <v>800</v>
      </c>
      <c r="M51" s="100">
        <f t="shared" si="2"/>
        <v>0</v>
      </c>
      <c r="N51" s="108"/>
      <c r="O51" s="30"/>
      <c r="P51" s="30"/>
      <c r="Q51" s="30"/>
      <c r="R51" s="30"/>
      <c r="S51" s="30"/>
      <c r="T51" s="30"/>
    </row>
    <row r="52" spans="1:20" x14ac:dyDescent="0.25">
      <c r="A52" s="85" t="s">
        <v>163</v>
      </c>
      <c r="B52" s="94"/>
      <c r="C52" s="28" t="s">
        <v>366</v>
      </c>
      <c r="D52" s="27" t="s">
        <v>24</v>
      </c>
      <c r="E52" s="97" t="s">
        <v>355</v>
      </c>
      <c r="F52" s="97"/>
      <c r="G52" s="97"/>
      <c r="H52" s="107"/>
      <c r="I52" s="107"/>
      <c r="J52" s="98">
        <f t="shared" si="0"/>
        <v>0</v>
      </c>
      <c r="K52" s="99">
        <f t="shared" si="1"/>
        <v>0</v>
      </c>
      <c r="L52" s="29">
        <v>500</v>
      </c>
      <c r="M52" s="100">
        <f t="shared" si="2"/>
        <v>0</v>
      </c>
      <c r="N52" s="108"/>
      <c r="O52" s="30"/>
      <c r="P52" s="30"/>
      <c r="Q52" s="30"/>
      <c r="R52" s="30"/>
      <c r="S52" s="30"/>
      <c r="T52" s="30"/>
    </row>
    <row r="53" spans="1:20" x14ac:dyDescent="0.25">
      <c r="A53" s="85" t="s">
        <v>164</v>
      </c>
      <c r="B53" s="94"/>
      <c r="C53" s="28" t="s">
        <v>367</v>
      </c>
      <c r="D53" s="27" t="s">
        <v>24</v>
      </c>
      <c r="E53" s="97" t="s">
        <v>263</v>
      </c>
      <c r="F53" s="97"/>
      <c r="G53" s="97"/>
      <c r="H53" s="107"/>
      <c r="I53" s="107"/>
      <c r="J53" s="98">
        <f t="shared" si="0"/>
        <v>0</v>
      </c>
      <c r="K53" s="99">
        <f t="shared" si="1"/>
        <v>0</v>
      </c>
      <c r="L53" s="29">
        <v>70</v>
      </c>
      <c r="M53" s="100">
        <f t="shared" si="2"/>
        <v>0</v>
      </c>
      <c r="N53" s="108"/>
      <c r="O53" s="30"/>
      <c r="P53" s="30"/>
      <c r="Q53" s="30"/>
      <c r="R53" s="30"/>
      <c r="S53" s="30"/>
      <c r="T53" s="30"/>
    </row>
    <row r="54" spans="1:20" x14ac:dyDescent="0.25">
      <c r="A54" s="85" t="s">
        <v>165</v>
      </c>
      <c r="B54" s="94"/>
      <c r="C54" s="28" t="s">
        <v>368</v>
      </c>
      <c r="D54" s="27" t="s">
        <v>24</v>
      </c>
      <c r="E54" s="97" t="s">
        <v>263</v>
      </c>
      <c r="F54" s="97"/>
      <c r="G54" s="97"/>
      <c r="H54" s="107"/>
      <c r="I54" s="107"/>
      <c r="J54" s="98">
        <f t="shared" si="0"/>
        <v>0</v>
      </c>
      <c r="K54" s="99">
        <f t="shared" si="1"/>
        <v>0</v>
      </c>
      <c r="L54" s="29">
        <v>15</v>
      </c>
      <c r="M54" s="100">
        <f t="shared" si="2"/>
        <v>0</v>
      </c>
      <c r="N54" s="108"/>
      <c r="O54" s="30"/>
      <c r="P54" s="30"/>
      <c r="Q54" s="30"/>
      <c r="R54" s="30"/>
      <c r="S54" s="30"/>
      <c r="T54" s="30"/>
    </row>
    <row r="55" spans="1:20" x14ac:dyDescent="0.25">
      <c r="A55" s="85" t="s">
        <v>166</v>
      </c>
      <c r="B55" s="94"/>
      <c r="C55" s="28" t="s">
        <v>369</v>
      </c>
      <c r="D55" s="27" t="s">
        <v>25</v>
      </c>
      <c r="E55" s="97" t="s">
        <v>263</v>
      </c>
      <c r="F55" s="97"/>
      <c r="G55" s="97"/>
      <c r="H55" s="107"/>
      <c r="I55" s="107"/>
      <c r="J55" s="98">
        <f t="shared" si="0"/>
        <v>0</v>
      </c>
      <c r="K55" s="99">
        <f t="shared" si="1"/>
        <v>0</v>
      </c>
      <c r="L55" s="29">
        <v>200</v>
      </c>
      <c r="M55" s="100">
        <f t="shared" si="2"/>
        <v>0</v>
      </c>
      <c r="N55" s="108"/>
      <c r="O55" s="30"/>
      <c r="P55" s="30"/>
      <c r="Q55" s="30"/>
      <c r="R55" s="30"/>
      <c r="S55" s="30"/>
      <c r="T55" s="30"/>
    </row>
    <row r="56" spans="1:20" x14ac:dyDescent="0.25">
      <c r="A56" s="85" t="s">
        <v>167</v>
      </c>
      <c r="B56" s="94"/>
      <c r="C56" s="28" t="s">
        <v>370</v>
      </c>
      <c r="D56" s="27" t="s">
        <v>24</v>
      </c>
      <c r="E56" s="97" t="s">
        <v>344</v>
      </c>
      <c r="F56" s="97"/>
      <c r="G56" s="97"/>
      <c r="H56" s="107"/>
      <c r="I56" s="107"/>
      <c r="J56" s="98">
        <f t="shared" si="0"/>
        <v>0</v>
      </c>
      <c r="K56" s="99">
        <f t="shared" si="1"/>
        <v>0</v>
      </c>
      <c r="L56" s="29">
        <v>75</v>
      </c>
      <c r="M56" s="100">
        <f t="shared" si="2"/>
        <v>0</v>
      </c>
      <c r="N56" s="108"/>
      <c r="O56" s="30"/>
      <c r="P56" s="30"/>
      <c r="Q56" s="30"/>
      <c r="R56" s="30"/>
      <c r="S56" s="30"/>
      <c r="T56" s="30"/>
    </row>
    <row r="57" spans="1:20" x14ac:dyDescent="0.25">
      <c r="A57" s="85" t="s">
        <v>168</v>
      </c>
      <c r="B57" s="94"/>
      <c r="C57" s="28" t="s">
        <v>371</v>
      </c>
      <c r="D57" s="27" t="s">
        <v>25</v>
      </c>
      <c r="E57" s="97" t="s">
        <v>263</v>
      </c>
      <c r="F57" s="97"/>
      <c r="G57" s="97"/>
      <c r="H57" s="107"/>
      <c r="I57" s="107"/>
      <c r="J57" s="98">
        <f t="shared" si="0"/>
        <v>0</v>
      </c>
      <c r="K57" s="99">
        <f t="shared" si="1"/>
        <v>0</v>
      </c>
      <c r="L57" s="29">
        <v>800</v>
      </c>
      <c r="M57" s="100">
        <f t="shared" si="2"/>
        <v>0</v>
      </c>
      <c r="N57" s="108"/>
      <c r="O57" s="30"/>
      <c r="P57" s="30"/>
      <c r="Q57" s="30"/>
      <c r="R57" s="30"/>
      <c r="S57" s="30"/>
      <c r="T57" s="30"/>
    </row>
    <row r="58" spans="1:20" x14ac:dyDescent="0.25">
      <c r="A58" s="85" t="s">
        <v>169</v>
      </c>
      <c r="B58" s="94"/>
      <c r="C58" s="28" t="s">
        <v>372</v>
      </c>
      <c r="D58" s="27" t="s">
        <v>25</v>
      </c>
      <c r="E58" s="97" t="s">
        <v>263</v>
      </c>
      <c r="F58" s="97"/>
      <c r="G58" s="97"/>
      <c r="H58" s="107"/>
      <c r="I58" s="107"/>
      <c r="J58" s="98">
        <f t="shared" si="0"/>
        <v>0</v>
      </c>
      <c r="K58" s="99">
        <f t="shared" si="1"/>
        <v>0</v>
      </c>
      <c r="L58" s="29">
        <v>20</v>
      </c>
      <c r="M58" s="100">
        <f t="shared" si="2"/>
        <v>0</v>
      </c>
      <c r="N58" s="108"/>
      <c r="O58" s="30"/>
      <c r="P58" s="30"/>
      <c r="Q58" s="30"/>
      <c r="R58" s="30"/>
      <c r="S58" s="30"/>
      <c r="T58" s="30"/>
    </row>
    <row r="59" spans="1:20" x14ac:dyDescent="0.25">
      <c r="A59" s="85" t="s">
        <v>170</v>
      </c>
      <c r="B59" s="94"/>
      <c r="C59" s="28" t="s">
        <v>373</v>
      </c>
      <c r="D59" s="27" t="s">
        <v>25</v>
      </c>
      <c r="E59" s="97" t="s">
        <v>263</v>
      </c>
      <c r="F59" s="97"/>
      <c r="G59" s="97"/>
      <c r="H59" s="107"/>
      <c r="I59" s="107"/>
      <c r="J59" s="98">
        <f t="shared" si="0"/>
        <v>0</v>
      </c>
      <c r="K59" s="99">
        <f t="shared" si="1"/>
        <v>0</v>
      </c>
      <c r="L59" s="29">
        <v>10</v>
      </c>
      <c r="M59" s="100">
        <f t="shared" si="2"/>
        <v>0</v>
      </c>
      <c r="N59" s="108"/>
      <c r="O59" s="30"/>
      <c r="P59" s="30"/>
      <c r="Q59" s="30"/>
      <c r="R59" s="30"/>
      <c r="S59" s="30"/>
      <c r="T59" s="30"/>
    </row>
    <row r="60" spans="1:20" ht="30" x14ac:dyDescent="0.25">
      <c r="A60" s="85" t="s">
        <v>171</v>
      </c>
      <c r="B60" s="94"/>
      <c r="C60" s="28" t="s">
        <v>374</v>
      </c>
      <c r="D60" s="27" t="s">
        <v>25</v>
      </c>
      <c r="E60" s="97" t="s">
        <v>263</v>
      </c>
      <c r="F60" s="97"/>
      <c r="G60" s="97"/>
      <c r="H60" s="107"/>
      <c r="I60" s="107"/>
      <c r="J60" s="98">
        <f t="shared" si="0"/>
        <v>0</v>
      </c>
      <c r="K60" s="99">
        <f t="shared" si="1"/>
        <v>0</v>
      </c>
      <c r="L60" s="29">
        <v>300</v>
      </c>
      <c r="M60" s="100">
        <f t="shared" si="2"/>
        <v>0</v>
      </c>
      <c r="N60" s="108"/>
      <c r="O60" s="30"/>
      <c r="P60" s="30"/>
      <c r="Q60" s="30"/>
      <c r="R60" s="30"/>
      <c r="S60" s="30"/>
      <c r="T60" s="30"/>
    </row>
    <row r="61" spans="1:20" x14ac:dyDescent="0.25">
      <c r="A61" s="85" t="s">
        <v>172</v>
      </c>
      <c r="B61" s="94"/>
      <c r="C61" s="28" t="s">
        <v>375</v>
      </c>
      <c r="D61" s="27" t="s">
        <v>25</v>
      </c>
      <c r="E61" s="97" t="s">
        <v>263</v>
      </c>
      <c r="F61" s="97"/>
      <c r="G61" s="97"/>
      <c r="H61" s="107"/>
      <c r="I61" s="107"/>
      <c r="J61" s="98">
        <f t="shared" si="0"/>
        <v>0</v>
      </c>
      <c r="K61" s="99">
        <f t="shared" si="1"/>
        <v>0</v>
      </c>
      <c r="L61" s="29">
        <v>10</v>
      </c>
      <c r="M61" s="100">
        <f t="shared" si="2"/>
        <v>0</v>
      </c>
      <c r="N61" s="108"/>
      <c r="O61" s="30"/>
      <c r="P61" s="30"/>
      <c r="Q61" s="30"/>
      <c r="R61" s="30"/>
      <c r="S61" s="30"/>
      <c r="T61" s="30"/>
    </row>
    <row r="62" spans="1:20" x14ac:dyDescent="0.25">
      <c r="A62" s="85" t="s">
        <v>173</v>
      </c>
      <c r="B62" s="94"/>
      <c r="C62" s="28" t="s">
        <v>376</v>
      </c>
      <c r="D62" s="27" t="s">
        <v>25</v>
      </c>
      <c r="E62" s="97" t="s">
        <v>263</v>
      </c>
      <c r="F62" s="97"/>
      <c r="G62" s="97"/>
      <c r="H62" s="107"/>
      <c r="I62" s="107"/>
      <c r="J62" s="98">
        <f t="shared" si="0"/>
        <v>0</v>
      </c>
      <c r="K62" s="99">
        <f t="shared" si="1"/>
        <v>0</v>
      </c>
      <c r="L62" s="29">
        <v>550</v>
      </c>
      <c r="M62" s="100">
        <f t="shared" si="2"/>
        <v>0</v>
      </c>
      <c r="N62" s="108"/>
      <c r="O62" s="30"/>
      <c r="P62" s="30"/>
      <c r="Q62" s="30"/>
      <c r="R62" s="30"/>
      <c r="S62" s="30"/>
      <c r="T62" s="30"/>
    </row>
    <row r="63" spans="1:20" x14ac:dyDescent="0.25">
      <c r="A63" s="85" t="s">
        <v>174</v>
      </c>
      <c r="B63" s="94"/>
      <c r="C63" s="28" t="s">
        <v>377</v>
      </c>
      <c r="D63" s="27" t="s">
        <v>25</v>
      </c>
      <c r="E63" s="97" t="s">
        <v>263</v>
      </c>
      <c r="F63" s="97"/>
      <c r="G63" s="97"/>
      <c r="H63" s="107"/>
      <c r="I63" s="107"/>
      <c r="J63" s="98">
        <f t="shared" si="0"/>
        <v>0</v>
      </c>
      <c r="K63" s="99">
        <f t="shared" si="1"/>
        <v>0</v>
      </c>
      <c r="L63" s="29">
        <v>1000</v>
      </c>
      <c r="M63" s="100">
        <f t="shared" si="2"/>
        <v>0</v>
      </c>
      <c r="N63" s="108"/>
      <c r="O63" s="30"/>
      <c r="P63" s="30"/>
      <c r="Q63" s="30"/>
      <c r="R63" s="30"/>
      <c r="S63" s="30"/>
      <c r="T63" s="30"/>
    </row>
    <row r="64" spans="1:20" ht="30" x14ac:dyDescent="0.25">
      <c r="A64" s="85" t="s">
        <v>175</v>
      </c>
      <c r="B64" s="94"/>
      <c r="C64" s="28" t="s">
        <v>378</v>
      </c>
      <c r="D64" s="27" t="s">
        <v>25</v>
      </c>
      <c r="E64" s="97" t="s">
        <v>263</v>
      </c>
      <c r="F64" s="97"/>
      <c r="G64" s="97"/>
      <c r="H64" s="107"/>
      <c r="I64" s="107"/>
      <c r="J64" s="98">
        <f t="shared" si="0"/>
        <v>0</v>
      </c>
      <c r="K64" s="99">
        <f t="shared" si="1"/>
        <v>0</v>
      </c>
      <c r="L64" s="29">
        <v>300</v>
      </c>
      <c r="M64" s="100">
        <f t="shared" si="2"/>
        <v>0</v>
      </c>
      <c r="N64" s="108"/>
      <c r="O64" s="30"/>
      <c r="P64" s="30"/>
      <c r="Q64" s="30"/>
      <c r="R64" s="30"/>
      <c r="S64" s="30"/>
      <c r="T64" s="30"/>
    </row>
    <row r="65" spans="1:20" ht="30" x14ac:dyDescent="0.25">
      <c r="A65" s="85" t="s">
        <v>176</v>
      </c>
      <c r="B65" s="94"/>
      <c r="C65" s="28" t="s">
        <v>379</v>
      </c>
      <c r="D65" s="27" t="s">
        <v>25</v>
      </c>
      <c r="E65" s="97" t="s">
        <v>263</v>
      </c>
      <c r="F65" s="97"/>
      <c r="G65" s="97"/>
      <c r="H65" s="107"/>
      <c r="I65" s="107"/>
      <c r="J65" s="98">
        <f t="shared" si="0"/>
        <v>0</v>
      </c>
      <c r="K65" s="99">
        <f t="shared" si="1"/>
        <v>0</v>
      </c>
      <c r="L65" s="29">
        <v>250</v>
      </c>
      <c r="M65" s="100">
        <f t="shared" si="2"/>
        <v>0</v>
      </c>
      <c r="N65" s="108"/>
      <c r="O65" s="30"/>
      <c r="P65" s="30"/>
      <c r="Q65" s="30"/>
      <c r="R65" s="30"/>
      <c r="S65" s="30"/>
      <c r="T65" s="30"/>
    </row>
    <row r="66" spans="1:20" ht="30" x14ac:dyDescent="0.25">
      <c r="A66" s="85" t="s">
        <v>177</v>
      </c>
      <c r="B66" s="94"/>
      <c r="C66" s="28" t="s">
        <v>380</v>
      </c>
      <c r="D66" s="27" t="s">
        <v>25</v>
      </c>
      <c r="E66" s="97" t="s">
        <v>263</v>
      </c>
      <c r="F66" s="97"/>
      <c r="G66" s="97"/>
      <c r="H66" s="107"/>
      <c r="I66" s="107"/>
      <c r="J66" s="98">
        <f t="shared" si="0"/>
        <v>0</v>
      </c>
      <c r="K66" s="99">
        <f t="shared" si="1"/>
        <v>0</v>
      </c>
      <c r="L66" s="29">
        <v>50</v>
      </c>
      <c r="M66" s="100">
        <f t="shared" si="2"/>
        <v>0</v>
      </c>
      <c r="N66" s="108"/>
      <c r="O66" s="30"/>
      <c r="P66" s="30"/>
      <c r="Q66" s="30"/>
      <c r="R66" s="30"/>
      <c r="S66" s="30"/>
      <c r="T66" s="30"/>
    </row>
    <row r="67" spans="1:20" ht="30" x14ac:dyDescent="0.25">
      <c r="A67" s="85" t="s">
        <v>178</v>
      </c>
      <c r="B67" s="94"/>
      <c r="C67" s="28" t="s">
        <v>381</v>
      </c>
      <c r="D67" s="27" t="s">
        <v>25</v>
      </c>
      <c r="E67" s="97" t="s">
        <v>263</v>
      </c>
      <c r="F67" s="97"/>
      <c r="G67" s="97"/>
      <c r="H67" s="107"/>
      <c r="I67" s="107"/>
      <c r="J67" s="98">
        <f t="shared" si="0"/>
        <v>0</v>
      </c>
      <c r="K67" s="99">
        <f t="shared" si="1"/>
        <v>0</v>
      </c>
      <c r="L67" s="29">
        <v>900</v>
      </c>
      <c r="M67" s="100">
        <f t="shared" si="2"/>
        <v>0</v>
      </c>
      <c r="N67" s="108"/>
      <c r="O67" s="30"/>
      <c r="P67" s="30"/>
      <c r="Q67" s="30"/>
      <c r="R67" s="30"/>
      <c r="S67" s="30"/>
      <c r="T67" s="30"/>
    </row>
    <row r="68" spans="1:20" ht="30" x14ac:dyDescent="0.25">
      <c r="A68" s="85" t="s">
        <v>179</v>
      </c>
      <c r="B68" s="94"/>
      <c r="C68" s="28" t="s">
        <v>382</v>
      </c>
      <c r="D68" s="27" t="s">
        <v>383</v>
      </c>
      <c r="E68" s="97" t="s">
        <v>263</v>
      </c>
      <c r="F68" s="97"/>
      <c r="G68" s="97"/>
      <c r="H68" s="107"/>
      <c r="I68" s="107"/>
      <c r="J68" s="98">
        <f t="shared" si="0"/>
        <v>0</v>
      </c>
      <c r="K68" s="99">
        <f t="shared" si="1"/>
        <v>0</v>
      </c>
      <c r="L68" s="29">
        <v>50</v>
      </c>
      <c r="M68" s="100">
        <f t="shared" si="2"/>
        <v>0</v>
      </c>
      <c r="N68" s="108"/>
      <c r="O68" s="30"/>
      <c r="P68" s="30"/>
      <c r="Q68" s="30"/>
      <c r="R68" s="30"/>
      <c r="S68" s="30"/>
      <c r="T68" s="30"/>
    </row>
    <row r="69" spans="1:20" ht="30" x14ac:dyDescent="0.25">
      <c r="A69" s="85" t="s">
        <v>180</v>
      </c>
      <c r="B69" s="94"/>
      <c r="C69" s="28" t="s">
        <v>384</v>
      </c>
      <c r="D69" s="27" t="s">
        <v>25</v>
      </c>
      <c r="E69" s="97" t="s">
        <v>263</v>
      </c>
      <c r="F69" s="97"/>
      <c r="G69" s="97"/>
      <c r="H69" s="107"/>
      <c r="I69" s="107"/>
      <c r="J69" s="98">
        <f t="shared" si="0"/>
        <v>0</v>
      </c>
      <c r="K69" s="99">
        <f t="shared" si="1"/>
        <v>0</v>
      </c>
      <c r="L69" s="29">
        <v>900</v>
      </c>
      <c r="M69" s="100">
        <f t="shared" si="2"/>
        <v>0</v>
      </c>
      <c r="N69" s="108"/>
      <c r="O69" s="30"/>
      <c r="P69" s="30"/>
      <c r="Q69" s="30"/>
      <c r="R69" s="30"/>
      <c r="S69" s="30"/>
      <c r="T69" s="30"/>
    </row>
    <row r="70" spans="1:20" x14ac:dyDescent="0.25">
      <c r="A70" s="85" t="s">
        <v>181</v>
      </c>
      <c r="B70" s="94"/>
      <c r="C70" s="28" t="s">
        <v>385</v>
      </c>
      <c r="D70" s="27" t="s">
        <v>25</v>
      </c>
      <c r="E70" s="97" t="s">
        <v>263</v>
      </c>
      <c r="F70" s="97"/>
      <c r="G70" s="97"/>
      <c r="H70" s="107"/>
      <c r="I70" s="107"/>
      <c r="J70" s="98">
        <f t="shared" si="0"/>
        <v>0</v>
      </c>
      <c r="K70" s="99">
        <f t="shared" si="1"/>
        <v>0</v>
      </c>
      <c r="L70" s="29">
        <v>50</v>
      </c>
      <c r="M70" s="100">
        <f t="shared" si="2"/>
        <v>0</v>
      </c>
      <c r="N70" s="108"/>
      <c r="O70" s="30"/>
      <c r="P70" s="30"/>
      <c r="Q70" s="30"/>
      <c r="R70" s="30"/>
      <c r="S70" s="30"/>
      <c r="T70" s="30"/>
    </row>
    <row r="71" spans="1:20" x14ac:dyDescent="0.25">
      <c r="A71" s="85" t="s">
        <v>182</v>
      </c>
      <c r="B71" s="94"/>
      <c r="C71" s="28" t="s">
        <v>386</v>
      </c>
      <c r="D71" s="27" t="s">
        <v>25</v>
      </c>
      <c r="E71" s="97" t="s">
        <v>263</v>
      </c>
      <c r="F71" s="97"/>
      <c r="G71" s="97"/>
      <c r="H71" s="107"/>
      <c r="I71" s="107"/>
      <c r="J71" s="98">
        <f t="shared" si="0"/>
        <v>0</v>
      </c>
      <c r="K71" s="99">
        <f t="shared" si="1"/>
        <v>0</v>
      </c>
      <c r="L71" s="29">
        <v>600</v>
      </c>
      <c r="M71" s="100">
        <f t="shared" si="2"/>
        <v>0</v>
      </c>
      <c r="N71" s="108"/>
      <c r="O71" s="30"/>
      <c r="P71" s="30"/>
      <c r="Q71" s="30"/>
      <c r="R71" s="30"/>
      <c r="S71" s="30"/>
      <c r="T71" s="30"/>
    </row>
    <row r="72" spans="1:20" x14ac:dyDescent="0.25">
      <c r="A72" s="85" t="s">
        <v>183</v>
      </c>
      <c r="B72" s="94"/>
      <c r="C72" s="28" t="s">
        <v>387</v>
      </c>
      <c r="D72" s="27" t="s">
        <v>25</v>
      </c>
      <c r="E72" s="97" t="s">
        <v>263</v>
      </c>
      <c r="F72" s="97"/>
      <c r="G72" s="97"/>
      <c r="H72" s="107"/>
      <c r="I72" s="107"/>
      <c r="J72" s="98">
        <f t="shared" si="0"/>
        <v>0</v>
      </c>
      <c r="K72" s="99">
        <f t="shared" si="1"/>
        <v>0</v>
      </c>
      <c r="L72" s="29">
        <v>1500</v>
      </c>
      <c r="M72" s="100">
        <f t="shared" si="2"/>
        <v>0</v>
      </c>
      <c r="N72" s="108"/>
      <c r="O72" s="30"/>
      <c r="P72" s="30"/>
      <c r="Q72" s="30"/>
      <c r="R72" s="30"/>
      <c r="S72" s="30"/>
      <c r="T72" s="30"/>
    </row>
    <row r="73" spans="1:20" x14ac:dyDescent="0.25">
      <c r="A73" s="85" t="s">
        <v>184</v>
      </c>
      <c r="B73" s="94"/>
      <c r="C73" s="28" t="s">
        <v>388</v>
      </c>
      <c r="D73" s="27" t="s">
        <v>25</v>
      </c>
      <c r="E73" s="97" t="s">
        <v>263</v>
      </c>
      <c r="F73" s="97"/>
      <c r="G73" s="97"/>
      <c r="H73" s="107"/>
      <c r="I73" s="107"/>
      <c r="J73" s="98">
        <f t="shared" si="0"/>
        <v>0</v>
      </c>
      <c r="K73" s="99">
        <f t="shared" si="1"/>
        <v>0</v>
      </c>
      <c r="L73" s="29">
        <v>300</v>
      </c>
      <c r="M73" s="100">
        <f t="shared" si="2"/>
        <v>0</v>
      </c>
      <c r="N73" s="108"/>
      <c r="O73" s="30"/>
      <c r="P73" s="30"/>
      <c r="Q73" s="30"/>
      <c r="R73" s="30"/>
      <c r="S73" s="30"/>
      <c r="T73" s="30"/>
    </row>
    <row r="74" spans="1:20" x14ac:dyDescent="0.25">
      <c r="A74" s="85" t="s">
        <v>185</v>
      </c>
      <c r="B74" s="94"/>
      <c r="C74" s="28" t="s">
        <v>389</v>
      </c>
      <c r="D74" s="27" t="s">
        <v>25</v>
      </c>
      <c r="E74" s="97" t="s">
        <v>263</v>
      </c>
      <c r="F74" s="97"/>
      <c r="G74" s="97"/>
      <c r="H74" s="107"/>
      <c r="I74" s="107"/>
      <c r="J74" s="98">
        <f t="shared" si="0"/>
        <v>0</v>
      </c>
      <c r="K74" s="99">
        <f t="shared" si="1"/>
        <v>0</v>
      </c>
      <c r="L74" s="29">
        <v>2000</v>
      </c>
      <c r="M74" s="100">
        <f t="shared" si="2"/>
        <v>0</v>
      </c>
      <c r="N74" s="108"/>
      <c r="O74" s="30"/>
      <c r="P74" s="30"/>
      <c r="Q74" s="30"/>
      <c r="R74" s="30"/>
      <c r="S74" s="30"/>
      <c r="T74" s="30"/>
    </row>
    <row r="75" spans="1:20" x14ac:dyDescent="0.25">
      <c r="A75" s="85" t="s">
        <v>186</v>
      </c>
      <c r="B75" s="94"/>
      <c r="C75" s="28" t="s">
        <v>390</v>
      </c>
      <c r="D75" s="27" t="s">
        <v>25</v>
      </c>
      <c r="E75" s="97" t="s">
        <v>263</v>
      </c>
      <c r="F75" s="97"/>
      <c r="G75" s="97"/>
      <c r="H75" s="107"/>
      <c r="I75" s="107"/>
      <c r="J75" s="98">
        <f t="shared" si="0"/>
        <v>0</v>
      </c>
      <c r="K75" s="99">
        <f t="shared" si="1"/>
        <v>0</v>
      </c>
      <c r="L75" s="29">
        <v>100</v>
      </c>
      <c r="M75" s="100">
        <f t="shared" si="2"/>
        <v>0</v>
      </c>
      <c r="N75" s="108"/>
      <c r="O75" s="30"/>
      <c r="P75" s="30"/>
      <c r="Q75" s="30"/>
      <c r="R75" s="30"/>
      <c r="S75" s="30"/>
      <c r="T75" s="30"/>
    </row>
    <row r="76" spans="1:20" x14ac:dyDescent="0.25">
      <c r="A76" s="85" t="s">
        <v>187</v>
      </c>
      <c r="B76" s="94"/>
      <c r="C76" s="28" t="s">
        <v>391</v>
      </c>
      <c r="D76" s="27" t="s">
        <v>25</v>
      </c>
      <c r="E76" s="97" t="s">
        <v>263</v>
      </c>
      <c r="F76" s="97"/>
      <c r="G76" s="97"/>
      <c r="H76" s="107"/>
      <c r="I76" s="107"/>
      <c r="J76" s="98">
        <f t="shared" si="0"/>
        <v>0</v>
      </c>
      <c r="K76" s="99">
        <f t="shared" si="1"/>
        <v>0</v>
      </c>
      <c r="L76" s="29">
        <v>700</v>
      </c>
      <c r="M76" s="100">
        <f t="shared" si="2"/>
        <v>0</v>
      </c>
      <c r="N76" s="108"/>
      <c r="O76" s="30"/>
      <c r="P76" s="30"/>
      <c r="Q76" s="30"/>
      <c r="R76" s="30"/>
      <c r="S76" s="30"/>
      <c r="T76" s="30"/>
    </row>
    <row r="77" spans="1:20" x14ac:dyDescent="0.25">
      <c r="A77" s="85" t="s">
        <v>188</v>
      </c>
      <c r="B77" s="94"/>
      <c r="C77" s="28" t="s">
        <v>392</v>
      </c>
      <c r="D77" s="27" t="s">
        <v>25</v>
      </c>
      <c r="E77" s="97" t="s">
        <v>263</v>
      </c>
      <c r="F77" s="97"/>
      <c r="G77" s="97"/>
      <c r="H77" s="107"/>
      <c r="I77" s="107"/>
      <c r="J77" s="98">
        <f t="shared" si="0"/>
        <v>0</v>
      </c>
      <c r="K77" s="99">
        <f t="shared" si="1"/>
        <v>0</v>
      </c>
      <c r="L77" s="29">
        <v>300</v>
      </c>
      <c r="M77" s="100">
        <f t="shared" si="2"/>
        <v>0</v>
      </c>
      <c r="N77" s="108"/>
      <c r="O77" s="30"/>
      <c r="P77" s="30"/>
      <c r="Q77" s="30"/>
      <c r="R77" s="30"/>
      <c r="S77" s="30"/>
      <c r="T77" s="30"/>
    </row>
    <row r="78" spans="1:20" x14ac:dyDescent="0.25">
      <c r="A78" s="85" t="s">
        <v>189</v>
      </c>
      <c r="B78" s="94"/>
      <c r="C78" s="28" t="s">
        <v>393</v>
      </c>
      <c r="D78" s="27" t="s">
        <v>25</v>
      </c>
      <c r="E78" s="97" t="s">
        <v>263</v>
      </c>
      <c r="F78" s="97"/>
      <c r="G78" s="97"/>
      <c r="H78" s="107"/>
      <c r="I78" s="107"/>
      <c r="J78" s="98">
        <f t="shared" si="0"/>
        <v>0</v>
      </c>
      <c r="K78" s="99">
        <f t="shared" si="1"/>
        <v>0</v>
      </c>
      <c r="L78" s="29">
        <v>300</v>
      </c>
      <c r="M78" s="100">
        <f t="shared" si="2"/>
        <v>0</v>
      </c>
      <c r="N78" s="108"/>
      <c r="O78" s="30"/>
      <c r="P78" s="30"/>
      <c r="Q78" s="30"/>
      <c r="R78" s="30"/>
      <c r="S78" s="30"/>
      <c r="T78" s="30"/>
    </row>
    <row r="79" spans="1:20" x14ac:dyDescent="0.25">
      <c r="A79" s="85" t="s">
        <v>190</v>
      </c>
      <c r="B79" s="94"/>
      <c r="C79" s="28" t="s">
        <v>394</v>
      </c>
      <c r="D79" s="27" t="s">
        <v>25</v>
      </c>
      <c r="E79" s="97" t="s">
        <v>263</v>
      </c>
      <c r="F79" s="97"/>
      <c r="G79" s="97"/>
      <c r="H79" s="107"/>
      <c r="I79" s="107"/>
      <c r="J79" s="98">
        <f t="shared" si="0"/>
        <v>0</v>
      </c>
      <c r="K79" s="99">
        <f t="shared" si="1"/>
        <v>0</v>
      </c>
      <c r="L79" s="29">
        <v>300</v>
      </c>
      <c r="M79" s="100">
        <f t="shared" si="2"/>
        <v>0</v>
      </c>
      <c r="N79" s="108"/>
      <c r="O79" s="30"/>
      <c r="P79" s="30"/>
      <c r="Q79" s="30"/>
      <c r="R79" s="30"/>
      <c r="S79" s="30"/>
      <c r="T79" s="30"/>
    </row>
    <row r="80" spans="1:20" x14ac:dyDescent="0.25">
      <c r="A80" s="85" t="s">
        <v>191</v>
      </c>
      <c r="B80" s="94"/>
      <c r="C80" s="28" t="s">
        <v>395</v>
      </c>
      <c r="D80" s="27" t="s">
        <v>25</v>
      </c>
      <c r="E80" s="97" t="s">
        <v>263</v>
      </c>
      <c r="F80" s="97"/>
      <c r="G80" s="97"/>
      <c r="H80" s="107"/>
      <c r="I80" s="107"/>
      <c r="J80" s="98">
        <f t="shared" si="0"/>
        <v>0</v>
      </c>
      <c r="K80" s="99">
        <f t="shared" si="1"/>
        <v>0</v>
      </c>
      <c r="L80" s="29">
        <v>300</v>
      </c>
      <c r="M80" s="100">
        <f t="shared" si="2"/>
        <v>0</v>
      </c>
      <c r="N80" s="108"/>
      <c r="O80" s="30"/>
      <c r="P80" s="30"/>
      <c r="Q80" s="30"/>
      <c r="R80" s="30"/>
      <c r="S80" s="30"/>
      <c r="T80" s="30"/>
    </row>
    <row r="81" spans="1:20" x14ac:dyDescent="0.25">
      <c r="A81" s="85" t="s">
        <v>192</v>
      </c>
      <c r="B81" s="94"/>
      <c r="C81" s="28" t="s">
        <v>396</v>
      </c>
      <c r="D81" s="27" t="s">
        <v>25</v>
      </c>
      <c r="E81" s="97" t="s">
        <v>263</v>
      </c>
      <c r="F81" s="97"/>
      <c r="G81" s="97"/>
      <c r="H81" s="107"/>
      <c r="I81" s="107"/>
      <c r="J81" s="98">
        <f t="shared" si="0"/>
        <v>0</v>
      </c>
      <c r="K81" s="99">
        <f t="shared" si="1"/>
        <v>0</v>
      </c>
      <c r="L81" s="29">
        <v>300</v>
      </c>
      <c r="M81" s="100">
        <f t="shared" si="2"/>
        <v>0</v>
      </c>
      <c r="N81" s="108"/>
      <c r="O81" s="30"/>
      <c r="P81" s="30"/>
      <c r="Q81" s="30"/>
      <c r="R81" s="30"/>
      <c r="S81" s="30"/>
      <c r="T81" s="30"/>
    </row>
    <row r="82" spans="1:20" x14ac:dyDescent="0.25">
      <c r="A82" s="85" t="s">
        <v>193</v>
      </c>
      <c r="B82" s="94"/>
      <c r="C82" s="28" t="s">
        <v>397</v>
      </c>
      <c r="D82" s="27" t="s">
        <v>25</v>
      </c>
      <c r="E82" s="97" t="s">
        <v>263</v>
      </c>
      <c r="F82" s="97"/>
      <c r="G82" s="97"/>
      <c r="H82" s="107"/>
      <c r="I82" s="107"/>
      <c r="J82" s="98">
        <f t="shared" si="0"/>
        <v>0</v>
      </c>
      <c r="K82" s="99">
        <f t="shared" si="1"/>
        <v>0</v>
      </c>
      <c r="L82" s="29">
        <v>300</v>
      </c>
      <c r="M82" s="100">
        <f t="shared" si="2"/>
        <v>0</v>
      </c>
      <c r="N82" s="108"/>
      <c r="O82" s="30"/>
      <c r="P82" s="30"/>
      <c r="Q82" s="30"/>
      <c r="R82" s="30"/>
      <c r="S82" s="30"/>
      <c r="T82" s="30"/>
    </row>
    <row r="83" spans="1:20" ht="30" x14ac:dyDescent="0.25">
      <c r="A83" s="85" t="s">
        <v>194</v>
      </c>
      <c r="B83" s="94"/>
      <c r="C83" s="28" t="s">
        <v>398</v>
      </c>
      <c r="D83" s="27" t="s">
        <v>25</v>
      </c>
      <c r="E83" s="97" t="s">
        <v>399</v>
      </c>
      <c r="F83" s="97"/>
      <c r="G83" s="97"/>
      <c r="H83" s="107"/>
      <c r="I83" s="107"/>
      <c r="J83" s="98">
        <f t="shared" si="0"/>
        <v>0</v>
      </c>
      <c r="K83" s="99">
        <f t="shared" si="1"/>
        <v>0</v>
      </c>
      <c r="L83" s="29">
        <v>2500</v>
      </c>
      <c r="M83" s="100">
        <f t="shared" si="2"/>
        <v>0</v>
      </c>
      <c r="N83" s="108"/>
      <c r="O83" s="30"/>
      <c r="P83" s="30"/>
      <c r="Q83" s="30"/>
      <c r="R83" s="30"/>
      <c r="S83" s="30"/>
      <c r="T83" s="30"/>
    </row>
    <row r="84" spans="1:20" x14ac:dyDescent="0.25">
      <c r="A84" s="85" t="s">
        <v>195</v>
      </c>
      <c r="B84" s="94"/>
      <c r="C84" s="28" t="s">
        <v>400</v>
      </c>
      <c r="D84" s="27" t="s">
        <v>25</v>
      </c>
      <c r="E84" s="149" t="s">
        <v>263</v>
      </c>
      <c r="F84" s="97"/>
      <c r="G84" s="97"/>
      <c r="H84" s="107"/>
      <c r="I84" s="107"/>
      <c r="J84" s="98">
        <f t="shared" ref="J84:J106" si="3">H84*I84/100</f>
        <v>0</v>
      </c>
      <c r="K84" s="99">
        <f t="shared" si="1"/>
        <v>0</v>
      </c>
      <c r="L84" s="29">
        <v>1500</v>
      </c>
      <c r="M84" s="100">
        <f t="shared" si="2"/>
        <v>0</v>
      </c>
      <c r="N84" s="108"/>
      <c r="O84" s="30"/>
      <c r="P84" s="30"/>
      <c r="Q84" s="30"/>
      <c r="R84" s="30"/>
      <c r="S84" s="30"/>
      <c r="T84" s="30"/>
    </row>
    <row r="85" spans="1:20" x14ac:dyDescent="0.25">
      <c r="A85" s="85" t="s">
        <v>196</v>
      </c>
      <c r="B85" s="94"/>
      <c r="C85" s="28" t="s">
        <v>401</v>
      </c>
      <c r="D85" s="27" t="s">
        <v>25</v>
      </c>
      <c r="E85" s="97" t="s">
        <v>263</v>
      </c>
      <c r="F85" s="97"/>
      <c r="G85" s="97"/>
      <c r="H85" s="107"/>
      <c r="I85" s="107"/>
      <c r="J85" s="98">
        <f t="shared" si="3"/>
        <v>0</v>
      </c>
      <c r="K85" s="99">
        <f t="shared" si="1"/>
        <v>0</v>
      </c>
      <c r="L85" s="29">
        <v>300</v>
      </c>
      <c r="M85" s="100">
        <f t="shared" si="2"/>
        <v>0</v>
      </c>
      <c r="N85" s="108"/>
      <c r="O85" s="30"/>
      <c r="P85" s="30"/>
      <c r="Q85" s="30"/>
      <c r="R85" s="30"/>
      <c r="S85" s="30"/>
      <c r="T85" s="30"/>
    </row>
    <row r="86" spans="1:20" x14ac:dyDescent="0.25">
      <c r="A86" s="85" t="s">
        <v>402</v>
      </c>
      <c r="B86" s="94"/>
      <c r="C86" s="28" t="s">
        <v>403</v>
      </c>
      <c r="D86" s="27" t="s">
        <v>25</v>
      </c>
      <c r="E86" s="97" t="s">
        <v>263</v>
      </c>
      <c r="F86" s="97"/>
      <c r="G86" s="97"/>
      <c r="H86" s="107"/>
      <c r="I86" s="107"/>
      <c r="J86" s="98">
        <f t="shared" si="3"/>
        <v>0</v>
      </c>
      <c r="K86" s="99">
        <f t="shared" si="1"/>
        <v>0</v>
      </c>
      <c r="L86" s="29">
        <v>100</v>
      </c>
      <c r="M86" s="100">
        <f t="shared" si="2"/>
        <v>0</v>
      </c>
      <c r="N86" s="108"/>
      <c r="O86" s="30"/>
      <c r="P86" s="30"/>
      <c r="Q86" s="30"/>
      <c r="R86" s="30"/>
      <c r="S86" s="30"/>
      <c r="T86" s="30"/>
    </row>
    <row r="87" spans="1:20" x14ac:dyDescent="0.25">
      <c r="A87" s="85" t="s">
        <v>404</v>
      </c>
      <c r="B87" s="94"/>
      <c r="C87" s="28" t="s">
        <v>405</v>
      </c>
      <c r="D87" s="27" t="s">
        <v>25</v>
      </c>
      <c r="E87" s="97" t="s">
        <v>263</v>
      </c>
      <c r="F87" s="97"/>
      <c r="G87" s="97"/>
      <c r="H87" s="107"/>
      <c r="I87" s="107"/>
      <c r="J87" s="98">
        <f t="shared" si="3"/>
        <v>0</v>
      </c>
      <c r="K87" s="99">
        <f t="shared" si="1"/>
        <v>0</v>
      </c>
      <c r="L87" s="29">
        <v>100</v>
      </c>
      <c r="M87" s="100">
        <f t="shared" si="2"/>
        <v>0</v>
      </c>
      <c r="N87" s="108"/>
      <c r="O87" s="30"/>
      <c r="P87" s="30"/>
      <c r="Q87" s="30"/>
      <c r="R87" s="30"/>
      <c r="S87" s="30"/>
      <c r="T87" s="30"/>
    </row>
    <row r="88" spans="1:20" ht="30" x14ac:dyDescent="0.25">
      <c r="A88" s="85" t="s">
        <v>406</v>
      </c>
      <c r="B88" s="94"/>
      <c r="C88" s="28" t="s">
        <v>407</v>
      </c>
      <c r="D88" s="27" t="s">
        <v>25</v>
      </c>
      <c r="E88" s="97" t="s">
        <v>399</v>
      </c>
      <c r="F88" s="97"/>
      <c r="G88" s="97"/>
      <c r="H88" s="107"/>
      <c r="I88" s="107"/>
      <c r="J88" s="98">
        <f t="shared" si="3"/>
        <v>0</v>
      </c>
      <c r="K88" s="99">
        <f t="shared" si="1"/>
        <v>0</v>
      </c>
      <c r="L88" s="29">
        <v>2600</v>
      </c>
      <c r="M88" s="100">
        <f t="shared" si="2"/>
        <v>0</v>
      </c>
      <c r="N88" s="108"/>
      <c r="O88" s="30"/>
      <c r="P88" s="30"/>
      <c r="Q88" s="30"/>
      <c r="R88" s="30"/>
      <c r="S88" s="30"/>
      <c r="T88" s="30"/>
    </row>
    <row r="89" spans="1:20" x14ac:dyDescent="0.25">
      <c r="A89" s="85" t="s">
        <v>408</v>
      </c>
      <c r="B89" s="94"/>
      <c r="C89" s="28" t="s">
        <v>409</v>
      </c>
      <c r="D89" s="27" t="s">
        <v>25</v>
      </c>
      <c r="E89" s="97" t="s">
        <v>263</v>
      </c>
      <c r="F89" s="97"/>
      <c r="G89" s="97"/>
      <c r="H89" s="107"/>
      <c r="I89" s="107"/>
      <c r="J89" s="98">
        <f t="shared" si="3"/>
        <v>0</v>
      </c>
      <c r="K89" s="99">
        <f t="shared" si="1"/>
        <v>0</v>
      </c>
      <c r="L89" s="29">
        <v>3200</v>
      </c>
      <c r="M89" s="100">
        <f t="shared" si="2"/>
        <v>0</v>
      </c>
      <c r="N89" s="108"/>
      <c r="O89" s="30"/>
      <c r="P89" s="30"/>
      <c r="Q89" s="30"/>
      <c r="R89" s="30"/>
      <c r="S89" s="30"/>
      <c r="T89" s="30"/>
    </row>
    <row r="90" spans="1:20" ht="30" x14ac:dyDescent="0.25">
      <c r="A90" s="85" t="s">
        <v>410</v>
      </c>
      <c r="B90" s="94"/>
      <c r="C90" s="28" t="s">
        <v>411</v>
      </c>
      <c r="D90" s="27" t="s">
        <v>25</v>
      </c>
      <c r="E90" s="97" t="s">
        <v>263</v>
      </c>
      <c r="F90" s="97"/>
      <c r="G90" s="97"/>
      <c r="H90" s="107"/>
      <c r="I90" s="107"/>
      <c r="J90" s="98">
        <f t="shared" si="3"/>
        <v>0</v>
      </c>
      <c r="K90" s="99">
        <f t="shared" si="1"/>
        <v>0</v>
      </c>
      <c r="L90" s="29">
        <v>900</v>
      </c>
      <c r="M90" s="100">
        <f t="shared" si="2"/>
        <v>0</v>
      </c>
      <c r="N90" s="108"/>
      <c r="O90" s="30"/>
      <c r="P90" s="30"/>
      <c r="Q90" s="30"/>
      <c r="R90" s="30"/>
      <c r="S90" s="30"/>
      <c r="T90" s="30"/>
    </row>
    <row r="91" spans="1:20" x14ac:dyDescent="0.25">
      <c r="A91" s="85" t="s">
        <v>412</v>
      </c>
      <c r="B91" s="94"/>
      <c r="C91" s="28" t="s">
        <v>413</v>
      </c>
      <c r="D91" s="27" t="s">
        <v>25</v>
      </c>
      <c r="E91" s="97" t="s">
        <v>328</v>
      </c>
      <c r="F91" s="97"/>
      <c r="G91" s="97"/>
      <c r="H91" s="107"/>
      <c r="I91" s="107"/>
      <c r="J91" s="98">
        <f t="shared" si="3"/>
        <v>0</v>
      </c>
      <c r="K91" s="99">
        <f t="shared" si="1"/>
        <v>0</v>
      </c>
      <c r="L91" s="29">
        <v>550</v>
      </c>
      <c r="M91" s="100">
        <f t="shared" si="2"/>
        <v>0</v>
      </c>
      <c r="N91" s="108"/>
      <c r="O91" s="30"/>
      <c r="P91" s="30"/>
      <c r="Q91" s="30"/>
      <c r="R91" s="30"/>
      <c r="S91" s="30"/>
      <c r="T91" s="30"/>
    </row>
    <row r="92" spans="1:20" x14ac:dyDescent="0.25">
      <c r="A92" s="85" t="s">
        <v>414</v>
      </c>
      <c r="B92" s="94"/>
      <c r="C92" s="28" t="s">
        <v>415</v>
      </c>
      <c r="D92" s="27" t="s">
        <v>25</v>
      </c>
      <c r="E92" s="97" t="s">
        <v>328</v>
      </c>
      <c r="F92" s="97"/>
      <c r="G92" s="97"/>
      <c r="H92" s="107"/>
      <c r="I92" s="107"/>
      <c r="J92" s="98">
        <f t="shared" si="3"/>
        <v>0</v>
      </c>
      <c r="K92" s="99">
        <f t="shared" si="1"/>
        <v>0</v>
      </c>
      <c r="L92" s="29">
        <v>900</v>
      </c>
      <c r="M92" s="100">
        <f t="shared" si="2"/>
        <v>0</v>
      </c>
      <c r="N92" s="108"/>
      <c r="O92" s="30"/>
      <c r="P92" s="30"/>
      <c r="Q92" s="30"/>
      <c r="R92" s="30"/>
      <c r="S92" s="30"/>
      <c r="T92" s="30"/>
    </row>
    <row r="93" spans="1:20" x14ac:dyDescent="0.25">
      <c r="A93" s="85" t="s">
        <v>416</v>
      </c>
      <c r="B93" s="94"/>
      <c r="C93" s="28" t="s">
        <v>417</v>
      </c>
      <c r="D93" s="27" t="s">
        <v>25</v>
      </c>
      <c r="E93" s="97" t="s">
        <v>328</v>
      </c>
      <c r="F93" s="97"/>
      <c r="G93" s="97"/>
      <c r="H93" s="107"/>
      <c r="I93" s="107"/>
      <c r="J93" s="98">
        <f t="shared" si="3"/>
        <v>0</v>
      </c>
      <c r="K93" s="99">
        <f t="shared" si="1"/>
        <v>0</v>
      </c>
      <c r="L93" s="29">
        <v>1200</v>
      </c>
      <c r="M93" s="100">
        <f t="shared" si="2"/>
        <v>0</v>
      </c>
      <c r="N93" s="108"/>
      <c r="O93" s="30"/>
      <c r="P93" s="30"/>
      <c r="Q93" s="30"/>
      <c r="R93" s="30"/>
      <c r="S93" s="30"/>
      <c r="T93" s="30"/>
    </row>
    <row r="94" spans="1:20" x14ac:dyDescent="0.25">
      <c r="A94" s="85" t="s">
        <v>418</v>
      </c>
      <c r="B94" s="94"/>
      <c r="C94" s="28" t="s">
        <v>419</v>
      </c>
      <c r="D94" s="27" t="s">
        <v>25</v>
      </c>
      <c r="E94" s="97" t="s">
        <v>328</v>
      </c>
      <c r="F94" s="97"/>
      <c r="G94" s="97"/>
      <c r="H94" s="107"/>
      <c r="I94" s="107"/>
      <c r="J94" s="98">
        <f t="shared" si="3"/>
        <v>0</v>
      </c>
      <c r="K94" s="99">
        <f t="shared" si="1"/>
        <v>0</v>
      </c>
      <c r="L94" s="29">
        <v>1600</v>
      </c>
      <c r="M94" s="100">
        <f t="shared" si="2"/>
        <v>0</v>
      </c>
      <c r="N94" s="108"/>
      <c r="O94" s="30"/>
      <c r="P94" s="30"/>
      <c r="Q94" s="30"/>
      <c r="R94" s="30"/>
      <c r="S94" s="30"/>
      <c r="T94" s="30"/>
    </row>
    <row r="95" spans="1:20" x14ac:dyDescent="0.25">
      <c r="A95" s="85" t="s">
        <v>420</v>
      </c>
      <c r="B95" s="94"/>
      <c r="C95" s="28" t="s">
        <v>421</v>
      </c>
      <c r="D95" s="27" t="s">
        <v>25</v>
      </c>
      <c r="E95" s="97" t="s">
        <v>328</v>
      </c>
      <c r="F95" s="97"/>
      <c r="G95" s="97"/>
      <c r="H95" s="107"/>
      <c r="I95" s="107"/>
      <c r="J95" s="98">
        <f t="shared" si="3"/>
        <v>0</v>
      </c>
      <c r="K95" s="99">
        <f t="shared" si="1"/>
        <v>0</v>
      </c>
      <c r="L95" s="29">
        <v>70</v>
      </c>
      <c r="M95" s="100">
        <f t="shared" si="2"/>
        <v>0</v>
      </c>
      <c r="N95" s="108"/>
      <c r="O95" s="30"/>
      <c r="P95" s="30"/>
      <c r="Q95" s="30"/>
      <c r="R95" s="30"/>
      <c r="S95" s="30"/>
      <c r="T95" s="30"/>
    </row>
    <row r="96" spans="1:20" x14ac:dyDescent="0.25">
      <c r="A96" s="90" t="s">
        <v>422</v>
      </c>
      <c r="B96" s="94"/>
      <c r="C96" s="28" t="s">
        <v>423</v>
      </c>
      <c r="D96" s="27" t="s">
        <v>25</v>
      </c>
      <c r="E96" s="97" t="s">
        <v>328</v>
      </c>
      <c r="F96" s="97"/>
      <c r="G96" s="97"/>
      <c r="H96" s="107"/>
      <c r="I96" s="107"/>
      <c r="J96" s="98">
        <f t="shared" si="3"/>
        <v>0</v>
      </c>
      <c r="K96" s="99">
        <f t="shared" si="1"/>
        <v>0</v>
      </c>
      <c r="L96" s="29">
        <v>1300</v>
      </c>
      <c r="M96" s="100">
        <f t="shared" si="2"/>
        <v>0</v>
      </c>
      <c r="N96" s="108"/>
      <c r="O96" s="30"/>
      <c r="P96" s="30"/>
      <c r="Q96" s="30"/>
      <c r="R96" s="30"/>
      <c r="S96" s="30"/>
      <c r="T96" s="30"/>
    </row>
    <row r="97" spans="1:20" x14ac:dyDescent="0.25">
      <c r="A97" s="167" t="s">
        <v>424</v>
      </c>
      <c r="B97" s="94"/>
      <c r="C97" s="28" t="s">
        <v>425</v>
      </c>
      <c r="D97" s="27" t="s">
        <v>25</v>
      </c>
      <c r="E97" s="97" t="s">
        <v>328</v>
      </c>
      <c r="F97" s="97"/>
      <c r="G97" s="97"/>
      <c r="H97" s="107"/>
      <c r="I97" s="107"/>
      <c r="J97" s="98">
        <f t="shared" si="3"/>
        <v>0</v>
      </c>
      <c r="K97" s="99">
        <f t="shared" si="1"/>
        <v>0</v>
      </c>
      <c r="L97" s="29">
        <v>1500</v>
      </c>
      <c r="M97" s="100">
        <f t="shared" si="2"/>
        <v>0</v>
      </c>
      <c r="N97" s="108"/>
      <c r="O97" s="30"/>
      <c r="P97" s="30"/>
      <c r="Q97" s="30"/>
      <c r="R97" s="30"/>
      <c r="S97" s="30"/>
      <c r="T97" s="30"/>
    </row>
    <row r="98" spans="1:20" x14ac:dyDescent="0.25">
      <c r="A98" s="167" t="s">
        <v>426</v>
      </c>
      <c r="B98" s="94"/>
      <c r="C98" s="28" t="s">
        <v>427</v>
      </c>
      <c r="D98" s="27" t="s">
        <v>25</v>
      </c>
      <c r="E98" s="97" t="s">
        <v>328</v>
      </c>
      <c r="F98" s="97"/>
      <c r="G98" s="97"/>
      <c r="H98" s="107"/>
      <c r="I98" s="107"/>
      <c r="J98" s="98">
        <f t="shared" si="3"/>
        <v>0</v>
      </c>
      <c r="K98" s="99">
        <f t="shared" si="1"/>
        <v>0</v>
      </c>
      <c r="L98" s="29">
        <v>900</v>
      </c>
      <c r="M98" s="100">
        <f t="shared" si="2"/>
        <v>0</v>
      </c>
      <c r="N98" s="108"/>
      <c r="O98" s="30"/>
      <c r="P98" s="30"/>
      <c r="Q98" s="30"/>
      <c r="R98" s="30"/>
      <c r="S98" s="30"/>
      <c r="T98" s="30"/>
    </row>
    <row r="99" spans="1:20" x14ac:dyDescent="0.25">
      <c r="A99" s="167" t="s">
        <v>428</v>
      </c>
      <c r="B99" s="94"/>
      <c r="C99" s="28" t="s">
        <v>429</v>
      </c>
      <c r="D99" s="27" t="s">
        <v>25</v>
      </c>
      <c r="E99" s="97" t="s">
        <v>328</v>
      </c>
      <c r="F99" s="97"/>
      <c r="G99" s="97"/>
      <c r="H99" s="107"/>
      <c r="I99" s="107"/>
      <c r="J99" s="98">
        <f t="shared" si="3"/>
        <v>0</v>
      </c>
      <c r="K99" s="99">
        <f t="shared" si="1"/>
        <v>0</v>
      </c>
      <c r="L99" s="29">
        <v>50</v>
      </c>
      <c r="M99" s="100">
        <f t="shared" si="2"/>
        <v>0</v>
      </c>
      <c r="N99" s="108"/>
      <c r="O99" s="30"/>
      <c r="P99" s="30"/>
      <c r="Q99" s="30"/>
      <c r="R99" s="30"/>
      <c r="S99" s="30"/>
      <c r="T99" s="30"/>
    </row>
    <row r="100" spans="1:20" x14ac:dyDescent="0.25">
      <c r="A100" s="167" t="s">
        <v>430</v>
      </c>
      <c r="B100" s="94"/>
      <c r="C100" s="28" t="s">
        <v>431</v>
      </c>
      <c r="D100" s="27" t="s">
        <v>25</v>
      </c>
      <c r="E100" s="97" t="s">
        <v>328</v>
      </c>
      <c r="F100" s="97"/>
      <c r="G100" s="97"/>
      <c r="H100" s="107"/>
      <c r="I100" s="107"/>
      <c r="J100" s="98">
        <f t="shared" si="3"/>
        <v>0</v>
      </c>
      <c r="K100" s="99">
        <f t="shared" si="1"/>
        <v>0</v>
      </c>
      <c r="L100" s="29">
        <v>50</v>
      </c>
      <c r="M100" s="100">
        <f t="shared" si="2"/>
        <v>0</v>
      </c>
      <c r="N100" s="108"/>
      <c r="O100" s="30"/>
      <c r="P100" s="30"/>
      <c r="Q100" s="30"/>
      <c r="R100" s="30"/>
      <c r="S100" s="30"/>
      <c r="T100" s="30"/>
    </row>
    <row r="101" spans="1:20" x14ac:dyDescent="0.25">
      <c r="A101" s="167" t="s">
        <v>432</v>
      </c>
      <c r="B101" s="94"/>
      <c r="C101" s="28" t="s">
        <v>433</v>
      </c>
      <c r="D101" s="27" t="s">
        <v>25</v>
      </c>
      <c r="E101" s="97" t="s">
        <v>328</v>
      </c>
      <c r="F101" s="97"/>
      <c r="G101" s="97"/>
      <c r="H101" s="107"/>
      <c r="I101" s="107"/>
      <c r="J101" s="98">
        <f t="shared" si="3"/>
        <v>0</v>
      </c>
      <c r="K101" s="99">
        <f t="shared" si="1"/>
        <v>0</v>
      </c>
      <c r="L101" s="29">
        <v>150</v>
      </c>
      <c r="M101" s="100">
        <f t="shared" si="2"/>
        <v>0</v>
      </c>
      <c r="N101" s="108"/>
      <c r="O101" s="30"/>
      <c r="P101" s="30"/>
      <c r="Q101" s="30"/>
      <c r="R101" s="30"/>
      <c r="S101" s="30"/>
      <c r="T101" s="30"/>
    </row>
    <row r="102" spans="1:20" x14ac:dyDescent="0.25">
      <c r="A102" s="167" t="s">
        <v>434</v>
      </c>
      <c r="B102" s="94"/>
      <c r="C102" s="28" t="s">
        <v>435</v>
      </c>
      <c r="D102" s="27" t="s">
        <v>25</v>
      </c>
      <c r="E102" s="97" t="s">
        <v>328</v>
      </c>
      <c r="F102" s="97"/>
      <c r="G102" s="97"/>
      <c r="H102" s="107"/>
      <c r="I102" s="107"/>
      <c r="J102" s="98">
        <f t="shared" si="3"/>
        <v>0</v>
      </c>
      <c r="K102" s="99">
        <f t="shared" si="1"/>
        <v>0</v>
      </c>
      <c r="L102" s="29">
        <v>500</v>
      </c>
      <c r="M102" s="100">
        <f t="shared" si="2"/>
        <v>0</v>
      </c>
      <c r="N102" s="108"/>
      <c r="O102" s="30"/>
      <c r="P102" s="30"/>
      <c r="Q102" s="30"/>
      <c r="R102" s="30"/>
      <c r="S102" s="30"/>
      <c r="T102" s="30"/>
    </row>
    <row r="103" spans="1:20" x14ac:dyDescent="0.25">
      <c r="A103" s="167" t="s">
        <v>436</v>
      </c>
      <c r="B103" s="94"/>
      <c r="C103" s="28" t="s">
        <v>437</v>
      </c>
      <c r="D103" s="27" t="s">
        <v>25</v>
      </c>
      <c r="E103" s="97" t="s">
        <v>263</v>
      </c>
      <c r="F103" s="97"/>
      <c r="G103" s="97"/>
      <c r="H103" s="107"/>
      <c r="I103" s="107"/>
      <c r="J103" s="98">
        <f t="shared" si="3"/>
        <v>0</v>
      </c>
      <c r="K103" s="99">
        <f t="shared" si="1"/>
        <v>0</v>
      </c>
      <c r="L103" s="29">
        <v>300</v>
      </c>
      <c r="M103" s="100">
        <f t="shared" si="2"/>
        <v>0</v>
      </c>
      <c r="N103" s="108"/>
      <c r="O103" s="30"/>
      <c r="P103" s="30"/>
      <c r="Q103" s="30"/>
      <c r="R103" s="30"/>
      <c r="S103" s="30"/>
      <c r="T103" s="30"/>
    </row>
    <row r="104" spans="1:20" x14ac:dyDescent="0.25">
      <c r="A104" s="168" t="s">
        <v>438</v>
      </c>
      <c r="B104" s="94"/>
      <c r="C104" s="28" t="s">
        <v>439</v>
      </c>
      <c r="D104" s="27" t="s">
        <v>25</v>
      </c>
      <c r="E104" s="97" t="s">
        <v>263</v>
      </c>
      <c r="F104" s="97"/>
      <c r="G104" s="97"/>
      <c r="H104" s="107"/>
      <c r="I104" s="107"/>
      <c r="J104" s="98">
        <f t="shared" si="3"/>
        <v>0</v>
      </c>
      <c r="K104" s="99">
        <f t="shared" si="1"/>
        <v>0</v>
      </c>
      <c r="L104" s="29">
        <v>300</v>
      </c>
      <c r="M104" s="100">
        <f t="shared" si="2"/>
        <v>0</v>
      </c>
      <c r="N104" s="108"/>
      <c r="O104" s="30"/>
      <c r="P104" s="30"/>
      <c r="Q104" s="30"/>
      <c r="R104" s="30"/>
      <c r="S104" s="30"/>
      <c r="T104" s="30"/>
    </row>
    <row r="105" spans="1:20" ht="30" x14ac:dyDescent="0.25">
      <c r="A105" s="168" t="s">
        <v>440</v>
      </c>
      <c r="B105" s="94"/>
      <c r="C105" s="28" t="s">
        <v>441</v>
      </c>
      <c r="D105" s="27" t="s">
        <v>25</v>
      </c>
      <c r="E105" s="27" t="s">
        <v>263</v>
      </c>
      <c r="F105" s="27"/>
      <c r="G105" s="27"/>
      <c r="H105" s="107"/>
      <c r="I105" s="107"/>
      <c r="J105" s="98">
        <f t="shared" si="3"/>
        <v>0</v>
      </c>
      <c r="K105" s="99">
        <f t="shared" si="1"/>
        <v>0</v>
      </c>
      <c r="L105" s="29">
        <v>1500</v>
      </c>
      <c r="M105" s="100">
        <f t="shared" si="2"/>
        <v>0</v>
      </c>
      <c r="N105" s="108"/>
      <c r="O105" s="30"/>
      <c r="P105" s="30"/>
      <c r="Q105" s="30"/>
      <c r="R105" s="30"/>
      <c r="S105" s="30"/>
      <c r="T105" s="30"/>
    </row>
    <row r="106" spans="1:20" ht="15.75" thickBot="1" x14ac:dyDescent="0.3">
      <c r="A106" s="169" t="s">
        <v>442</v>
      </c>
      <c r="B106" s="94"/>
      <c r="C106" s="28" t="s">
        <v>443</v>
      </c>
      <c r="D106" s="27" t="s">
        <v>25</v>
      </c>
      <c r="E106" s="27" t="s">
        <v>263</v>
      </c>
      <c r="F106" s="27"/>
      <c r="G106" s="27"/>
      <c r="H106" s="107"/>
      <c r="I106" s="107"/>
      <c r="J106" s="98">
        <f t="shared" si="3"/>
        <v>0</v>
      </c>
      <c r="K106" s="99">
        <f t="shared" si="1"/>
        <v>0</v>
      </c>
      <c r="L106" s="29">
        <v>150</v>
      </c>
      <c r="M106" s="100">
        <f t="shared" si="2"/>
        <v>0</v>
      </c>
      <c r="N106" s="112"/>
      <c r="O106" s="30"/>
      <c r="P106" s="30"/>
      <c r="Q106" s="30"/>
      <c r="R106" s="30"/>
      <c r="S106" s="30"/>
      <c r="T106" s="30"/>
    </row>
    <row r="107" spans="1:20" ht="15.75" thickTop="1" x14ac:dyDescent="0.25">
      <c r="A107" s="123" t="s">
        <v>125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5"/>
      <c r="M107" s="113">
        <f>SUM(M19:M106)</f>
        <v>0</v>
      </c>
      <c r="N107" s="39"/>
      <c r="O107" s="30"/>
      <c r="P107" s="30"/>
      <c r="Q107" s="30"/>
      <c r="R107" s="30"/>
      <c r="S107" s="30"/>
      <c r="T107" s="30"/>
    </row>
    <row r="108" spans="1:20" x14ac:dyDescent="0.25">
      <c r="A108" s="130" t="s">
        <v>126</v>
      </c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2"/>
      <c r="M108" s="114">
        <f>M107-M109</f>
        <v>0</v>
      </c>
      <c r="N108" s="39"/>
      <c r="O108" s="30"/>
      <c r="P108" s="30"/>
      <c r="Q108" s="30"/>
      <c r="R108" s="30"/>
      <c r="S108" s="30"/>
      <c r="T108" s="30"/>
    </row>
    <row r="109" spans="1:20" ht="15.75" thickBot="1" x14ac:dyDescent="0.3">
      <c r="A109" s="133" t="s">
        <v>127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5"/>
      <c r="M109" s="115">
        <f>M107/1.095</f>
        <v>0</v>
      </c>
      <c r="N109" s="39"/>
      <c r="O109" s="30"/>
      <c r="P109" s="30"/>
      <c r="Q109" s="30"/>
      <c r="R109" s="30"/>
      <c r="S109" s="30"/>
      <c r="T109" s="30"/>
    </row>
    <row r="110" spans="1:20" ht="15.75" thickTop="1" x14ac:dyDescent="0.25">
      <c r="A110" s="40"/>
      <c r="B110" s="39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9"/>
      <c r="N110" s="39"/>
      <c r="O110" s="30"/>
      <c r="P110" s="30"/>
      <c r="Q110" s="30"/>
      <c r="R110" s="30"/>
      <c r="S110" s="30"/>
      <c r="T110" s="30"/>
    </row>
    <row r="111" spans="1:20" x14ac:dyDescent="0.25">
      <c r="A111" s="40"/>
      <c r="B111" s="39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9"/>
      <c r="N111" s="39"/>
      <c r="O111" s="30"/>
      <c r="P111" s="30"/>
      <c r="Q111" s="30"/>
      <c r="R111" s="30"/>
      <c r="S111" s="30"/>
      <c r="T111" s="30"/>
    </row>
    <row r="112" spans="1:20" x14ac:dyDescent="0.25">
      <c r="A112" s="40"/>
      <c r="B112" s="39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9"/>
      <c r="N112" s="39"/>
      <c r="O112" s="30"/>
      <c r="P112" s="30"/>
      <c r="Q112" s="30"/>
      <c r="R112" s="30"/>
      <c r="S112" s="30"/>
      <c r="T112" s="30"/>
    </row>
    <row r="113" spans="1:20" x14ac:dyDescent="0.25">
      <c r="A113" s="41" t="s">
        <v>128</v>
      </c>
      <c r="B113" s="23"/>
      <c r="C113" s="23"/>
      <c r="D113" s="3"/>
      <c r="E113" s="3"/>
      <c r="F113" s="3"/>
      <c r="G113" s="3"/>
      <c r="H113" s="30"/>
      <c r="I113" s="30"/>
      <c r="J113" s="30"/>
      <c r="K113" s="30"/>
      <c r="L113" s="30"/>
      <c r="M113" s="30"/>
      <c r="N113" s="39"/>
      <c r="O113" s="30"/>
      <c r="P113" s="30"/>
      <c r="Q113" s="30"/>
      <c r="R113" s="30"/>
      <c r="S113" s="30"/>
      <c r="T113" s="30"/>
    </row>
    <row r="114" spans="1:20" ht="15" customHeight="1" x14ac:dyDescent="0.25">
      <c r="A114" s="136" t="s">
        <v>251</v>
      </c>
      <c r="B114" s="129"/>
      <c r="C114" s="129"/>
      <c r="D114" s="129"/>
      <c r="E114" s="129"/>
      <c r="F114" s="3"/>
      <c r="G114" s="3"/>
      <c r="H114" s="30"/>
      <c r="I114" s="30"/>
      <c r="J114" s="30"/>
      <c r="K114" s="30"/>
      <c r="L114" s="30"/>
      <c r="M114" s="39"/>
      <c r="N114" s="39"/>
      <c r="O114" s="30"/>
      <c r="P114" s="30"/>
      <c r="Q114" s="30"/>
      <c r="R114" s="30"/>
      <c r="S114" s="30"/>
      <c r="T114" s="30"/>
    </row>
    <row r="115" spans="1:20" ht="15" customHeight="1" x14ac:dyDescent="0.25">
      <c r="A115" s="136" t="s">
        <v>248</v>
      </c>
      <c r="B115" s="129"/>
      <c r="C115" s="129"/>
      <c r="D115" s="129"/>
      <c r="E115" s="129"/>
      <c r="F115" s="116"/>
      <c r="G115" s="116"/>
      <c r="H115" s="30"/>
      <c r="I115" s="30"/>
      <c r="J115" s="30"/>
      <c r="K115" s="39"/>
      <c r="L115" s="39"/>
      <c r="M115" s="39"/>
      <c r="N115" s="39"/>
      <c r="O115" s="30"/>
      <c r="P115" s="30"/>
      <c r="Q115" s="30"/>
      <c r="R115" s="30"/>
      <c r="S115" s="30"/>
      <c r="T115" s="30"/>
    </row>
    <row r="116" spans="1:20" ht="15" customHeight="1" x14ac:dyDescent="0.25">
      <c r="A116" s="136" t="s">
        <v>249</v>
      </c>
      <c r="B116" s="129"/>
      <c r="C116" s="129"/>
      <c r="D116" s="129"/>
      <c r="E116" s="129"/>
      <c r="F116" s="116"/>
      <c r="G116" s="116"/>
      <c r="H116" s="39"/>
      <c r="I116" s="39"/>
      <c r="J116" s="39"/>
      <c r="K116" s="39"/>
      <c r="L116" s="39"/>
      <c r="M116" s="39"/>
      <c r="N116" s="39"/>
      <c r="O116" s="30"/>
      <c r="P116" s="30"/>
      <c r="Q116" s="30"/>
      <c r="R116" s="30"/>
      <c r="S116" s="30"/>
      <c r="T116" s="30"/>
    </row>
    <row r="117" spans="1:20" ht="15" customHeight="1" x14ac:dyDescent="0.25">
      <c r="A117" s="137" t="s">
        <v>250</v>
      </c>
      <c r="B117" s="138"/>
      <c r="C117" s="138"/>
      <c r="D117" s="138"/>
      <c r="E117" s="138"/>
      <c r="F117" s="116"/>
      <c r="G117" s="116"/>
      <c r="H117" s="39"/>
      <c r="I117" s="39"/>
      <c r="J117" s="39"/>
      <c r="K117" s="39"/>
      <c r="L117" s="39"/>
      <c r="M117" s="39"/>
      <c r="N117" s="39"/>
      <c r="O117" s="30"/>
      <c r="P117" s="30"/>
      <c r="Q117" s="30"/>
      <c r="R117" s="30"/>
      <c r="S117" s="30"/>
      <c r="T117" s="30"/>
    </row>
    <row r="118" spans="1:20" ht="15.75" customHeight="1" x14ac:dyDescent="0.25">
      <c r="A118" s="80" t="s">
        <v>252</v>
      </c>
      <c r="B118" s="116"/>
      <c r="C118" s="116"/>
      <c r="D118" s="116"/>
      <c r="E118" s="116"/>
      <c r="F118" s="116"/>
      <c r="G118" s="116"/>
      <c r="H118" s="39"/>
      <c r="I118" s="39"/>
      <c r="J118" s="39"/>
      <c r="K118" s="39"/>
      <c r="L118" s="39"/>
      <c r="M118" s="39"/>
      <c r="N118" s="39"/>
      <c r="O118" s="30"/>
      <c r="P118" s="30"/>
      <c r="Q118" s="30"/>
      <c r="R118" s="30"/>
      <c r="S118" s="30"/>
      <c r="T118" s="30"/>
    </row>
    <row r="119" spans="1:20" ht="18.75" x14ac:dyDescent="0.25">
      <c r="A119" s="42"/>
      <c r="B119" s="23"/>
      <c r="C119" s="23"/>
      <c r="D119" s="3"/>
      <c r="E119" s="3"/>
      <c r="F119" s="3"/>
      <c r="G119" s="3"/>
      <c r="H119" s="39"/>
      <c r="I119" s="39"/>
      <c r="J119" s="39"/>
      <c r="K119" s="39"/>
      <c r="L119" s="39"/>
      <c r="M119" s="39"/>
      <c r="N119" s="39"/>
      <c r="O119" s="30"/>
      <c r="P119" s="30"/>
      <c r="Q119" s="30"/>
      <c r="R119" s="30"/>
      <c r="S119" s="30"/>
      <c r="T119" s="30"/>
    </row>
    <row r="120" spans="1:20" ht="15" customHeight="1" x14ac:dyDescent="0.25">
      <c r="C120" s="23"/>
      <c r="D120" s="3"/>
      <c r="E120" s="3"/>
      <c r="F120" s="3"/>
      <c r="G120" s="3"/>
      <c r="H120" s="39"/>
      <c r="I120" s="39"/>
      <c r="J120" s="39"/>
      <c r="K120" s="39"/>
      <c r="L120" s="39"/>
      <c r="M120" s="39"/>
      <c r="N120" s="39"/>
      <c r="O120" s="30"/>
      <c r="P120" s="30"/>
      <c r="Q120" s="30"/>
      <c r="R120" s="30"/>
      <c r="S120" s="30"/>
      <c r="T120" s="30"/>
    </row>
    <row r="121" spans="1:20" ht="15.75" customHeight="1" x14ac:dyDescent="0.25">
      <c r="A121" s="11" t="s">
        <v>253</v>
      </c>
      <c r="C121" s="23"/>
      <c r="D121" s="3"/>
      <c r="E121" s="3"/>
      <c r="F121" s="3"/>
      <c r="G121" s="126" t="s">
        <v>129</v>
      </c>
      <c r="H121" s="127"/>
      <c r="I121" s="39"/>
      <c r="J121" s="39"/>
      <c r="K121" s="39"/>
      <c r="L121" s="39"/>
      <c r="M121" s="39"/>
      <c r="N121" s="39"/>
      <c r="O121" s="30"/>
      <c r="P121" s="30"/>
      <c r="Q121" s="30"/>
      <c r="R121" s="30"/>
      <c r="S121" s="30"/>
      <c r="T121" s="30"/>
    </row>
    <row r="122" spans="1:20" x14ac:dyDescent="0.25">
      <c r="C122" s="23"/>
      <c r="D122" s="3"/>
      <c r="E122" s="3"/>
      <c r="F122" s="3"/>
      <c r="G122" s="3"/>
      <c r="H122" s="39"/>
      <c r="I122" s="39"/>
      <c r="J122" s="39"/>
      <c r="K122" s="39"/>
      <c r="L122" s="39"/>
      <c r="M122" s="39"/>
      <c r="N122" s="39"/>
      <c r="O122" s="30"/>
      <c r="P122" s="30"/>
      <c r="Q122" s="30"/>
      <c r="R122" s="30"/>
      <c r="S122" s="30"/>
      <c r="T122" s="30"/>
    </row>
    <row r="123" spans="1:20" ht="15" customHeight="1" x14ac:dyDescent="0.25">
      <c r="A123" s="128" t="s">
        <v>254</v>
      </c>
      <c r="B123" s="129"/>
      <c r="C123" s="39"/>
      <c r="D123" s="39"/>
      <c r="E123" s="39"/>
      <c r="F123" s="39"/>
      <c r="G123" s="128" t="s">
        <v>254</v>
      </c>
      <c r="H123" s="129"/>
      <c r="I123" s="39"/>
      <c r="J123" s="39"/>
      <c r="K123" s="39"/>
      <c r="L123" s="39"/>
      <c r="M123" s="39"/>
      <c r="N123" s="39"/>
      <c r="O123" s="30"/>
      <c r="P123" s="30"/>
      <c r="Q123" s="30"/>
      <c r="R123" s="30"/>
      <c r="S123" s="30"/>
      <c r="T123" s="30"/>
    </row>
    <row r="124" spans="1:20" x14ac:dyDescent="0.25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0"/>
      <c r="P124" s="30"/>
      <c r="Q124" s="30"/>
      <c r="R124" s="30"/>
      <c r="S124" s="30"/>
      <c r="T124" s="30"/>
    </row>
    <row r="125" spans="1:20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0"/>
      <c r="P125" s="30"/>
      <c r="Q125" s="30"/>
      <c r="R125" s="30"/>
      <c r="S125" s="30"/>
      <c r="T125" s="30"/>
    </row>
    <row r="126" spans="1:20" x14ac:dyDescent="0.25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0"/>
      <c r="P126" s="30"/>
      <c r="Q126" s="30"/>
      <c r="R126" s="30"/>
      <c r="S126" s="30"/>
      <c r="T126" s="30"/>
    </row>
    <row r="127" spans="1:20" x14ac:dyDescent="0.2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0"/>
      <c r="P127" s="30"/>
      <c r="Q127" s="30"/>
      <c r="R127" s="30"/>
      <c r="S127" s="30"/>
      <c r="T127" s="30"/>
    </row>
    <row r="128" spans="1:20" x14ac:dyDescent="0.2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0"/>
      <c r="P128" s="30"/>
      <c r="Q128" s="30"/>
      <c r="R128" s="30"/>
      <c r="S128" s="30"/>
      <c r="T128" s="30"/>
    </row>
    <row r="129" spans="1:20" x14ac:dyDescent="0.25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0"/>
      <c r="P129" s="30"/>
      <c r="Q129" s="30"/>
      <c r="R129" s="30"/>
      <c r="S129" s="30"/>
      <c r="T129" s="30"/>
    </row>
    <row r="130" spans="1:20" x14ac:dyDescent="0.25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0"/>
      <c r="P130" s="30"/>
      <c r="Q130" s="30"/>
      <c r="R130" s="30"/>
      <c r="S130" s="30"/>
      <c r="T130" s="30"/>
    </row>
    <row r="131" spans="1:20" x14ac:dyDescent="0.25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0"/>
      <c r="P131" s="30"/>
      <c r="Q131" s="30"/>
      <c r="R131" s="30"/>
      <c r="S131" s="30"/>
      <c r="T131" s="30"/>
    </row>
    <row r="132" spans="1:20" x14ac:dyDescent="0.25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0"/>
      <c r="P132" s="30"/>
      <c r="Q132" s="30"/>
      <c r="R132" s="30"/>
      <c r="S132" s="30"/>
      <c r="T132" s="30"/>
    </row>
    <row r="133" spans="1:20" x14ac:dyDescent="0.25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0"/>
      <c r="P133" s="30"/>
      <c r="Q133" s="30"/>
      <c r="R133" s="30"/>
      <c r="S133" s="30"/>
      <c r="T133" s="30"/>
    </row>
    <row r="134" spans="1:20" x14ac:dyDescent="0.25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0"/>
      <c r="P134" s="30"/>
      <c r="Q134" s="30"/>
      <c r="R134" s="30"/>
      <c r="S134" s="30"/>
      <c r="T134" s="30"/>
    </row>
    <row r="135" spans="1:20" x14ac:dyDescent="0.25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0"/>
      <c r="P135" s="30"/>
      <c r="Q135" s="30"/>
      <c r="R135" s="30"/>
      <c r="S135" s="30"/>
      <c r="T135" s="30"/>
    </row>
    <row r="136" spans="1:20" x14ac:dyDescent="0.25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0"/>
      <c r="P136" s="30"/>
      <c r="Q136" s="30"/>
      <c r="R136" s="30"/>
      <c r="S136" s="30"/>
      <c r="T136" s="30"/>
    </row>
    <row r="137" spans="1:20" x14ac:dyDescent="0.25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0"/>
      <c r="P137" s="30"/>
      <c r="Q137" s="30"/>
      <c r="R137" s="30"/>
      <c r="S137" s="30"/>
      <c r="T137" s="30"/>
    </row>
    <row r="138" spans="1:20" x14ac:dyDescent="0.25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0"/>
      <c r="P138" s="30"/>
      <c r="Q138" s="30"/>
      <c r="R138" s="30"/>
      <c r="S138" s="30"/>
      <c r="T138" s="30"/>
    </row>
    <row r="139" spans="1:20" x14ac:dyDescent="0.25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0"/>
      <c r="P139" s="30"/>
      <c r="Q139" s="30"/>
      <c r="R139" s="30"/>
      <c r="S139" s="30"/>
      <c r="T139" s="30"/>
    </row>
    <row r="140" spans="1:20" x14ac:dyDescent="0.25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0"/>
      <c r="P140" s="30"/>
      <c r="Q140" s="30"/>
      <c r="R140" s="30"/>
      <c r="S140" s="30"/>
      <c r="T140" s="30"/>
    </row>
    <row r="141" spans="1:20" x14ac:dyDescent="0.25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0"/>
      <c r="P141" s="30"/>
      <c r="Q141" s="30"/>
      <c r="R141" s="30"/>
      <c r="S141" s="30"/>
      <c r="T141" s="30"/>
    </row>
    <row r="142" spans="1:20" x14ac:dyDescent="0.25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0"/>
      <c r="P142" s="30"/>
      <c r="Q142" s="30"/>
      <c r="R142" s="30"/>
      <c r="S142" s="30"/>
      <c r="T142" s="30"/>
    </row>
    <row r="143" spans="1:20" x14ac:dyDescent="0.25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0"/>
      <c r="P143" s="30"/>
      <c r="Q143" s="30"/>
      <c r="R143" s="30"/>
      <c r="S143" s="30"/>
      <c r="T143" s="30"/>
    </row>
    <row r="144" spans="1:20" x14ac:dyDescent="0.25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0"/>
      <c r="P144" s="30"/>
      <c r="Q144" s="30"/>
      <c r="R144" s="30"/>
      <c r="S144" s="30"/>
      <c r="T144" s="30"/>
    </row>
    <row r="145" spans="1:20" x14ac:dyDescent="0.25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0"/>
      <c r="P145" s="30"/>
      <c r="Q145" s="30"/>
      <c r="R145" s="30"/>
      <c r="S145" s="30"/>
      <c r="T145" s="30"/>
    </row>
    <row r="146" spans="1:20" x14ac:dyDescent="0.25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0"/>
      <c r="P146" s="30"/>
      <c r="Q146" s="30"/>
      <c r="R146" s="30"/>
      <c r="S146" s="30"/>
      <c r="T146" s="30"/>
    </row>
    <row r="147" spans="1:20" x14ac:dyDescent="0.25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0"/>
      <c r="P147" s="30"/>
      <c r="Q147" s="30"/>
      <c r="R147" s="30"/>
      <c r="S147" s="30"/>
      <c r="T147" s="30"/>
    </row>
    <row r="148" spans="1:20" x14ac:dyDescent="0.25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0"/>
      <c r="P148" s="30"/>
      <c r="Q148" s="30"/>
      <c r="R148" s="30"/>
      <c r="S148" s="30"/>
      <c r="T148" s="30"/>
    </row>
    <row r="149" spans="1:20" x14ac:dyDescent="0.25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0"/>
      <c r="P149" s="30"/>
      <c r="Q149" s="30"/>
      <c r="R149" s="30"/>
      <c r="S149" s="30"/>
      <c r="T149" s="30"/>
    </row>
    <row r="150" spans="1:20" x14ac:dyDescent="0.25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0"/>
      <c r="P150" s="30"/>
      <c r="Q150" s="30"/>
      <c r="R150" s="30"/>
      <c r="S150" s="30"/>
      <c r="T150" s="30"/>
    </row>
    <row r="151" spans="1:20" x14ac:dyDescent="0.25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0"/>
      <c r="P151" s="30"/>
      <c r="Q151" s="30"/>
      <c r="R151" s="30"/>
      <c r="S151" s="30"/>
      <c r="T151" s="30"/>
    </row>
    <row r="152" spans="1:20" x14ac:dyDescent="0.25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0"/>
      <c r="P152" s="30"/>
      <c r="Q152" s="30"/>
      <c r="R152" s="30"/>
      <c r="S152" s="30"/>
      <c r="T152" s="30"/>
    </row>
    <row r="153" spans="1:20" x14ac:dyDescent="0.25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0"/>
      <c r="P153" s="30"/>
      <c r="Q153" s="30"/>
      <c r="R153" s="30"/>
      <c r="S153" s="30"/>
      <c r="T153" s="30"/>
    </row>
    <row r="154" spans="1:20" x14ac:dyDescent="0.25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0"/>
      <c r="P154" s="30"/>
      <c r="Q154" s="30"/>
      <c r="R154" s="30"/>
      <c r="S154" s="30"/>
      <c r="T154" s="30"/>
    </row>
    <row r="155" spans="1:20" x14ac:dyDescent="0.25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0"/>
      <c r="P155" s="30"/>
      <c r="Q155" s="30"/>
      <c r="R155" s="30"/>
      <c r="S155" s="30"/>
      <c r="T155" s="30"/>
    </row>
    <row r="156" spans="1:20" x14ac:dyDescent="0.25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0"/>
      <c r="P156" s="30"/>
      <c r="Q156" s="30"/>
      <c r="R156" s="30"/>
      <c r="S156" s="30"/>
      <c r="T156" s="30"/>
    </row>
    <row r="157" spans="1:20" x14ac:dyDescent="0.25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0"/>
      <c r="P157" s="30"/>
      <c r="Q157" s="30"/>
      <c r="R157" s="30"/>
      <c r="S157" s="30"/>
      <c r="T157" s="30"/>
    </row>
    <row r="158" spans="1:20" x14ac:dyDescent="0.25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0"/>
      <c r="P158" s="30"/>
      <c r="Q158" s="30"/>
      <c r="R158" s="30"/>
      <c r="S158" s="30"/>
      <c r="T158" s="30"/>
    </row>
    <row r="159" spans="1:20" x14ac:dyDescent="0.25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0"/>
      <c r="P159" s="30"/>
      <c r="Q159" s="30"/>
      <c r="R159" s="30"/>
      <c r="S159" s="30"/>
      <c r="T159" s="30"/>
    </row>
    <row r="160" spans="1:20" x14ac:dyDescent="0.25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0"/>
      <c r="P160" s="30"/>
      <c r="Q160" s="30"/>
      <c r="R160" s="30"/>
      <c r="S160" s="30"/>
      <c r="T160" s="30"/>
    </row>
    <row r="161" spans="1:20" x14ac:dyDescent="0.25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0"/>
      <c r="P161" s="30"/>
      <c r="Q161" s="30"/>
      <c r="R161" s="30"/>
      <c r="S161" s="30"/>
      <c r="T161" s="30"/>
    </row>
    <row r="162" spans="1:20" x14ac:dyDescent="0.25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0"/>
      <c r="P162" s="30"/>
      <c r="Q162" s="30"/>
      <c r="R162" s="30"/>
      <c r="S162" s="30"/>
      <c r="T162" s="30"/>
    </row>
    <row r="163" spans="1:20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20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20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20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20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20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20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20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20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20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20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20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20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20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4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</row>
    <row r="489" spans="1:14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</row>
    <row r="490" spans="1:14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</row>
    <row r="491" spans="1:14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spans="1:14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4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</row>
    <row r="494" spans="1:14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spans="1:14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spans="1:14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</row>
    <row r="499" spans="1:14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</row>
    <row r="500" spans="1:14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</row>
    <row r="501" spans="1:14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4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</row>
    <row r="503" spans="1:14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</row>
    <row r="504" spans="1:14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</row>
    <row r="505" spans="1:14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</row>
    <row r="506" spans="1:14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4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</row>
    <row r="508" spans="1:14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</row>
    <row r="509" spans="1:14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</row>
    <row r="510" spans="1:14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</row>
    <row r="511" spans="1:14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</row>
    <row r="512" spans="1:14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</row>
    <row r="513" spans="1:14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</row>
    <row r="514" spans="1:14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4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4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</row>
    <row r="517" spans="1:14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14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14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</row>
    <row r="520" spans="1:14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4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</row>
    <row r="522" spans="1:14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</row>
    <row r="523" spans="1:14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</row>
    <row r="524" spans="1:14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</row>
    <row r="525" spans="1:14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</row>
    <row r="526" spans="1:14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</row>
    <row r="527" spans="1:14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</row>
    <row r="528" spans="1:14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</row>
    <row r="529" spans="1:14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</row>
    <row r="530" spans="1:14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</row>
    <row r="531" spans="1:14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</row>
    <row r="532" spans="1:14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</row>
    <row r="533" spans="1:14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</row>
    <row r="534" spans="1:14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4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</row>
    <row r="536" spans="1:14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</row>
    <row r="537" spans="1:14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</row>
    <row r="538" spans="1:14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</row>
    <row r="539" spans="1:14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</row>
    <row r="540" spans="1:14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</row>
    <row r="541" spans="1:14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</row>
    <row r="542" spans="1:14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</row>
    <row r="543" spans="1:14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</row>
    <row r="544" spans="1:14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</row>
    <row r="545" spans="1:14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</row>
    <row r="546" spans="1:14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</row>
    <row r="547" spans="1:14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</row>
    <row r="548" spans="1:14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4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</row>
    <row r="550" spans="1:14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</row>
    <row r="551" spans="1:14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</row>
    <row r="552" spans="1:14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</row>
    <row r="553" spans="1:14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</row>
    <row r="554" spans="1:14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</row>
  </sheetData>
  <sheetProtection algorithmName="SHA-512" hashValue="R7+x3ZKKESlOLaWg6Yi2tBr9Zz+DBgyiER97WBzSzhlLJb2gqXWgO9bSryl8OoZ0M8mizEWWbNBT9OxcFpW+0A==" saltValue="3cF9ZaG/bQEifLcVsmQu4w==" spinCount="100000" sheet="1" objects="1" scenarios="1"/>
  <mergeCells count="14">
    <mergeCell ref="A123:B123"/>
    <mergeCell ref="G123:H123"/>
    <mergeCell ref="A109:L109"/>
    <mergeCell ref="A114:E114"/>
    <mergeCell ref="A115:E115"/>
    <mergeCell ref="A116:E116"/>
    <mergeCell ref="A117:E117"/>
    <mergeCell ref="G121:H121"/>
    <mergeCell ref="H1:J1"/>
    <mergeCell ref="A2:E2"/>
    <mergeCell ref="A3:E3"/>
    <mergeCell ref="A4:E4"/>
    <mergeCell ref="A107:L107"/>
    <mergeCell ref="A108:L10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566"/>
  <sheetViews>
    <sheetView workbookViewId="0">
      <selection activeCell="I6" sqref="I6"/>
    </sheetView>
  </sheetViews>
  <sheetFormatPr defaultRowHeight="15" x14ac:dyDescent="0.25"/>
  <cols>
    <col min="1" max="1" width="10.7109375" style="11" customWidth="1"/>
    <col min="2" max="2" width="15.5703125" style="11" customWidth="1"/>
    <col min="3" max="3" width="28.5703125" style="11" customWidth="1"/>
    <col min="4" max="4" width="5.28515625" style="11" customWidth="1"/>
    <col min="5" max="5" width="15" style="11" customWidth="1"/>
    <col min="6" max="6" width="40.7109375" style="11" customWidth="1"/>
    <col min="7" max="7" width="17.85546875" style="11" customWidth="1"/>
    <col min="8" max="8" width="14.7109375" style="11" customWidth="1"/>
    <col min="9" max="10" width="12.85546875" style="11" customWidth="1"/>
    <col min="11" max="11" width="12" style="11" customWidth="1"/>
    <col min="12" max="13" width="13" style="11" customWidth="1"/>
    <col min="14" max="15" width="12.28515625" style="11" customWidth="1"/>
    <col min="16" max="16" width="16.5703125" style="11" customWidth="1"/>
    <col min="17" max="17" width="22.5703125" style="11" customWidth="1"/>
    <col min="18" max="16384" width="9.140625" style="11"/>
  </cols>
  <sheetData>
    <row r="1" spans="1:17" customFormat="1" ht="31.5" x14ac:dyDescent="0.25">
      <c r="A1" s="14" t="s">
        <v>0</v>
      </c>
      <c r="B1" s="7"/>
      <c r="I1" s="120" t="s">
        <v>7</v>
      </c>
      <c r="J1" s="120"/>
      <c r="K1" s="117"/>
    </row>
    <row r="2" spans="1:17" customFormat="1" ht="15.75" x14ac:dyDescent="0.25">
      <c r="A2" s="121"/>
      <c r="B2" s="121"/>
      <c r="C2" s="122"/>
      <c r="D2" s="122"/>
      <c r="E2" s="122"/>
      <c r="F2" s="119"/>
      <c r="G2" s="119"/>
      <c r="H2" s="119"/>
      <c r="I2" s="3"/>
      <c r="J2" s="4"/>
      <c r="K2" s="5"/>
    </row>
    <row r="3" spans="1:17" customFormat="1" ht="15.75" x14ac:dyDescent="0.25">
      <c r="A3" s="121"/>
      <c r="B3" s="121"/>
      <c r="C3" s="122"/>
      <c r="D3" s="122"/>
      <c r="E3" s="122"/>
      <c r="F3" s="119"/>
      <c r="G3" s="119"/>
      <c r="H3" s="119"/>
      <c r="I3" s="3"/>
      <c r="J3" s="4"/>
      <c r="K3" s="5"/>
    </row>
    <row r="4" spans="1:17" customFormat="1" ht="15.75" x14ac:dyDescent="0.25">
      <c r="A4" s="121"/>
      <c r="B4" s="121"/>
      <c r="C4" s="122"/>
      <c r="D4" s="122"/>
      <c r="E4" s="122"/>
      <c r="F4" s="119"/>
      <c r="G4" s="119"/>
      <c r="H4" s="119"/>
      <c r="I4" s="3"/>
      <c r="J4" s="4"/>
      <c r="K4" s="5"/>
    </row>
    <row r="5" spans="1:17" customFormat="1" ht="15.75" x14ac:dyDescent="0.25">
      <c r="A5" s="118"/>
      <c r="B5" s="118"/>
      <c r="I5" s="3"/>
      <c r="J5" s="4"/>
      <c r="K5" s="5"/>
      <c r="Q5" s="170"/>
    </row>
    <row r="6" spans="1:17" customFormat="1" ht="15.75" x14ac:dyDescent="0.25">
      <c r="A6" s="8" t="s">
        <v>1</v>
      </c>
      <c r="B6" s="8"/>
      <c r="I6" s="3"/>
      <c r="J6" s="4"/>
      <c r="K6" s="5"/>
    </row>
    <row r="7" spans="1:17" customFormat="1" ht="15.75" x14ac:dyDescent="0.25">
      <c r="A7" s="6" t="s">
        <v>2</v>
      </c>
      <c r="B7" s="6"/>
      <c r="I7" s="3"/>
      <c r="J7" s="4"/>
      <c r="K7" s="5"/>
    </row>
    <row r="8" spans="1:17" customFormat="1" ht="15.75" x14ac:dyDescent="0.25">
      <c r="A8" s="6" t="s">
        <v>3</v>
      </c>
      <c r="B8" s="6"/>
      <c r="I8" s="3"/>
      <c r="J8" s="4"/>
      <c r="K8" s="5"/>
    </row>
    <row r="9" spans="1:17" customFormat="1" ht="15.75" x14ac:dyDescent="0.25">
      <c r="A9" s="6" t="s">
        <v>4</v>
      </c>
      <c r="B9" s="6"/>
      <c r="I9" s="3"/>
      <c r="J9" s="4"/>
      <c r="K9" s="4"/>
    </row>
    <row r="10" spans="1:17" customFormat="1" x14ac:dyDescent="0.25"/>
    <row r="11" spans="1:17" customFormat="1" x14ac:dyDescent="0.25"/>
    <row r="12" spans="1:17" customFormat="1" ht="15.75" x14ac:dyDescent="0.25">
      <c r="C12" s="16" t="s">
        <v>5</v>
      </c>
      <c r="F12" s="11"/>
    </row>
    <row r="13" spans="1:17" customFormat="1" x14ac:dyDescent="0.25">
      <c r="C13" s="15" t="s">
        <v>444</v>
      </c>
      <c r="F13" s="11"/>
    </row>
    <row r="14" spans="1:17" customFormat="1" x14ac:dyDescent="0.25">
      <c r="C14" s="15"/>
    </row>
    <row r="15" spans="1:17" customFormat="1" ht="15.75" thickBot="1" x14ac:dyDescent="0.3">
      <c r="C15" s="15"/>
    </row>
    <row r="16" spans="1:17" customFormat="1" ht="15.75" thickBot="1" x14ac:dyDescent="0.3">
      <c r="H16" s="171"/>
      <c r="I16" s="172"/>
      <c r="J16" s="172" t="s">
        <v>445</v>
      </c>
      <c r="K16" s="172"/>
      <c r="L16" s="172"/>
      <c r="M16" s="173" t="s">
        <v>446</v>
      </c>
      <c r="N16" s="174"/>
      <c r="O16" s="175" t="s">
        <v>447</v>
      </c>
      <c r="P16" s="176"/>
    </row>
    <row r="17" spans="1:54" customFormat="1" ht="61.5" thickTop="1" thickBot="1" x14ac:dyDescent="0.3">
      <c r="A17" s="81" t="s">
        <v>229</v>
      </c>
      <c r="B17" s="75" t="s">
        <v>245</v>
      </c>
      <c r="C17" s="76" t="s">
        <v>232</v>
      </c>
      <c r="D17" s="76" t="s">
        <v>6</v>
      </c>
      <c r="E17" s="75" t="s">
        <v>244</v>
      </c>
      <c r="F17" s="75" t="s">
        <v>230</v>
      </c>
      <c r="G17" s="75" t="s">
        <v>231</v>
      </c>
      <c r="H17" s="177" t="s">
        <v>448</v>
      </c>
      <c r="I17" s="49" t="s">
        <v>449</v>
      </c>
      <c r="J17" s="50" t="s">
        <v>237</v>
      </c>
      <c r="K17" s="178" t="s">
        <v>450</v>
      </c>
      <c r="L17" s="51" t="s">
        <v>451</v>
      </c>
      <c r="M17" s="179" t="s">
        <v>452</v>
      </c>
      <c r="N17" s="52" t="s">
        <v>242</v>
      </c>
      <c r="O17" s="180" t="s">
        <v>453</v>
      </c>
      <c r="P17" s="55" t="s">
        <v>243</v>
      </c>
      <c r="Q17" s="70" t="s">
        <v>246</v>
      </c>
      <c r="R17" s="23"/>
      <c r="S17" s="23"/>
      <c r="T17" s="23"/>
      <c r="U17" s="23"/>
      <c r="V17" s="23"/>
      <c r="W17" s="23"/>
    </row>
    <row r="18" spans="1:54" customFormat="1" ht="15.75" thickTop="1" x14ac:dyDescent="0.25">
      <c r="A18" s="82" t="s">
        <v>8</v>
      </c>
      <c r="B18" s="77" t="s">
        <v>9</v>
      </c>
      <c r="C18" s="77" t="s">
        <v>10</v>
      </c>
      <c r="D18" s="77" t="s">
        <v>11</v>
      </c>
      <c r="E18" s="77" t="s">
        <v>12</v>
      </c>
      <c r="F18" s="77" t="s">
        <v>13</v>
      </c>
      <c r="G18" s="77" t="s">
        <v>14</v>
      </c>
      <c r="H18" s="181" t="s">
        <v>15</v>
      </c>
      <c r="I18" s="181" t="s">
        <v>16</v>
      </c>
      <c r="J18" s="182" t="s">
        <v>17</v>
      </c>
      <c r="K18" s="183" t="s">
        <v>18</v>
      </c>
      <c r="L18" s="181" t="s">
        <v>19</v>
      </c>
      <c r="M18" s="184" t="s">
        <v>20</v>
      </c>
      <c r="N18" s="183" t="s">
        <v>21</v>
      </c>
      <c r="O18" s="185" t="s">
        <v>454</v>
      </c>
      <c r="P18" s="185" t="s">
        <v>455</v>
      </c>
      <c r="Q18" s="186" t="s">
        <v>456</v>
      </c>
      <c r="R18" s="23"/>
      <c r="S18" s="23"/>
      <c r="T18" s="23"/>
      <c r="U18" s="23"/>
      <c r="V18" s="23"/>
      <c r="W18" s="23"/>
    </row>
    <row r="19" spans="1:54" s="9" customFormat="1" ht="15.75" customHeight="1" thickBot="1" x14ac:dyDescent="0.3">
      <c r="A19" s="83"/>
      <c r="B19" s="78"/>
      <c r="C19" s="78"/>
      <c r="D19" s="78"/>
      <c r="E19" s="78"/>
      <c r="F19" s="78"/>
      <c r="G19" s="78"/>
      <c r="H19" s="187"/>
      <c r="I19" s="188"/>
      <c r="J19" s="188"/>
      <c r="K19" s="189" t="s">
        <v>457</v>
      </c>
      <c r="L19" s="190" t="s">
        <v>458</v>
      </c>
      <c r="M19" s="191"/>
      <c r="N19" s="192"/>
      <c r="O19" s="193" t="s">
        <v>459</v>
      </c>
      <c r="P19" s="194" t="s">
        <v>460</v>
      </c>
      <c r="Q19" s="195"/>
      <c r="R19" s="30"/>
      <c r="S19" s="30"/>
      <c r="T19" s="30"/>
      <c r="U19" s="30"/>
      <c r="V19" s="30"/>
      <c r="W19" s="3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</row>
    <row r="20" spans="1:54" s="9" customFormat="1" ht="15.75" customHeight="1" x14ac:dyDescent="0.25">
      <c r="A20" s="196"/>
      <c r="B20" s="197"/>
      <c r="C20" s="198" t="s">
        <v>461</v>
      </c>
      <c r="D20" s="197"/>
      <c r="E20" s="197"/>
      <c r="F20" s="197"/>
      <c r="G20" s="197"/>
      <c r="H20" s="199"/>
      <c r="I20" s="199"/>
      <c r="J20" s="199"/>
      <c r="K20" s="200"/>
      <c r="L20" s="201"/>
      <c r="M20" s="201"/>
      <c r="N20" s="202"/>
      <c r="O20" s="203"/>
      <c r="P20" s="204"/>
      <c r="Q20" s="205"/>
      <c r="R20" s="30"/>
      <c r="S20" s="30"/>
      <c r="T20" s="30"/>
      <c r="U20" s="30"/>
      <c r="V20" s="30"/>
      <c r="W20" s="3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</row>
    <row r="21" spans="1:54" x14ac:dyDescent="0.25">
      <c r="A21" s="85" t="s">
        <v>130</v>
      </c>
      <c r="B21" s="94"/>
      <c r="C21" s="28" t="s">
        <v>462</v>
      </c>
      <c r="D21" s="27" t="s">
        <v>24</v>
      </c>
      <c r="E21" s="163" t="s">
        <v>463</v>
      </c>
      <c r="F21" s="164"/>
      <c r="G21" s="164"/>
      <c r="H21" s="206"/>
      <c r="I21" s="107"/>
      <c r="J21" s="107"/>
      <c r="K21" s="207">
        <f>H21+(H21*J21/100)</f>
        <v>0</v>
      </c>
      <c r="L21" s="99">
        <f>I21+(I21*J21/100)</f>
        <v>0</v>
      </c>
      <c r="M21" s="208">
        <v>13</v>
      </c>
      <c r="N21" s="29">
        <v>40</v>
      </c>
      <c r="O21" s="209">
        <f>K21*M21</f>
        <v>0</v>
      </c>
      <c r="P21" s="100">
        <f>L21*N21</f>
        <v>0</v>
      </c>
      <c r="Q21" s="108"/>
      <c r="R21" s="30"/>
      <c r="S21" s="30"/>
      <c r="T21" s="30"/>
      <c r="U21" s="30"/>
      <c r="V21" s="30"/>
      <c r="W21" s="30"/>
    </row>
    <row r="22" spans="1:54" x14ac:dyDescent="0.25">
      <c r="A22" s="85" t="s">
        <v>131</v>
      </c>
      <c r="B22" s="94"/>
      <c r="C22" s="28" t="s">
        <v>464</v>
      </c>
      <c r="D22" s="27" t="s">
        <v>24</v>
      </c>
      <c r="E22" s="163" t="s">
        <v>463</v>
      </c>
      <c r="F22" s="164"/>
      <c r="G22" s="164"/>
      <c r="H22" s="206"/>
      <c r="I22" s="107"/>
      <c r="J22" s="107"/>
      <c r="K22" s="207">
        <f t="shared" ref="K22:K85" si="0">H22+(H22*J22/100)</f>
        <v>0</v>
      </c>
      <c r="L22" s="99">
        <f t="shared" ref="L22:L85" si="1">I22+(I22*J22/100)</f>
        <v>0</v>
      </c>
      <c r="M22" s="208">
        <v>15</v>
      </c>
      <c r="N22" s="29">
        <v>45</v>
      </c>
      <c r="O22" s="209">
        <f t="shared" ref="O22:P85" si="2">K22*M22</f>
        <v>0</v>
      </c>
      <c r="P22" s="100">
        <f t="shared" si="2"/>
        <v>0</v>
      </c>
      <c r="Q22" s="108"/>
      <c r="R22" s="30"/>
      <c r="S22" s="30"/>
      <c r="T22" s="30"/>
      <c r="U22" s="30"/>
      <c r="V22" s="30"/>
      <c r="W22" s="30"/>
    </row>
    <row r="23" spans="1:54" x14ac:dyDescent="0.25">
      <c r="A23" s="85" t="s">
        <v>132</v>
      </c>
      <c r="B23" s="94"/>
      <c r="C23" s="28" t="s">
        <v>465</v>
      </c>
      <c r="D23" s="27" t="s">
        <v>24</v>
      </c>
      <c r="E23" s="163" t="s">
        <v>463</v>
      </c>
      <c r="F23" s="164"/>
      <c r="G23" s="164"/>
      <c r="H23" s="206"/>
      <c r="I23" s="107"/>
      <c r="J23" s="107"/>
      <c r="K23" s="207">
        <f t="shared" si="0"/>
        <v>0</v>
      </c>
      <c r="L23" s="99">
        <f t="shared" si="1"/>
        <v>0</v>
      </c>
      <c r="M23" s="208">
        <v>3</v>
      </c>
      <c r="N23" s="29">
        <v>15</v>
      </c>
      <c r="O23" s="209">
        <f t="shared" si="2"/>
        <v>0</v>
      </c>
      <c r="P23" s="100">
        <f t="shared" si="2"/>
        <v>0</v>
      </c>
      <c r="Q23" s="108"/>
      <c r="R23" s="30"/>
      <c r="S23" s="30"/>
      <c r="T23" s="30"/>
      <c r="U23" s="30"/>
      <c r="V23" s="30"/>
      <c r="W23" s="30"/>
    </row>
    <row r="24" spans="1:54" x14ac:dyDescent="0.25">
      <c r="A24" s="85" t="s">
        <v>133</v>
      </c>
      <c r="B24" s="94"/>
      <c r="C24" s="28" t="s">
        <v>466</v>
      </c>
      <c r="D24" s="27" t="s">
        <v>24</v>
      </c>
      <c r="E24" s="163" t="s">
        <v>463</v>
      </c>
      <c r="F24" s="164"/>
      <c r="G24" s="164"/>
      <c r="H24" s="206"/>
      <c r="I24" s="107"/>
      <c r="J24" s="107"/>
      <c r="K24" s="207">
        <f t="shared" si="0"/>
        <v>0</v>
      </c>
      <c r="L24" s="99">
        <f t="shared" si="1"/>
        <v>0</v>
      </c>
      <c r="M24" s="208">
        <v>6</v>
      </c>
      <c r="N24" s="29">
        <v>20</v>
      </c>
      <c r="O24" s="209">
        <f t="shared" si="2"/>
        <v>0</v>
      </c>
      <c r="P24" s="100">
        <f t="shared" si="2"/>
        <v>0</v>
      </c>
      <c r="Q24" s="108"/>
      <c r="R24" s="30"/>
      <c r="S24" s="30"/>
      <c r="T24" s="30"/>
      <c r="U24" s="30"/>
      <c r="V24" s="30"/>
      <c r="W24" s="30"/>
    </row>
    <row r="25" spans="1:54" x14ac:dyDescent="0.25">
      <c r="A25" s="85" t="s">
        <v>134</v>
      </c>
      <c r="B25" s="94"/>
      <c r="C25" s="28" t="s">
        <v>467</v>
      </c>
      <c r="D25" s="27" t="s">
        <v>24</v>
      </c>
      <c r="E25" s="163" t="s">
        <v>463</v>
      </c>
      <c r="F25" s="164"/>
      <c r="G25" s="164"/>
      <c r="H25" s="206"/>
      <c r="I25" s="107"/>
      <c r="J25" s="107"/>
      <c r="K25" s="207">
        <f t="shared" si="0"/>
        <v>0</v>
      </c>
      <c r="L25" s="99">
        <f t="shared" si="1"/>
        <v>0</v>
      </c>
      <c r="M25" s="208">
        <v>16</v>
      </c>
      <c r="N25" s="29">
        <v>50</v>
      </c>
      <c r="O25" s="209">
        <f t="shared" si="2"/>
        <v>0</v>
      </c>
      <c r="P25" s="100">
        <f t="shared" si="2"/>
        <v>0</v>
      </c>
      <c r="Q25" s="108"/>
      <c r="R25" s="30"/>
      <c r="S25" s="30"/>
      <c r="T25" s="30"/>
      <c r="U25" s="30"/>
      <c r="V25" s="30"/>
      <c r="W25" s="30"/>
    </row>
    <row r="26" spans="1:54" x14ac:dyDescent="0.25">
      <c r="A26" s="85" t="s">
        <v>135</v>
      </c>
      <c r="B26" s="94"/>
      <c r="C26" s="28" t="s">
        <v>468</v>
      </c>
      <c r="D26" s="27" t="s">
        <v>24</v>
      </c>
      <c r="E26" s="163" t="s">
        <v>463</v>
      </c>
      <c r="F26" s="164"/>
      <c r="G26" s="164"/>
      <c r="H26" s="206"/>
      <c r="I26" s="107"/>
      <c r="J26" s="107"/>
      <c r="K26" s="207">
        <f t="shared" si="0"/>
        <v>0</v>
      </c>
      <c r="L26" s="99">
        <f t="shared" si="1"/>
        <v>0</v>
      </c>
      <c r="M26" s="208">
        <v>20</v>
      </c>
      <c r="N26" s="29">
        <v>60</v>
      </c>
      <c r="O26" s="209">
        <f t="shared" si="2"/>
        <v>0</v>
      </c>
      <c r="P26" s="100">
        <f t="shared" si="2"/>
        <v>0</v>
      </c>
      <c r="Q26" s="108"/>
      <c r="R26" s="30"/>
      <c r="S26" s="30"/>
      <c r="T26" s="30"/>
      <c r="U26" s="30"/>
      <c r="V26" s="30"/>
      <c r="W26" s="30"/>
    </row>
    <row r="27" spans="1:54" x14ac:dyDescent="0.25">
      <c r="A27" s="85" t="s">
        <v>136</v>
      </c>
      <c r="B27" s="94"/>
      <c r="C27" s="28" t="s">
        <v>469</v>
      </c>
      <c r="D27" s="27" t="s">
        <v>24</v>
      </c>
      <c r="E27" s="163" t="s">
        <v>463</v>
      </c>
      <c r="F27" s="164"/>
      <c r="G27" s="164"/>
      <c r="H27" s="206"/>
      <c r="I27" s="107"/>
      <c r="J27" s="107"/>
      <c r="K27" s="207">
        <f t="shared" si="0"/>
        <v>0</v>
      </c>
      <c r="L27" s="99">
        <f t="shared" si="1"/>
        <v>0</v>
      </c>
      <c r="M27" s="208">
        <v>196</v>
      </c>
      <c r="N27" s="29">
        <v>590</v>
      </c>
      <c r="O27" s="209">
        <f t="shared" si="2"/>
        <v>0</v>
      </c>
      <c r="P27" s="100">
        <f t="shared" si="2"/>
        <v>0</v>
      </c>
      <c r="Q27" s="108"/>
      <c r="R27" s="141"/>
      <c r="S27" s="30"/>
      <c r="T27" s="30"/>
      <c r="U27" s="30"/>
      <c r="V27" s="30"/>
      <c r="W27" s="30"/>
    </row>
    <row r="28" spans="1:54" x14ac:dyDescent="0.25">
      <c r="A28" s="85" t="s">
        <v>137</v>
      </c>
      <c r="B28" s="94"/>
      <c r="C28" s="28" t="s">
        <v>470</v>
      </c>
      <c r="D28" s="27" t="s">
        <v>24</v>
      </c>
      <c r="E28" s="163" t="s">
        <v>463</v>
      </c>
      <c r="F28" s="164"/>
      <c r="G28" s="164"/>
      <c r="H28" s="206"/>
      <c r="I28" s="107"/>
      <c r="J28" s="107"/>
      <c r="K28" s="207">
        <f t="shared" si="0"/>
        <v>0</v>
      </c>
      <c r="L28" s="99">
        <f t="shared" si="1"/>
        <v>0</v>
      </c>
      <c r="M28" s="208">
        <v>16</v>
      </c>
      <c r="N28" s="29">
        <v>50</v>
      </c>
      <c r="O28" s="209">
        <f t="shared" si="2"/>
        <v>0</v>
      </c>
      <c r="P28" s="100">
        <f t="shared" si="2"/>
        <v>0</v>
      </c>
      <c r="Q28" s="108"/>
      <c r="R28" s="141"/>
      <c r="S28" s="30"/>
      <c r="T28" s="30"/>
      <c r="U28" s="30"/>
      <c r="V28" s="30"/>
      <c r="W28" s="30"/>
    </row>
    <row r="29" spans="1:54" x14ac:dyDescent="0.25">
      <c r="A29" s="85" t="s">
        <v>138</v>
      </c>
      <c r="B29" s="94"/>
      <c r="C29" s="28" t="s">
        <v>471</v>
      </c>
      <c r="D29" s="27" t="s">
        <v>24</v>
      </c>
      <c r="E29" s="163" t="s">
        <v>463</v>
      </c>
      <c r="F29" s="164"/>
      <c r="G29" s="164"/>
      <c r="H29" s="206"/>
      <c r="I29" s="107"/>
      <c r="J29" s="107"/>
      <c r="K29" s="207">
        <f t="shared" si="0"/>
        <v>0</v>
      </c>
      <c r="L29" s="99">
        <f t="shared" si="1"/>
        <v>0</v>
      </c>
      <c r="M29" s="208">
        <v>18</v>
      </c>
      <c r="N29" s="29">
        <v>55</v>
      </c>
      <c r="O29" s="209">
        <f t="shared" si="2"/>
        <v>0</v>
      </c>
      <c r="P29" s="100">
        <f t="shared" si="2"/>
        <v>0</v>
      </c>
      <c r="Q29" s="108"/>
      <c r="R29" s="30"/>
      <c r="S29" s="30"/>
      <c r="T29" s="30"/>
      <c r="U29" s="30"/>
      <c r="V29" s="30"/>
      <c r="W29" s="30"/>
    </row>
    <row r="30" spans="1:54" x14ac:dyDescent="0.25">
      <c r="A30" s="85" t="s">
        <v>139</v>
      </c>
      <c r="B30" s="94"/>
      <c r="C30" s="28" t="s">
        <v>472</v>
      </c>
      <c r="D30" s="27" t="s">
        <v>24</v>
      </c>
      <c r="E30" s="163" t="s">
        <v>463</v>
      </c>
      <c r="F30" s="164"/>
      <c r="G30" s="164"/>
      <c r="H30" s="206"/>
      <c r="I30" s="107"/>
      <c r="J30" s="107"/>
      <c r="K30" s="207">
        <f t="shared" si="0"/>
        <v>0</v>
      </c>
      <c r="L30" s="99">
        <f t="shared" si="1"/>
        <v>0</v>
      </c>
      <c r="M30" s="208">
        <v>0.6</v>
      </c>
      <c r="N30" s="29">
        <v>2</v>
      </c>
      <c r="O30" s="209">
        <f t="shared" si="2"/>
        <v>0</v>
      </c>
      <c r="P30" s="100">
        <f t="shared" si="2"/>
        <v>0</v>
      </c>
      <c r="Q30" s="108"/>
      <c r="R30" s="30"/>
      <c r="S30" s="30"/>
      <c r="T30" s="30"/>
      <c r="U30" s="30"/>
      <c r="V30" s="30"/>
      <c r="W30" s="30"/>
    </row>
    <row r="31" spans="1:54" x14ac:dyDescent="0.25">
      <c r="A31" s="85" t="s">
        <v>140</v>
      </c>
      <c r="B31" s="94"/>
      <c r="C31" s="28" t="s">
        <v>473</v>
      </c>
      <c r="D31" s="27" t="s">
        <v>24</v>
      </c>
      <c r="E31" s="163" t="s">
        <v>463</v>
      </c>
      <c r="F31" s="164"/>
      <c r="G31" s="164"/>
      <c r="H31" s="206"/>
      <c r="I31" s="107"/>
      <c r="J31" s="107"/>
      <c r="K31" s="207">
        <f t="shared" si="0"/>
        <v>0</v>
      </c>
      <c r="L31" s="99">
        <f t="shared" si="1"/>
        <v>0</v>
      </c>
      <c r="M31" s="208">
        <v>8</v>
      </c>
      <c r="N31" s="29">
        <v>25</v>
      </c>
      <c r="O31" s="209">
        <f t="shared" si="2"/>
        <v>0</v>
      </c>
      <c r="P31" s="100">
        <f t="shared" si="2"/>
        <v>0</v>
      </c>
      <c r="Q31" s="108"/>
      <c r="R31" s="30"/>
      <c r="S31" s="30"/>
      <c r="T31" s="30"/>
      <c r="U31" s="30"/>
      <c r="V31" s="30"/>
      <c r="W31" s="30"/>
    </row>
    <row r="32" spans="1:54" x14ac:dyDescent="0.25">
      <c r="A32" s="85" t="s">
        <v>141</v>
      </c>
      <c r="B32" s="94"/>
      <c r="C32" s="28" t="s">
        <v>474</v>
      </c>
      <c r="D32" s="27" t="s">
        <v>24</v>
      </c>
      <c r="E32" s="163" t="s">
        <v>463</v>
      </c>
      <c r="F32" s="164"/>
      <c r="G32" s="164"/>
      <c r="H32" s="206"/>
      <c r="I32" s="107"/>
      <c r="J32" s="107"/>
      <c r="K32" s="207">
        <f t="shared" si="0"/>
        <v>0</v>
      </c>
      <c r="L32" s="99">
        <f t="shared" si="1"/>
        <v>0</v>
      </c>
      <c r="M32" s="208">
        <v>3</v>
      </c>
      <c r="N32" s="29">
        <v>10</v>
      </c>
      <c r="O32" s="209">
        <f t="shared" si="2"/>
        <v>0</v>
      </c>
      <c r="P32" s="100">
        <f t="shared" si="2"/>
        <v>0</v>
      </c>
      <c r="Q32" s="108"/>
      <c r="R32" s="30"/>
      <c r="S32" s="30"/>
      <c r="T32" s="30"/>
      <c r="U32" s="30"/>
      <c r="V32" s="30"/>
      <c r="W32" s="30"/>
    </row>
    <row r="33" spans="1:23" x14ac:dyDescent="0.25">
      <c r="A33" s="85" t="s">
        <v>142</v>
      </c>
      <c r="B33" s="94"/>
      <c r="C33" s="28" t="s">
        <v>475</v>
      </c>
      <c r="D33" s="27" t="s">
        <v>24</v>
      </c>
      <c r="E33" s="163" t="s">
        <v>463</v>
      </c>
      <c r="F33" s="164"/>
      <c r="G33" s="164"/>
      <c r="H33" s="206"/>
      <c r="I33" s="107"/>
      <c r="J33" s="107"/>
      <c r="K33" s="207">
        <f t="shared" si="0"/>
        <v>0</v>
      </c>
      <c r="L33" s="99">
        <f t="shared" si="1"/>
        <v>0</v>
      </c>
      <c r="M33" s="208">
        <v>8</v>
      </c>
      <c r="N33" s="29">
        <v>25</v>
      </c>
      <c r="O33" s="209">
        <f t="shared" si="2"/>
        <v>0</v>
      </c>
      <c r="P33" s="100">
        <f t="shared" si="2"/>
        <v>0</v>
      </c>
      <c r="Q33" s="108"/>
      <c r="R33" s="30"/>
      <c r="S33" s="30"/>
      <c r="T33" s="30"/>
      <c r="U33" s="30"/>
      <c r="V33" s="30"/>
      <c r="W33" s="30"/>
    </row>
    <row r="34" spans="1:23" x14ac:dyDescent="0.25">
      <c r="A34" s="85" t="s">
        <v>143</v>
      </c>
      <c r="B34" s="94"/>
      <c r="C34" s="28" t="s">
        <v>476</v>
      </c>
      <c r="D34" s="27" t="s">
        <v>24</v>
      </c>
      <c r="E34" s="163" t="s">
        <v>463</v>
      </c>
      <c r="F34" s="164"/>
      <c r="G34" s="164"/>
      <c r="H34" s="206"/>
      <c r="I34" s="107"/>
      <c r="J34" s="107"/>
      <c r="K34" s="207">
        <f t="shared" si="0"/>
        <v>0</v>
      </c>
      <c r="L34" s="99">
        <f t="shared" si="1"/>
        <v>0</v>
      </c>
      <c r="M34" s="208">
        <v>5</v>
      </c>
      <c r="N34" s="29">
        <v>15</v>
      </c>
      <c r="O34" s="209">
        <f t="shared" si="2"/>
        <v>0</v>
      </c>
      <c r="P34" s="100">
        <f t="shared" si="2"/>
        <v>0</v>
      </c>
      <c r="Q34" s="108"/>
      <c r="R34" s="141"/>
      <c r="S34" s="30"/>
      <c r="T34" s="30"/>
      <c r="U34" s="30"/>
      <c r="V34" s="30"/>
      <c r="W34" s="30"/>
    </row>
    <row r="35" spans="1:23" x14ac:dyDescent="0.25">
      <c r="A35" s="85" t="s">
        <v>144</v>
      </c>
      <c r="B35" s="94"/>
      <c r="C35" s="28" t="s">
        <v>477</v>
      </c>
      <c r="D35" s="27" t="s">
        <v>24</v>
      </c>
      <c r="E35" s="163" t="s">
        <v>463</v>
      </c>
      <c r="F35" s="164"/>
      <c r="G35" s="164"/>
      <c r="H35" s="206"/>
      <c r="I35" s="107"/>
      <c r="J35" s="107"/>
      <c r="K35" s="207">
        <f t="shared" si="0"/>
        <v>0</v>
      </c>
      <c r="L35" s="99">
        <f t="shared" si="1"/>
        <v>0</v>
      </c>
      <c r="M35" s="208">
        <v>100</v>
      </c>
      <c r="N35" s="29">
        <v>300</v>
      </c>
      <c r="O35" s="209">
        <f t="shared" si="2"/>
        <v>0</v>
      </c>
      <c r="P35" s="100">
        <f t="shared" si="2"/>
        <v>0</v>
      </c>
      <c r="Q35" s="108"/>
      <c r="R35" s="141"/>
      <c r="S35" s="30"/>
      <c r="T35" s="30"/>
      <c r="U35" s="30"/>
      <c r="V35" s="30"/>
      <c r="W35" s="30"/>
    </row>
    <row r="36" spans="1:23" x14ac:dyDescent="0.25">
      <c r="A36" s="85" t="s">
        <v>145</v>
      </c>
      <c r="B36" s="94"/>
      <c r="C36" s="28" t="s">
        <v>478</v>
      </c>
      <c r="D36" s="27" t="s">
        <v>24</v>
      </c>
      <c r="E36" s="163" t="s">
        <v>463</v>
      </c>
      <c r="F36" s="164"/>
      <c r="G36" s="164"/>
      <c r="H36" s="206"/>
      <c r="I36" s="107"/>
      <c r="J36" s="107"/>
      <c r="K36" s="207">
        <f t="shared" si="0"/>
        <v>0</v>
      </c>
      <c r="L36" s="99">
        <f t="shared" si="1"/>
        <v>0</v>
      </c>
      <c r="M36" s="208">
        <v>10</v>
      </c>
      <c r="N36" s="29">
        <v>30</v>
      </c>
      <c r="O36" s="209">
        <f t="shared" si="2"/>
        <v>0</v>
      </c>
      <c r="P36" s="100">
        <f t="shared" si="2"/>
        <v>0</v>
      </c>
      <c r="Q36" s="108"/>
      <c r="R36" s="30"/>
      <c r="S36" s="30"/>
      <c r="T36" s="30"/>
      <c r="U36" s="30"/>
      <c r="V36" s="30"/>
      <c r="W36" s="30"/>
    </row>
    <row r="37" spans="1:23" x14ac:dyDescent="0.25">
      <c r="A37" s="85" t="s">
        <v>146</v>
      </c>
      <c r="B37" s="94"/>
      <c r="C37" s="17" t="s">
        <v>479</v>
      </c>
      <c r="D37" s="27" t="s">
        <v>24</v>
      </c>
      <c r="E37" s="163" t="s">
        <v>463</v>
      </c>
      <c r="F37" s="164"/>
      <c r="G37" s="164"/>
      <c r="H37" s="206"/>
      <c r="I37" s="107"/>
      <c r="J37" s="107"/>
      <c r="K37" s="207">
        <f t="shared" si="0"/>
        <v>0</v>
      </c>
      <c r="L37" s="99">
        <f t="shared" si="1"/>
        <v>0</v>
      </c>
      <c r="M37" s="208">
        <v>1000</v>
      </c>
      <c r="N37" s="29">
        <v>3000</v>
      </c>
      <c r="O37" s="209">
        <f t="shared" si="2"/>
        <v>0</v>
      </c>
      <c r="P37" s="100">
        <f t="shared" si="2"/>
        <v>0</v>
      </c>
      <c r="Q37" s="108"/>
      <c r="R37" s="30"/>
      <c r="S37" s="30"/>
      <c r="T37" s="30"/>
      <c r="U37" s="30"/>
      <c r="V37" s="30"/>
      <c r="W37" s="30"/>
    </row>
    <row r="38" spans="1:23" x14ac:dyDescent="0.25">
      <c r="A38" s="85" t="s">
        <v>147</v>
      </c>
      <c r="B38" s="94"/>
      <c r="C38" s="17" t="s">
        <v>480</v>
      </c>
      <c r="D38" s="27" t="s">
        <v>24</v>
      </c>
      <c r="E38" s="163" t="s">
        <v>463</v>
      </c>
      <c r="F38" s="164"/>
      <c r="G38" s="164"/>
      <c r="H38" s="206"/>
      <c r="I38" s="107"/>
      <c r="J38" s="107"/>
      <c r="K38" s="207">
        <f t="shared" si="0"/>
        <v>0</v>
      </c>
      <c r="L38" s="99">
        <f t="shared" si="1"/>
        <v>0</v>
      </c>
      <c r="M38" s="208">
        <v>330</v>
      </c>
      <c r="N38" s="29">
        <v>1000</v>
      </c>
      <c r="O38" s="209">
        <f t="shared" si="2"/>
        <v>0</v>
      </c>
      <c r="P38" s="100">
        <f t="shared" si="2"/>
        <v>0</v>
      </c>
      <c r="Q38" s="108"/>
      <c r="R38" s="30"/>
      <c r="S38" s="30"/>
      <c r="T38" s="30"/>
      <c r="U38" s="30"/>
      <c r="V38" s="30"/>
      <c r="W38" s="30"/>
    </row>
    <row r="39" spans="1:23" x14ac:dyDescent="0.25">
      <c r="A39" s="85" t="s">
        <v>148</v>
      </c>
      <c r="B39" s="94"/>
      <c r="C39" s="28" t="s">
        <v>481</v>
      </c>
      <c r="D39" s="27" t="s">
        <v>24</v>
      </c>
      <c r="E39" s="97" t="s">
        <v>482</v>
      </c>
      <c r="F39" s="97"/>
      <c r="G39" s="97"/>
      <c r="H39" s="210"/>
      <c r="I39" s="107"/>
      <c r="J39" s="107"/>
      <c r="K39" s="207">
        <f t="shared" si="0"/>
        <v>0</v>
      </c>
      <c r="L39" s="99">
        <f t="shared" si="1"/>
        <v>0</v>
      </c>
      <c r="M39" s="208">
        <v>30</v>
      </c>
      <c r="N39" s="29">
        <v>100</v>
      </c>
      <c r="O39" s="209">
        <f t="shared" si="2"/>
        <v>0</v>
      </c>
      <c r="P39" s="100">
        <f t="shared" si="2"/>
        <v>0</v>
      </c>
      <c r="Q39" s="108"/>
      <c r="R39" s="30"/>
      <c r="S39" s="30"/>
      <c r="T39" s="30"/>
      <c r="U39" s="30"/>
      <c r="V39" s="30"/>
      <c r="W39" s="30"/>
    </row>
    <row r="40" spans="1:23" x14ac:dyDescent="0.25">
      <c r="A40" s="85" t="s">
        <v>149</v>
      </c>
      <c r="B40" s="94"/>
      <c r="C40" s="28" t="s">
        <v>483</v>
      </c>
      <c r="D40" s="27" t="s">
        <v>24</v>
      </c>
      <c r="E40" s="97" t="s">
        <v>482</v>
      </c>
      <c r="F40" s="97"/>
      <c r="G40" s="97"/>
      <c r="H40" s="210"/>
      <c r="I40" s="107"/>
      <c r="J40" s="107"/>
      <c r="K40" s="207">
        <f t="shared" si="0"/>
        <v>0</v>
      </c>
      <c r="L40" s="99">
        <f t="shared" si="1"/>
        <v>0</v>
      </c>
      <c r="M40" s="208">
        <v>30</v>
      </c>
      <c r="N40" s="29">
        <v>100</v>
      </c>
      <c r="O40" s="209">
        <f t="shared" si="2"/>
        <v>0</v>
      </c>
      <c r="P40" s="100">
        <f t="shared" si="2"/>
        <v>0</v>
      </c>
      <c r="Q40" s="108"/>
      <c r="R40" s="30"/>
      <c r="S40" s="30"/>
      <c r="T40" s="30"/>
      <c r="U40" s="30"/>
      <c r="V40" s="30"/>
      <c r="W40" s="30"/>
    </row>
    <row r="41" spans="1:23" x14ac:dyDescent="0.25">
      <c r="A41" s="85" t="s">
        <v>150</v>
      </c>
      <c r="B41" s="94"/>
      <c r="C41" s="28" t="s">
        <v>484</v>
      </c>
      <c r="D41" s="27" t="s">
        <v>24</v>
      </c>
      <c r="E41" s="97" t="s">
        <v>482</v>
      </c>
      <c r="F41" s="97"/>
      <c r="G41" s="97"/>
      <c r="H41" s="210"/>
      <c r="I41" s="107"/>
      <c r="J41" s="107"/>
      <c r="K41" s="207">
        <f t="shared" si="0"/>
        <v>0</v>
      </c>
      <c r="L41" s="99">
        <f t="shared" si="1"/>
        <v>0</v>
      </c>
      <c r="M41" s="208">
        <v>30</v>
      </c>
      <c r="N41" s="29">
        <v>100</v>
      </c>
      <c r="O41" s="209">
        <f t="shared" si="2"/>
        <v>0</v>
      </c>
      <c r="P41" s="100">
        <f t="shared" si="2"/>
        <v>0</v>
      </c>
      <c r="Q41" s="108"/>
      <c r="R41" s="30"/>
      <c r="S41" s="30"/>
      <c r="T41" s="30"/>
      <c r="U41" s="30"/>
      <c r="V41" s="30"/>
      <c r="W41" s="30"/>
    </row>
    <row r="42" spans="1:23" x14ac:dyDescent="0.25">
      <c r="A42" s="85" t="s">
        <v>151</v>
      </c>
      <c r="B42" s="94"/>
      <c r="C42" s="28" t="s">
        <v>485</v>
      </c>
      <c r="D42" s="27" t="s">
        <v>24</v>
      </c>
      <c r="E42" s="163" t="s">
        <v>463</v>
      </c>
      <c r="F42" s="164"/>
      <c r="G42" s="164"/>
      <c r="H42" s="206"/>
      <c r="I42" s="107"/>
      <c r="J42" s="107"/>
      <c r="K42" s="207">
        <f t="shared" si="0"/>
        <v>0</v>
      </c>
      <c r="L42" s="99">
        <f t="shared" si="1"/>
        <v>0</v>
      </c>
      <c r="M42" s="208">
        <v>80</v>
      </c>
      <c r="N42" s="29">
        <v>250</v>
      </c>
      <c r="O42" s="209">
        <f t="shared" si="2"/>
        <v>0</v>
      </c>
      <c r="P42" s="100">
        <f t="shared" si="2"/>
        <v>0</v>
      </c>
      <c r="Q42" s="108"/>
      <c r="R42" s="30"/>
      <c r="S42" s="30"/>
      <c r="T42" s="30"/>
      <c r="U42" s="30"/>
      <c r="V42" s="30"/>
      <c r="W42" s="30"/>
    </row>
    <row r="43" spans="1:23" x14ac:dyDescent="0.25">
      <c r="A43" s="85" t="s">
        <v>152</v>
      </c>
      <c r="B43" s="94"/>
      <c r="C43" s="28" t="s">
        <v>486</v>
      </c>
      <c r="D43" s="27" t="s">
        <v>24</v>
      </c>
      <c r="E43" s="163" t="s">
        <v>463</v>
      </c>
      <c r="F43" s="164"/>
      <c r="G43" s="164"/>
      <c r="H43" s="206"/>
      <c r="I43" s="107"/>
      <c r="J43" s="107"/>
      <c r="K43" s="207">
        <f t="shared" si="0"/>
        <v>0</v>
      </c>
      <c r="L43" s="99">
        <f t="shared" si="1"/>
        <v>0</v>
      </c>
      <c r="M43" s="208">
        <v>1.5</v>
      </c>
      <c r="N43" s="29">
        <v>5</v>
      </c>
      <c r="O43" s="209">
        <f t="shared" si="2"/>
        <v>0</v>
      </c>
      <c r="P43" s="100">
        <f t="shared" si="2"/>
        <v>0</v>
      </c>
      <c r="Q43" s="108"/>
      <c r="R43" s="30"/>
      <c r="S43" s="30"/>
      <c r="T43" s="30"/>
      <c r="U43" s="30"/>
      <c r="V43" s="30"/>
      <c r="W43" s="30"/>
    </row>
    <row r="44" spans="1:23" x14ac:dyDescent="0.25">
      <c r="A44" s="85" t="s">
        <v>153</v>
      </c>
      <c r="B44" s="94"/>
      <c r="C44" s="28" t="s">
        <v>487</v>
      </c>
      <c r="D44" s="27" t="s">
        <v>24</v>
      </c>
      <c r="E44" s="163" t="s">
        <v>463</v>
      </c>
      <c r="F44" s="164"/>
      <c r="G44" s="164"/>
      <c r="H44" s="206"/>
      <c r="I44" s="107"/>
      <c r="J44" s="107"/>
      <c r="K44" s="207">
        <f t="shared" si="0"/>
        <v>0</v>
      </c>
      <c r="L44" s="99">
        <f t="shared" si="1"/>
        <v>0</v>
      </c>
      <c r="M44" s="208">
        <v>6</v>
      </c>
      <c r="N44" s="29">
        <v>20</v>
      </c>
      <c r="O44" s="209">
        <f t="shared" si="2"/>
        <v>0</v>
      </c>
      <c r="P44" s="100">
        <f t="shared" si="2"/>
        <v>0</v>
      </c>
      <c r="Q44" s="108"/>
      <c r="R44" s="30"/>
      <c r="S44" s="30"/>
      <c r="T44" s="30"/>
      <c r="U44" s="30"/>
      <c r="V44" s="30"/>
      <c r="W44" s="30"/>
    </row>
    <row r="45" spans="1:23" x14ac:dyDescent="0.25">
      <c r="A45" s="85" t="s">
        <v>154</v>
      </c>
      <c r="B45" s="94"/>
      <c r="C45" s="28" t="s">
        <v>488</v>
      </c>
      <c r="D45" s="27" t="s">
        <v>24</v>
      </c>
      <c r="E45" s="163" t="s">
        <v>463</v>
      </c>
      <c r="F45" s="164"/>
      <c r="G45" s="164"/>
      <c r="H45" s="206"/>
      <c r="I45" s="107"/>
      <c r="J45" s="107"/>
      <c r="K45" s="207">
        <f t="shared" si="0"/>
        <v>0</v>
      </c>
      <c r="L45" s="99">
        <f t="shared" si="1"/>
        <v>0</v>
      </c>
      <c r="M45" s="208">
        <v>3</v>
      </c>
      <c r="N45" s="29">
        <v>10</v>
      </c>
      <c r="O45" s="209">
        <f t="shared" si="2"/>
        <v>0</v>
      </c>
      <c r="P45" s="100">
        <f t="shared" si="2"/>
        <v>0</v>
      </c>
      <c r="Q45" s="108"/>
      <c r="R45" s="30"/>
      <c r="S45" s="30"/>
      <c r="T45" s="30"/>
      <c r="U45" s="30"/>
      <c r="V45" s="30"/>
      <c r="W45" s="30"/>
    </row>
    <row r="46" spans="1:23" x14ac:dyDescent="0.25">
      <c r="A46" s="85" t="s">
        <v>155</v>
      </c>
      <c r="B46" s="94"/>
      <c r="C46" s="28" t="s">
        <v>489</v>
      </c>
      <c r="D46" s="27" t="s">
        <v>24</v>
      </c>
      <c r="E46" s="163" t="s">
        <v>463</v>
      </c>
      <c r="F46" s="164"/>
      <c r="G46" s="164"/>
      <c r="H46" s="206"/>
      <c r="I46" s="107"/>
      <c r="J46" s="107"/>
      <c r="K46" s="207">
        <f t="shared" si="0"/>
        <v>0</v>
      </c>
      <c r="L46" s="99">
        <f t="shared" si="1"/>
        <v>0</v>
      </c>
      <c r="M46" s="208">
        <v>16</v>
      </c>
      <c r="N46" s="29">
        <v>50</v>
      </c>
      <c r="O46" s="209">
        <f t="shared" si="2"/>
        <v>0</v>
      </c>
      <c r="P46" s="100">
        <f t="shared" si="2"/>
        <v>0</v>
      </c>
      <c r="Q46" s="108"/>
      <c r="R46" s="30"/>
      <c r="S46" s="30"/>
      <c r="T46" s="30"/>
      <c r="U46" s="30"/>
      <c r="V46" s="30"/>
      <c r="W46" s="30"/>
    </row>
    <row r="47" spans="1:23" x14ac:dyDescent="0.25">
      <c r="A47" s="85" t="s">
        <v>156</v>
      </c>
      <c r="B47" s="94"/>
      <c r="C47" s="28" t="s">
        <v>490</v>
      </c>
      <c r="D47" s="27" t="s">
        <v>24</v>
      </c>
      <c r="E47" s="163" t="s">
        <v>463</v>
      </c>
      <c r="F47" s="164"/>
      <c r="G47" s="164"/>
      <c r="H47" s="206"/>
      <c r="I47" s="107"/>
      <c r="J47" s="107"/>
      <c r="K47" s="207">
        <f t="shared" si="0"/>
        <v>0</v>
      </c>
      <c r="L47" s="99">
        <f t="shared" si="1"/>
        <v>0</v>
      </c>
      <c r="M47" s="208">
        <v>3</v>
      </c>
      <c r="N47" s="29">
        <v>10</v>
      </c>
      <c r="O47" s="209">
        <f t="shared" si="2"/>
        <v>0</v>
      </c>
      <c r="P47" s="100">
        <f t="shared" si="2"/>
        <v>0</v>
      </c>
      <c r="Q47" s="108"/>
      <c r="R47" s="30"/>
      <c r="S47" s="30"/>
      <c r="T47" s="30"/>
      <c r="U47" s="30"/>
      <c r="V47" s="30"/>
      <c r="W47" s="30"/>
    </row>
    <row r="48" spans="1:23" x14ac:dyDescent="0.25">
      <c r="A48" s="85" t="s">
        <v>157</v>
      </c>
      <c r="B48" s="94"/>
      <c r="C48" s="28" t="s">
        <v>491</v>
      </c>
      <c r="D48" s="27" t="s">
        <v>24</v>
      </c>
      <c r="E48" s="163" t="s">
        <v>463</v>
      </c>
      <c r="F48" s="164"/>
      <c r="G48" s="164"/>
      <c r="H48" s="206"/>
      <c r="I48" s="107"/>
      <c r="J48" s="107"/>
      <c r="K48" s="207">
        <f t="shared" si="0"/>
        <v>0</v>
      </c>
      <c r="L48" s="99">
        <f t="shared" si="1"/>
        <v>0</v>
      </c>
      <c r="M48" s="208">
        <v>67</v>
      </c>
      <c r="N48" s="29">
        <v>200</v>
      </c>
      <c r="O48" s="209">
        <f t="shared" si="2"/>
        <v>0</v>
      </c>
      <c r="P48" s="100">
        <f t="shared" si="2"/>
        <v>0</v>
      </c>
      <c r="Q48" s="108"/>
      <c r="R48" s="30"/>
      <c r="S48" s="30"/>
      <c r="T48" s="30"/>
      <c r="U48" s="30"/>
      <c r="V48" s="30"/>
      <c r="W48" s="30"/>
    </row>
    <row r="49" spans="1:23" x14ac:dyDescent="0.25">
      <c r="A49" s="85" t="s">
        <v>158</v>
      </c>
      <c r="B49" s="94"/>
      <c r="C49" s="28" t="s">
        <v>492</v>
      </c>
      <c r="D49" s="27" t="s">
        <v>24</v>
      </c>
      <c r="E49" s="163" t="s">
        <v>463</v>
      </c>
      <c r="F49" s="164"/>
      <c r="G49" s="164"/>
      <c r="H49" s="206"/>
      <c r="I49" s="107"/>
      <c r="J49" s="107"/>
      <c r="K49" s="207">
        <f t="shared" si="0"/>
        <v>0</v>
      </c>
      <c r="L49" s="99">
        <f t="shared" si="1"/>
        <v>0</v>
      </c>
      <c r="M49" s="208">
        <v>100</v>
      </c>
      <c r="N49" s="29">
        <v>300</v>
      </c>
      <c r="O49" s="209">
        <f t="shared" si="2"/>
        <v>0</v>
      </c>
      <c r="P49" s="100">
        <f t="shared" si="2"/>
        <v>0</v>
      </c>
      <c r="Q49" s="108"/>
      <c r="R49" s="30"/>
      <c r="S49" s="30"/>
      <c r="T49" s="30"/>
      <c r="U49" s="30"/>
      <c r="V49" s="30"/>
      <c r="W49" s="30"/>
    </row>
    <row r="50" spans="1:23" x14ac:dyDescent="0.25">
      <c r="A50" s="85" t="s">
        <v>159</v>
      </c>
      <c r="B50" s="94"/>
      <c r="C50" s="28" t="s">
        <v>493</v>
      </c>
      <c r="D50" s="27" t="s">
        <v>24</v>
      </c>
      <c r="E50" s="163" t="s">
        <v>463</v>
      </c>
      <c r="F50" s="164"/>
      <c r="G50" s="164"/>
      <c r="H50" s="206"/>
      <c r="I50" s="107"/>
      <c r="J50" s="107"/>
      <c r="K50" s="207">
        <f t="shared" si="0"/>
        <v>0</v>
      </c>
      <c r="L50" s="99">
        <f t="shared" si="1"/>
        <v>0</v>
      </c>
      <c r="M50" s="208">
        <v>16</v>
      </c>
      <c r="N50" s="29">
        <v>50</v>
      </c>
      <c r="O50" s="209">
        <f t="shared" si="2"/>
        <v>0</v>
      </c>
      <c r="P50" s="100">
        <f t="shared" si="2"/>
        <v>0</v>
      </c>
      <c r="Q50" s="108"/>
      <c r="R50" s="30"/>
      <c r="S50" s="30"/>
      <c r="T50" s="30"/>
      <c r="U50" s="30"/>
      <c r="V50" s="30"/>
      <c r="W50" s="30"/>
    </row>
    <row r="51" spans="1:23" x14ac:dyDescent="0.25">
      <c r="A51" s="85" t="s">
        <v>160</v>
      </c>
      <c r="B51" s="94"/>
      <c r="C51" s="28" t="s">
        <v>494</v>
      </c>
      <c r="D51" s="27" t="s">
        <v>24</v>
      </c>
      <c r="E51" s="163" t="s">
        <v>463</v>
      </c>
      <c r="F51" s="164"/>
      <c r="G51" s="164"/>
      <c r="H51" s="206"/>
      <c r="I51" s="107"/>
      <c r="J51" s="107"/>
      <c r="K51" s="207">
        <f t="shared" si="0"/>
        <v>0</v>
      </c>
      <c r="L51" s="99">
        <f t="shared" si="1"/>
        <v>0</v>
      </c>
      <c r="M51" s="208">
        <v>3</v>
      </c>
      <c r="N51" s="29">
        <v>10</v>
      </c>
      <c r="O51" s="209">
        <f t="shared" si="2"/>
        <v>0</v>
      </c>
      <c r="P51" s="100">
        <f t="shared" si="2"/>
        <v>0</v>
      </c>
      <c r="Q51" s="108"/>
      <c r="R51" s="30"/>
      <c r="S51" s="30"/>
      <c r="T51" s="30"/>
      <c r="U51" s="30"/>
      <c r="V51" s="30"/>
      <c r="W51" s="30"/>
    </row>
    <row r="52" spans="1:23" x14ac:dyDescent="0.25">
      <c r="A52" s="85" t="s">
        <v>161</v>
      </c>
      <c r="B52" s="94"/>
      <c r="C52" s="28" t="s">
        <v>495</v>
      </c>
      <c r="D52" s="27" t="s">
        <v>24</v>
      </c>
      <c r="E52" s="163" t="s">
        <v>463</v>
      </c>
      <c r="F52" s="164"/>
      <c r="G52" s="164"/>
      <c r="H52" s="206"/>
      <c r="I52" s="107"/>
      <c r="J52" s="107"/>
      <c r="K52" s="207">
        <f t="shared" si="0"/>
        <v>0</v>
      </c>
      <c r="L52" s="99">
        <f t="shared" si="1"/>
        <v>0</v>
      </c>
      <c r="M52" s="208">
        <v>3</v>
      </c>
      <c r="N52" s="29">
        <v>10</v>
      </c>
      <c r="O52" s="209">
        <f t="shared" si="2"/>
        <v>0</v>
      </c>
      <c r="P52" s="100">
        <f t="shared" si="2"/>
        <v>0</v>
      </c>
      <c r="Q52" s="108"/>
      <c r="R52" s="30"/>
      <c r="S52" s="30"/>
      <c r="T52" s="30"/>
      <c r="U52" s="30"/>
      <c r="V52" s="30"/>
      <c r="W52" s="30"/>
    </row>
    <row r="53" spans="1:23" x14ac:dyDescent="0.25">
      <c r="A53" s="85" t="s">
        <v>162</v>
      </c>
      <c r="B53" s="94"/>
      <c r="C53" s="28" t="s">
        <v>496</v>
      </c>
      <c r="D53" s="27" t="s">
        <v>24</v>
      </c>
      <c r="E53" s="163" t="s">
        <v>463</v>
      </c>
      <c r="F53" s="164"/>
      <c r="G53" s="164"/>
      <c r="H53" s="206"/>
      <c r="I53" s="107"/>
      <c r="J53" s="107"/>
      <c r="K53" s="207">
        <f t="shared" si="0"/>
        <v>0</v>
      </c>
      <c r="L53" s="99">
        <f t="shared" si="1"/>
        <v>0</v>
      </c>
      <c r="M53" s="208">
        <v>30</v>
      </c>
      <c r="N53" s="29">
        <v>100</v>
      </c>
      <c r="O53" s="209">
        <f t="shared" si="2"/>
        <v>0</v>
      </c>
      <c r="P53" s="100">
        <f t="shared" si="2"/>
        <v>0</v>
      </c>
      <c r="Q53" s="108"/>
      <c r="R53" s="30"/>
      <c r="S53" s="30"/>
      <c r="T53" s="30"/>
      <c r="U53" s="30"/>
      <c r="V53" s="30"/>
      <c r="W53" s="30"/>
    </row>
    <row r="54" spans="1:23" x14ac:dyDescent="0.25">
      <c r="A54" s="85" t="s">
        <v>163</v>
      </c>
      <c r="B54" s="94"/>
      <c r="C54" s="28" t="s">
        <v>497</v>
      </c>
      <c r="D54" s="27" t="s">
        <v>24</v>
      </c>
      <c r="E54" s="163" t="s">
        <v>463</v>
      </c>
      <c r="F54" s="164"/>
      <c r="G54" s="164"/>
      <c r="H54" s="206"/>
      <c r="I54" s="107"/>
      <c r="J54" s="107"/>
      <c r="K54" s="207">
        <f t="shared" si="0"/>
        <v>0</v>
      </c>
      <c r="L54" s="99">
        <f t="shared" si="1"/>
        <v>0</v>
      </c>
      <c r="M54" s="208">
        <v>25</v>
      </c>
      <c r="N54" s="29">
        <v>75</v>
      </c>
      <c r="O54" s="209">
        <f t="shared" si="2"/>
        <v>0</v>
      </c>
      <c r="P54" s="100">
        <f t="shared" si="2"/>
        <v>0</v>
      </c>
      <c r="Q54" s="108"/>
      <c r="R54" s="30"/>
      <c r="S54" s="30"/>
      <c r="T54" s="30"/>
      <c r="U54" s="30"/>
      <c r="V54" s="30"/>
      <c r="W54" s="30"/>
    </row>
    <row r="55" spans="1:23" x14ac:dyDescent="0.25">
      <c r="A55" s="85" t="s">
        <v>164</v>
      </c>
      <c r="B55" s="94"/>
      <c r="C55" s="28" t="s">
        <v>498</v>
      </c>
      <c r="D55" s="27" t="s">
        <v>24</v>
      </c>
      <c r="E55" s="163" t="s">
        <v>463</v>
      </c>
      <c r="F55" s="164"/>
      <c r="G55" s="164"/>
      <c r="H55" s="206"/>
      <c r="I55" s="107"/>
      <c r="J55" s="107"/>
      <c r="K55" s="207">
        <f t="shared" si="0"/>
        <v>0</v>
      </c>
      <c r="L55" s="99">
        <f t="shared" si="1"/>
        <v>0</v>
      </c>
      <c r="M55" s="208">
        <v>6</v>
      </c>
      <c r="N55" s="29">
        <v>20</v>
      </c>
      <c r="O55" s="209">
        <f t="shared" si="2"/>
        <v>0</v>
      </c>
      <c r="P55" s="100">
        <f t="shared" si="2"/>
        <v>0</v>
      </c>
      <c r="Q55" s="108"/>
      <c r="R55" s="30"/>
      <c r="S55" s="30"/>
      <c r="T55" s="30"/>
      <c r="U55" s="30"/>
      <c r="V55" s="30"/>
      <c r="W55" s="30"/>
    </row>
    <row r="56" spans="1:23" x14ac:dyDescent="0.25">
      <c r="A56" s="85" t="s">
        <v>165</v>
      </c>
      <c r="B56" s="94"/>
      <c r="C56" s="28" t="s">
        <v>499</v>
      </c>
      <c r="D56" s="27" t="s">
        <v>24</v>
      </c>
      <c r="E56" s="163" t="s">
        <v>463</v>
      </c>
      <c r="F56" s="164"/>
      <c r="G56" s="164"/>
      <c r="H56" s="206"/>
      <c r="I56" s="107"/>
      <c r="J56" s="107"/>
      <c r="K56" s="207">
        <f t="shared" si="0"/>
        <v>0</v>
      </c>
      <c r="L56" s="99">
        <f t="shared" si="1"/>
        <v>0</v>
      </c>
      <c r="M56" s="208">
        <v>6</v>
      </c>
      <c r="N56" s="29">
        <v>20</v>
      </c>
      <c r="O56" s="209">
        <f t="shared" si="2"/>
        <v>0</v>
      </c>
      <c r="P56" s="100">
        <f t="shared" si="2"/>
        <v>0</v>
      </c>
      <c r="Q56" s="108"/>
      <c r="R56" s="30"/>
      <c r="S56" s="30"/>
      <c r="T56" s="30"/>
      <c r="U56" s="30"/>
      <c r="V56" s="30"/>
      <c r="W56" s="30"/>
    </row>
    <row r="57" spans="1:23" x14ac:dyDescent="0.25">
      <c r="A57" s="85" t="s">
        <v>166</v>
      </c>
      <c r="B57" s="94"/>
      <c r="C57" s="28" t="s">
        <v>500</v>
      </c>
      <c r="D57" s="27" t="s">
        <v>24</v>
      </c>
      <c r="E57" s="163" t="s">
        <v>463</v>
      </c>
      <c r="F57" s="164"/>
      <c r="G57" s="164"/>
      <c r="H57" s="206"/>
      <c r="I57" s="107"/>
      <c r="J57" s="107"/>
      <c r="K57" s="207">
        <f t="shared" si="0"/>
        <v>0</v>
      </c>
      <c r="L57" s="99">
        <f t="shared" si="1"/>
        <v>0</v>
      </c>
      <c r="M57" s="208">
        <v>3</v>
      </c>
      <c r="N57" s="29">
        <v>10</v>
      </c>
      <c r="O57" s="209">
        <f t="shared" si="2"/>
        <v>0</v>
      </c>
      <c r="P57" s="100">
        <f t="shared" si="2"/>
        <v>0</v>
      </c>
      <c r="Q57" s="108"/>
      <c r="R57" s="30"/>
      <c r="S57" s="30"/>
      <c r="T57" s="30"/>
      <c r="U57" s="30"/>
      <c r="V57" s="30"/>
      <c r="W57" s="30"/>
    </row>
    <row r="58" spans="1:23" x14ac:dyDescent="0.25">
      <c r="A58" s="85" t="s">
        <v>167</v>
      </c>
      <c r="B58" s="94"/>
      <c r="C58" s="28" t="s">
        <v>501</v>
      </c>
      <c r="D58" s="27" t="s">
        <v>24</v>
      </c>
      <c r="E58" s="163" t="s">
        <v>463</v>
      </c>
      <c r="F58" s="164"/>
      <c r="G58" s="164"/>
      <c r="H58" s="206"/>
      <c r="I58" s="107"/>
      <c r="J58" s="107"/>
      <c r="K58" s="207">
        <f t="shared" si="0"/>
        <v>0</v>
      </c>
      <c r="L58" s="99">
        <f t="shared" si="1"/>
        <v>0</v>
      </c>
      <c r="M58" s="208">
        <v>16</v>
      </c>
      <c r="N58" s="29">
        <v>50</v>
      </c>
      <c r="O58" s="209">
        <f t="shared" si="2"/>
        <v>0</v>
      </c>
      <c r="P58" s="100">
        <f t="shared" si="2"/>
        <v>0</v>
      </c>
      <c r="Q58" s="108"/>
      <c r="R58" s="30"/>
      <c r="S58" s="30"/>
      <c r="T58" s="30"/>
      <c r="U58" s="30"/>
      <c r="V58" s="30"/>
      <c r="W58" s="30"/>
    </row>
    <row r="59" spans="1:23" x14ac:dyDescent="0.25">
      <c r="A59" s="85" t="s">
        <v>168</v>
      </c>
      <c r="B59" s="94"/>
      <c r="C59" s="28" t="s">
        <v>502</v>
      </c>
      <c r="D59" s="27" t="s">
        <v>24</v>
      </c>
      <c r="E59" s="163" t="s">
        <v>463</v>
      </c>
      <c r="F59" s="164"/>
      <c r="G59" s="164"/>
      <c r="H59" s="206"/>
      <c r="I59" s="107"/>
      <c r="J59" s="107"/>
      <c r="K59" s="207">
        <f t="shared" si="0"/>
        <v>0</v>
      </c>
      <c r="L59" s="99">
        <f t="shared" si="1"/>
        <v>0</v>
      </c>
      <c r="M59" s="208">
        <v>10</v>
      </c>
      <c r="N59" s="29">
        <v>30</v>
      </c>
      <c r="O59" s="209">
        <f t="shared" si="2"/>
        <v>0</v>
      </c>
      <c r="P59" s="100">
        <f t="shared" si="2"/>
        <v>0</v>
      </c>
      <c r="Q59" s="108"/>
      <c r="R59" s="30"/>
      <c r="S59" s="30"/>
      <c r="T59" s="30"/>
      <c r="U59" s="30"/>
      <c r="V59" s="30"/>
      <c r="W59" s="30"/>
    </row>
    <row r="60" spans="1:23" x14ac:dyDescent="0.25">
      <c r="A60" s="85" t="s">
        <v>169</v>
      </c>
      <c r="B60" s="94"/>
      <c r="C60" s="28" t="s">
        <v>503</v>
      </c>
      <c r="D60" s="27" t="s">
        <v>24</v>
      </c>
      <c r="E60" s="163" t="s">
        <v>463</v>
      </c>
      <c r="F60" s="164"/>
      <c r="G60" s="164"/>
      <c r="H60" s="206"/>
      <c r="I60" s="107"/>
      <c r="J60" s="107"/>
      <c r="K60" s="207">
        <f t="shared" si="0"/>
        <v>0</v>
      </c>
      <c r="L60" s="99">
        <f t="shared" si="1"/>
        <v>0</v>
      </c>
      <c r="M60" s="208">
        <v>1.5</v>
      </c>
      <c r="N60" s="29">
        <v>5</v>
      </c>
      <c r="O60" s="209">
        <f t="shared" si="2"/>
        <v>0</v>
      </c>
      <c r="P60" s="100">
        <f t="shared" si="2"/>
        <v>0</v>
      </c>
      <c r="Q60" s="108"/>
      <c r="R60" s="30"/>
      <c r="S60" s="30"/>
      <c r="T60" s="30"/>
      <c r="U60" s="30"/>
      <c r="V60" s="30"/>
      <c r="W60" s="30"/>
    </row>
    <row r="61" spans="1:23" x14ac:dyDescent="0.25">
      <c r="A61" s="85" t="s">
        <v>170</v>
      </c>
      <c r="B61" s="94"/>
      <c r="C61" s="28" t="s">
        <v>504</v>
      </c>
      <c r="D61" s="27" t="s">
        <v>24</v>
      </c>
      <c r="E61" s="163" t="s">
        <v>463</v>
      </c>
      <c r="F61" s="164"/>
      <c r="G61" s="164"/>
      <c r="H61" s="206"/>
      <c r="I61" s="107"/>
      <c r="J61" s="107"/>
      <c r="K61" s="207">
        <f t="shared" si="0"/>
        <v>0</v>
      </c>
      <c r="L61" s="99">
        <f t="shared" si="1"/>
        <v>0</v>
      </c>
      <c r="M61" s="208">
        <v>50</v>
      </c>
      <c r="N61" s="29">
        <v>150</v>
      </c>
      <c r="O61" s="209">
        <f t="shared" si="2"/>
        <v>0</v>
      </c>
      <c r="P61" s="100">
        <f t="shared" si="2"/>
        <v>0</v>
      </c>
      <c r="Q61" s="108"/>
      <c r="R61" s="30"/>
      <c r="S61" s="30"/>
      <c r="T61" s="30"/>
      <c r="U61" s="30"/>
      <c r="V61" s="30"/>
      <c r="W61" s="30"/>
    </row>
    <row r="62" spans="1:23" x14ac:dyDescent="0.25">
      <c r="A62" s="85" t="s">
        <v>171</v>
      </c>
      <c r="B62" s="94"/>
      <c r="C62" s="28" t="s">
        <v>505</v>
      </c>
      <c r="D62" s="27" t="s">
        <v>24</v>
      </c>
      <c r="E62" s="163" t="s">
        <v>463</v>
      </c>
      <c r="F62" s="164"/>
      <c r="G62" s="164"/>
      <c r="H62" s="206"/>
      <c r="I62" s="107"/>
      <c r="J62" s="107"/>
      <c r="K62" s="207">
        <f t="shared" si="0"/>
        <v>0</v>
      </c>
      <c r="L62" s="99">
        <f t="shared" si="1"/>
        <v>0</v>
      </c>
      <c r="M62" s="208">
        <v>50</v>
      </c>
      <c r="N62" s="29">
        <v>150</v>
      </c>
      <c r="O62" s="209">
        <f t="shared" si="2"/>
        <v>0</v>
      </c>
      <c r="P62" s="100">
        <f t="shared" si="2"/>
        <v>0</v>
      </c>
      <c r="Q62" s="108"/>
      <c r="R62" s="30"/>
      <c r="S62" s="30"/>
      <c r="T62" s="30"/>
      <c r="U62" s="30"/>
      <c r="V62" s="30"/>
      <c r="W62" s="30"/>
    </row>
    <row r="63" spans="1:23" x14ac:dyDescent="0.25">
      <c r="A63" s="85" t="s">
        <v>172</v>
      </c>
      <c r="B63" s="94"/>
      <c r="C63" s="28" t="s">
        <v>506</v>
      </c>
      <c r="D63" s="27" t="s">
        <v>24</v>
      </c>
      <c r="E63" s="163" t="s">
        <v>463</v>
      </c>
      <c r="F63" s="164"/>
      <c r="G63" s="164"/>
      <c r="H63" s="206"/>
      <c r="I63" s="107"/>
      <c r="J63" s="107"/>
      <c r="K63" s="207">
        <f t="shared" si="0"/>
        <v>0</v>
      </c>
      <c r="L63" s="99">
        <f t="shared" si="1"/>
        <v>0</v>
      </c>
      <c r="M63" s="208">
        <v>30</v>
      </c>
      <c r="N63" s="29">
        <v>100</v>
      </c>
      <c r="O63" s="209">
        <f t="shared" si="2"/>
        <v>0</v>
      </c>
      <c r="P63" s="100">
        <f t="shared" si="2"/>
        <v>0</v>
      </c>
      <c r="Q63" s="108"/>
      <c r="R63" s="30"/>
      <c r="S63" s="30"/>
      <c r="T63" s="30"/>
      <c r="U63" s="30"/>
      <c r="V63" s="30"/>
      <c r="W63" s="30"/>
    </row>
    <row r="64" spans="1:23" x14ac:dyDescent="0.25">
      <c r="A64" s="85" t="s">
        <v>173</v>
      </c>
      <c r="B64" s="94"/>
      <c r="C64" s="28" t="s">
        <v>507</v>
      </c>
      <c r="D64" s="27" t="s">
        <v>24</v>
      </c>
      <c r="E64" s="163" t="s">
        <v>463</v>
      </c>
      <c r="F64" s="164"/>
      <c r="G64" s="164"/>
      <c r="H64" s="206"/>
      <c r="I64" s="107"/>
      <c r="J64" s="107"/>
      <c r="K64" s="207">
        <f t="shared" si="0"/>
        <v>0</v>
      </c>
      <c r="L64" s="99">
        <f t="shared" si="1"/>
        <v>0</v>
      </c>
      <c r="M64" s="208">
        <v>16</v>
      </c>
      <c r="N64" s="29">
        <v>50</v>
      </c>
      <c r="O64" s="209">
        <f t="shared" si="2"/>
        <v>0</v>
      </c>
      <c r="P64" s="100">
        <f t="shared" si="2"/>
        <v>0</v>
      </c>
      <c r="Q64" s="108"/>
      <c r="R64" s="30"/>
      <c r="S64" s="30"/>
      <c r="T64" s="30"/>
      <c r="U64" s="30"/>
      <c r="V64" s="30"/>
      <c r="W64" s="30"/>
    </row>
    <row r="65" spans="1:23" x14ac:dyDescent="0.25">
      <c r="A65" s="85" t="s">
        <v>174</v>
      </c>
      <c r="B65" s="94"/>
      <c r="C65" s="28" t="s">
        <v>508</v>
      </c>
      <c r="D65" s="27" t="s">
        <v>24</v>
      </c>
      <c r="E65" s="163" t="s">
        <v>463</v>
      </c>
      <c r="F65" s="164"/>
      <c r="G65" s="164"/>
      <c r="H65" s="206"/>
      <c r="I65" s="107"/>
      <c r="J65" s="107"/>
      <c r="K65" s="207">
        <f t="shared" si="0"/>
        <v>0</v>
      </c>
      <c r="L65" s="99">
        <f t="shared" si="1"/>
        <v>0</v>
      </c>
      <c r="M65" s="208">
        <v>50</v>
      </c>
      <c r="N65" s="29">
        <v>150</v>
      </c>
      <c r="O65" s="209">
        <f t="shared" si="2"/>
        <v>0</v>
      </c>
      <c r="P65" s="100">
        <f t="shared" si="2"/>
        <v>0</v>
      </c>
      <c r="Q65" s="108"/>
      <c r="R65" s="30"/>
      <c r="S65" s="30"/>
      <c r="T65" s="30"/>
      <c r="U65" s="30"/>
      <c r="V65" s="30"/>
      <c r="W65" s="30"/>
    </row>
    <row r="66" spans="1:23" x14ac:dyDescent="0.25">
      <c r="A66" s="85" t="s">
        <v>175</v>
      </c>
      <c r="B66" s="94"/>
      <c r="C66" s="28" t="s">
        <v>509</v>
      </c>
      <c r="D66" s="27" t="s">
        <v>24</v>
      </c>
      <c r="E66" s="163" t="s">
        <v>463</v>
      </c>
      <c r="F66" s="164"/>
      <c r="G66" s="164"/>
      <c r="H66" s="206"/>
      <c r="I66" s="107"/>
      <c r="J66" s="107"/>
      <c r="K66" s="207">
        <f t="shared" si="0"/>
        <v>0</v>
      </c>
      <c r="L66" s="99">
        <f t="shared" si="1"/>
        <v>0</v>
      </c>
      <c r="M66" s="208">
        <v>3</v>
      </c>
      <c r="N66" s="29">
        <v>10</v>
      </c>
      <c r="O66" s="209">
        <f t="shared" si="2"/>
        <v>0</v>
      </c>
      <c r="P66" s="100">
        <f t="shared" si="2"/>
        <v>0</v>
      </c>
      <c r="Q66" s="108"/>
      <c r="R66" s="30"/>
      <c r="S66" s="30"/>
      <c r="T66" s="30"/>
      <c r="U66" s="30"/>
      <c r="V66" s="30"/>
      <c r="W66" s="30"/>
    </row>
    <row r="67" spans="1:23" x14ac:dyDescent="0.25">
      <c r="A67" s="85" t="s">
        <v>176</v>
      </c>
      <c r="B67" s="94"/>
      <c r="C67" s="28" t="s">
        <v>510</v>
      </c>
      <c r="D67" s="27" t="s">
        <v>24</v>
      </c>
      <c r="E67" s="163" t="s">
        <v>463</v>
      </c>
      <c r="F67" s="164"/>
      <c r="G67" s="164"/>
      <c r="H67" s="206"/>
      <c r="I67" s="107"/>
      <c r="J67" s="107"/>
      <c r="K67" s="207">
        <f t="shared" si="0"/>
        <v>0</v>
      </c>
      <c r="L67" s="99">
        <f t="shared" si="1"/>
        <v>0</v>
      </c>
      <c r="M67" s="208">
        <v>10</v>
      </c>
      <c r="N67" s="29">
        <v>30</v>
      </c>
      <c r="O67" s="209">
        <f t="shared" si="2"/>
        <v>0</v>
      </c>
      <c r="P67" s="100">
        <f t="shared" si="2"/>
        <v>0</v>
      </c>
      <c r="Q67" s="108"/>
      <c r="R67" s="30"/>
      <c r="S67" s="30"/>
      <c r="T67" s="30"/>
      <c r="U67" s="30"/>
      <c r="V67" s="30"/>
      <c r="W67" s="30"/>
    </row>
    <row r="68" spans="1:23" x14ac:dyDescent="0.25">
      <c r="A68" s="85" t="s">
        <v>177</v>
      </c>
      <c r="B68" s="94"/>
      <c r="C68" s="28" t="s">
        <v>511</v>
      </c>
      <c r="D68" s="27" t="s">
        <v>24</v>
      </c>
      <c r="E68" s="163" t="s">
        <v>463</v>
      </c>
      <c r="F68" s="164"/>
      <c r="G68" s="164"/>
      <c r="H68" s="206"/>
      <c r="I68" s="107"/>
      <c r="J68" s="107"/>
      <c r="K68" s="207">
        <f t="shared" si="0"/>
        <v>0</v>
      </c>
      <c r="L68" s="99">
        <f t="shared" si="1"/>
        <v>0</v>
      </c>
      <c r="M68" s="208">
        <v>27</v>
      </c>
      <c r="N68" s="29">
        <v>80</v>
      </c>
      <c r="O68" s="209">
        <f t="shared" si="2"/>
        <v>0</v>
      </c>
      <c r="P68" s="100">
        <f t="shared" si="2"/>
        <v>0</v>
      </c>
      <c r="Q68" s="108"/>
      <c r="R68" s="30"/>
      <c r="S68" s="30"/>
      <c r="T68" s="30"/>
      <c r="U68" s="30"/>
      <c r="V68" s="30"/>
      <c r="W68" s="30"/>
    </row>
    <row r="69" spans="1:23" x14ac:dyDescent="0.25">
      <c r="A69" s="85" t="s">
        <v>178</v>
      </c>
      <c r="B69" s="94"/>
      <c r="C69" s="28" t="s">
        <v>512</v>
      </c>
      <c r="D69" s="27" t="s">
        <v>24</v>
      </c>
      <c r="E69" s="163" t="s">
        <v>463</v>
      </c>
      <c r="F69" s="164"/>
      <c r="G69" s="164"/>
      <c r="H69" s="206"/>
      <c r="I69" s="107"/>
      <c r="J69" s="107"/>
      <c r="K69" s="207">
        <f t="shared" si="0"/>
        <v>0</v>
      </c>
      <c r="L69" s="99">
        <f t="shared" si="1"/>
        <v>0</v>
      </c>
      <c r="M69" s="208">
        <v>233</v>
      </c>
      <c r="N69" s="29">
        <v>700</v>
      </c>
      <c r="O69" s="209">
        <f t="shared" si="2"/>
        <v>0</v>
      </c>
      <c r="P69" s="100">
        <f t="shared" si="2"/>
        <v>0</v>
      </c>
      <c r="Q69" s="108"/>
      <c r="R69" s="30"/>
      <c r="S69" s="30"/>
      <c r="T69" s="30"/>
      <c r="U69" s="30"/>
      <c r="V69" s="30"/>
      <c r="W69" s="30"/>
    </row>
    <row r="70" spans="1:23" x14ac:dyDescent="0.25">
      <c r="A70" s="85" t="s">
        <v>179</v>
      </c>
      <c r="B70" s="94"/>
      <c r="C70" s="28" t="s">
        <v>513</v>
      </c>
      <c r="D70" s="27" t="s">
        <v>24</v>
      </c>
      <c r="E70" s="163" t="s">
        <v>463</v>
      </c>
      <c r="F70" s="164"/>
      <c r="G70" s="164"/>
      <c r="H70" s="206"/>
      <c r="I70" s="107"/>
      <c r="J70" s="107"/>
      <c r="K70" s="207">
        <f t="shared" si="0"/>
        <v>0</v>
      </c>
      <c r="L70" s="99">
        <f t="shared" si="1"/>
        <v>0</v>
      </c>
      <c r="M70" s="208">
        <v>16</v>
      </c>
      <c r="N70" s="29">
        <v>50</v>
      </c>
      <c r="O70" s="209">
        <f t="shared" si="2"/>
        <v>0</v>
      </c>
      <c r="P70" s="100">
        <f t="shared" si="2"/>
        <v>0</v>
      </c>
      <c r="Q70" s="108"/>
      <c r="R70" s="30"/>
      <c r="S70" s="30"/>
      <c r="T70" s="30"/>
      <c r="U70" s="30"/>
      <c r="V70" s="30"/>
      <c r="W70" s="30"/>
    </row>
    <row r="71" spans="1:23" x14ac:dyDescent="0.25">
      <c r="A71" s="85" t="s">
        <v>180</v>
      </c>
      <c r="B71" s="94"/>
      <c r="C71" s="28" t="s">
        <v>514</v>
      </c>
      <c r="D71" s="27" t="s">
        <v>24</v>
      </c>
      <c r="E71" s="163" t="s">
        <v>463</v>
      </c>
      <c r="F71" s="164"/>
      <c r="G71" s="164"/>
      <c r="H71" s="206"/>
      <c r="I71" s="107"/>
      <c r="J71" s="107"/>
      <c r="K71" s="207">
        <f t="shared" si="0"/>
        <v>0</v>
      </c>
      <c r="L71" s="99">
        <f t="shared" si="1"/>
        <v>0</v>
      </c>
      <c r="M71" s="208">
        <v>83</v>
      </c>
      <c r="N71" s="29">
        <v>250</v>
      </c>
      <c r="O71" s="209">
        <f t="shared" si="2"/>
        <v>0</v>
      </c>
      <c r="P71" s="100">
        <f t="shared" si="2"/>
        <v>0</v>
      </c>
      <c r="Q71" s="108"/>
      <c r="R71" s="30"/>
      <c r="S71" s="30"/>
      <c r="T71" s="30"/>
      <c r="U71" s="30"/>
      <c r="V71" s="30"/>
      <c r="W71" s="30"/>
    </row>
    <row r="72" spans="1:23" x14ac:dyDescent="0.25">
      <c r="A72" s="85" t="s">
        <v>181</v>
      </c>
      <c r="B72" s="94"/>
      <c r="C72" s="28" t="s">
        <v>515</v>
      </c>
      <c r="D72" s="27" t="s">
        <v>24</v>
      </c>
      <c r="E72" s="163" t="s">
        <v>463</v>
      </c>
      <c r="F72" s="164"/>
      <c r="G72" s="164"/>
      <c r="H72" s="206"/>
      <c r="I72" s="107"/>
      <c r="J72" s="107"/>
      <c r="K72" s="207">
        <f t="shared" si="0"/>
        <v>0</v>
      </c>
      <c r="L72" s="99">
        <f t="shared" si="1"/>
        <v>0</v>
      </c>
      <c r="M72" s="208">
        <v>30</v>
      </c>
      <c r="N72" s="29">
        <v>100</v>
      </c>
      <c r="O72" s="209">
        <f t="shared" si="2"/>
        <v>0</v>
      </c>
      <c r="P72" s="100">
        <f t="shared" si="2"/>
        <v>0</v>
      </c>
      <c r="Q72" s="108"/>
      <c r="R72" s="30"/>
      <c r="S72" s="30"/>
      <c r="T72" s="30"/>
      <c r="U72" s="30"/>
      <c r="V72" s="30"/>
      <c r="W72" s="30"/>
    </row>
    <row r="73" spans="1:23" x14ac:dyDescent="0.25">
      <c r="A73" s="86"/>
      <c r="B73" s="95"/>
      <c r="C73" s="32" t="s">
        <v>516</v>
      </c>
      <c r="D73" s="31"/>
      <c r="E73" s="104"/>
      <c r="F73" s="104"/>
      <c r="G73" s="104"/>
      <c r="H73" s="104"/>
      <c r="I73" s="109"/>
      <c r="J73" s="109"/>
      <c r="K73" s="102"/>
      <c r="L73" s="102"/>
      <c r="M73" s="211"/>
      <c r="N73" s="33"/>
      <c r="O73" s="212"/>
      <c r="P73" s="103"/>
      <c r="Q73" s="110"/>
      <c r="R73" s="30"/>
      <c r="S73" s="30"/>
      <c r="T73" s="30"/>
      <c r="U73" s="30"/>
      <c r="V73" s="30"/>
      <c r="W73" s="30"/>
    </row>
    <row r="74" spans="1:23" x14ac:dyDescent="0.25">
      <c r="A74" s="85" t="s">
        <v>182</v>
      </c>
      <c r="B74" s="94"/>
      <c r="C74" s="28" t="s">
        <v>517</v>
      </c>
      <c r="D74" s="27" t="s">
        <v>24</v>
      </c>
      <c r="E74" s="163" t="s">
        <v>463</v>
      </c>
      <c r="F74" s="164"/>
      <c r="G74" s="164"/>
      <c r="H74" s="206"/>
      <c r="I74" s="107"/>
      <c r="J74" s="107"/>
      <c r="K74" s="207">
        <f t="shared" si="0"/>
        <v>0</v>
      </c>
      <c r="L74" s="99">
        <f t="shared" si="1"/>
        <v>0</v>
      </c>
      <c r="M74" s="208">
        <v>3</v>
      </c>
      <c r="N74" s="29">
        <v>10</v>
      </c>
      <c r="O74" s="209">
        <f t="shared" si="2"/>
        <v>0</v>
      </c>
      <c r="P74" s="100">
        <f t="shared" si="2"/>
        <v>0</v>
      </c>
      <c r="Q74" s="108"/>
      <c r="R74" s="30"/>
      <c r="S74" s="30"/>
      <c r="T74" s="30"/>
      <c r="U74" s="30"/>
      <c r="V74" s="30"/>
      <c r="W74" s="30"/>
    </row>
    <row r="75" spans="1:23" x14ac:dyDescent="0.25">
      <c r="A75" s="85" t="s">
        <v>183</v>
      </c>
      <c r="B75" s="94"/>
      <c r="C75" s="28" t="s">
        <v>518</v>
      </c>
      <c r="D75" s="27" t="s">
        <v>24</v>
      </c>
      <c r="E75" s="163" t="s">
        <v>463</v>
      </c>
      <c r="F75" s="164"/>
      <c r="G75" s="164"/>
      <c r="H75" s="206"/>
      <c r="I75" s="107"/>
      <c r="J75" s="107"/>
      <c r="K75" s="207">
        <f t="shared" si="0"/>
        <v>0</v>
      </c>
      <c r="L75" s="99">
        <f t="shared" si="1"/>
        <v>0</v>
      </c>
      <c r="M75" s="208">
        <v>1033</v>
      </c>
      <c r="N75" s="29">
        <v>3100</v>
      </c>
      <c r="O75" s="209">
        <f t="shared" si="2"/>
        <v>0</v>
      </c>
      <c r="P75" s="100">
        <f t="shared" si="2"/>
        <v>0</v>
      </c>
      <c r="Q75" s="108"/>
      <c r="R75" s="30"/>
      <c r="S75" s="30"/>
      <c r="T75" s="30"/>
      <c r="U75" s="30"/>
      <c r="V75" s="30"/>
      <c r="W75" s="30"/>
    </row>
    <row r="76" spans="1:23" x14ac:dyDescent="0.25">
      <c r="A76" s="85" t="s">
        <v>184</v>
      </c>
      <c r="B76" s="94"/>
      <c r="C76" s="28" t="s">
        <v>519</v>
      </c>
      <c r="D76" s="27" t="s">
        <v>24</v>
      </c>
      <c r="E76" s="163" t="s">
        <v>463</v>
      </c>
      <c r="F76" s="164"/>
      <c r="G76" s="164"/>
      <c r="H76" s="206"/>
      <c r="I76" s="107"/>
      <c r="J76" s="107"/>
      <c r="K76" s="207">
        <f t="shared" si="0"/>
        <v>0</v>
      </c>
      <c r="L76" s="99">
        <f t="shared" si="1"/>
        <v>0</v>
      </c>
      <c r="M76" s="208">
        <v>1.5</v>
      </c>
      <c r="N76" s="29">
        <v>5</v>
      </c>
      <c r="O76" s="209">
        <f t="shared" si="2"/>
        <v>0</v>
      </c>
      <c r="P76" s="100">
        <f t="shared" si="2"/>
        <v>0</v>
      </c>
      <c r="Q76" s="108"/>
      <c r="R76" s="30"/>
      <c r="S76" s="30"/>
      <c r="T76" s="30"/>
      <c r="U76" s="30"/>
      <c r="V76" s="30"/>
      <c r="W76" s="30"/>
    </row>
    <row r="77" spans="1:23" x14ac:dyDescent="0.25">
      <c r="A77" s="85" t="s">
        <v>185</v>
      </c>
      <c r="B77" s="94"/>
      <c r="C77" s="28" t="s">
        <v>520</v>
      </c>
      <c r="D77" s="27" t="s">
        <v>24</v>
      </c>
      <c r="E77" s="163" t="s">
        <v>463</v>
      </c>
      <c r="F77" s="164"/>
      <c r="G77" s="164"/>
      <c r="H77" s="206"/>
      <c r="I77" s="107"/>
      <c r="J77" s="107"/>
      <c r="K77" s="207">
        <f t="shared" si="0"/>
        <v>0</v>
      </c>
      <c r="L77" s="99">
        <f t="shared" si="1"/>
        <v>0</v>
      </c>
      <c r="M77" s="208">
        <v>30</v>
      </c>
      <c r="N77" s="29">
        <v>100</v>
      </c>
      <c r="O77" s="209">
        <f t="shared" si="2"/>
        <v>0</v>
      </c>
      <c r="P77" s="100">
        <f t="shared" si="2"/>
        <v>0</v>
      </c>
      <c r="Q77" s="108"/>
      <c r="R77" s="30"/>
      <c r="S77" s="30"/>
      <c r="T77" s="30"/>
      <c r="U77" s="30"/>
      <c r="V77" s="30"/>
      <c r="W77" s="30"/>
    </row>
    <row r="78" spans="1:23" x14ac:dyDescent="0.25">
      <c r="A78" s="85" t="s">
        <v>186</v>
      </c>
      <c r="B78" s="94"/>
      <c r="C78" s="28" t="s">
        <v>521</v>
      </c>
      <c r="D78" s="27" t="s">
        <v>24</v>
      </c>
      <c r="E78" s="163" t="s">
        <v>463</v>
      </c>
      <c r="F78" s="164"/>
      <c r="G78" s="164"/>
      <c r="H78" s="206"/>
      <c r="I78" s="107"/>
      <c r="J78" s="107"/>
      <c r="K78" s="207">
        <f t="shared" si="0"/>
        <v>0</v>
      </c>
      <c r="L78" s="99">
        <f t="shared" si="1"/>
        <v>0</v>
      </c>
      <c r="M78" s="208">
        <v>10</v>
      </c>
      <c r="N78" s="29">
        <v>30</v>
      </c>
      <c r="O78" s="209">
        <f t="shared" si="2"/>
        <v>0</v>
      </c>
      <c r="P78" s="100">
        <f t="shared" si="2"/>
        <v>0</v>
      </c>
      <c r="Q78" s="108"/>
      <c r="R78" s="30"/>
      <c r="S78" s="30"/>
      <c r="T78" s="30"/>
      <c r="U78" s="30"/>
      <c r="V78" s="30"/>
      <c r="W78" s="30"/>
    </row>
    <row r="79" spans="1:23" x14ac:dyDescent="0.25">
      <c r="A79" s="85" t="s">
        <v>187</v>
      </c>
      <c r="B79" s="94"/>
      <c r="C79" s="28" t="s">
        <v>522</v>
      </c>
      <c r="D79" s="27" t="s">
        <v>24</v>
      </c>
      <c r="E79" s="163" t="s">
        <v>463</v>
      </c>
      <c r="F79" s="164"/>
      <c r="G79" s="164"/>
      <c r="H79" s="206"/>
      <c r="I79" s="107"/>
      <c r="J79" s="107"/>
      <c r="K79" s="207">
        <f t="shared" si="0"/>
        <v>0</v>
      </c>
      <c r="L79" s="99">
        <f t="shared" si="1"/>
        <v>0</v>
      </c>
      <c r="M79" s="208">
        <v>1.5</v>
      </c>
      <c r="N79" s="29">
        <v>5</v>
      </c>
      <c r="O79" s="209">
        <f t="shared" si="2"/>
        <v>0</v>
      </c>
      <c r="P79" s="100">
        <f t="shared" si="2"/>
        <v>0</v>
      </c>
      <c r="Q79" s="108"/>
      <c r="R79" s="30"/>
      <c r="S79" s="30"/>
      <c r="T79" s="30"/>
      <c r="U79" s="30"/>
      <c r="V79" s="30"/>
      <c r="W79" s="30"/>
    </row>
    <row r="80" spans="1:23" x14ac:dyDescent="0.25">
      <c r="A80" s="85" t="s">
        <v>188</v>
      </c>
      <c r="B80" s="94"/>
      <c r="C80" s="28" t="s">
        <v>523</v>
      </c>
      <c r="D80" s="27" t="s">
        <v>24</v>
      </c>
      <c r="E80" s="163" t="s">
        <v>463</v>
      </c>
      <c r="F80" s="164"/>
      <c r="G80" s="164"/>
      <c r="H80" s="206"/>
      <c r="I80" s="107"/>
      <c r="J80" s="107"/>
      <c r="K80" s="207">
        <f t="shared" si="0"/>
        <v>0</v>
      </c>
      <c r="L80" s="99">
        <f t="shared" si="1"/>
        <v>0</v>
      </c>
      <c r="M80" s="208">
        <v>67</v>
      </c>
      <c r="N80" s="29">
        <v>200</v>
      </c>
      <c r="O80" s="209">
        <f t="shared" si="2"/>
        <v>0</v>
      </c>
      <c r="P80" s="100">
        <f t="shared" si="2"/>
        <v>0</v>
      </c>
      <c r="Q80" s="108"/>
      <c r="R80" s="30"/>
      <c r="S80" s="30"/>
      <c r="T80" s="30"/>
      <c r="U80" s="30"/>
      <c r="V80" s="30"/>
      <c r="W80" s="30"/>
    </row>
    <row r="81" spans="1:23" x14ac:dyDescent="0.25">
      <c r="A81" s="85" t="s">
        <v>189</v>
      </c>
      <c r="B81" s="94"/>
      <c r="C81" s="28" t="s">
        <v>524</v>
      </c>
      <c r="D81" s="27" t="s">
        <v>24</v>
      </c>
      <c r="E81" s="163" t="s">
        <v>463</v>
      </c>
      <c r="F81" s="164"/>
      <c r="G81" s="164"/>
      <c r="H81" s="206"/>
      <c r="I81" s="107"/>
      <c r="J81" s="107"/>
      <c r="K81" s="207">
        <f t="shared" si="0"/>
        <v>0</v>
      </c>
      <c r="L81" s="99">
        <f t="shared" si="1"/>
        <v>0</v>
      </c>
      <c r="M81" s="208">
        <v>30</v>
      </c>
      <c r="N81" s="29">
        <v>100</v>
      </c>
      <c r="O81" s="209">
        <f t="shared" si="2"/>
        <v>0</v>
      </c>
      <c r="P81" s="100">
        <f t="shared" si="2"/>
        <v>0</v>
      </c>
      <c r="Q81" s="108"/>
      <c r="R81" s="30"/>
      <c r="S81" s="30"/>
      <c r="T81" s="30"/>
      <c r="U81" s="30"/>
      <c r="V81" s="30"/>
      <c r="W81" s="30"/>
    </row>
    <row r="82" spans="1:23" ht="30" x14ac:dyDescent="0.25">
      <c r="A82" s="85" t="s">
        <v>190</v>
      </c>
      <c r="B82" s="94"/>
      <c r="C82" s="28" t="s">
        <v>525</v>
      </c>
      <c r="D82" s="27" t="s">
        <v>24</v>
      </c>
      <c r="E82" s="163" t="s">
        <v>463</v>
      </c>
      <c r="F82" s="164"/>
      <c r="G82" s="164"/>
      <c r="H82" s="206"/>
      <c r="I82" s="107"/>
      <c r="J82" s="107"/>
      <c r="K82" s="207">
        <f t="shared" si="0"/>
        <v>0</v>
      </c>
      <c r="L82" s="99">
        <f t="shared" si="1"/>
        <v>0</v>
      </c>
      <c r="M82" s="208">
        <v>567</v>
      </c>
      <c r="N82" s="29">
        <v>1700</v>
      </c>
      <c r="O82" s="209">
        <f t="shared" si="2"/>
        <v>0</v>
      </c>
      <c r="P82" s="100">
        <f t="shared" si="2"/>
        <v>0</v>
      </c>
      <c r="Q82" s="108"/>
      <c r="R82" s="213" t="s">
        <v>526</v>
      </c>
      <c r="S82" s="30"/>
      <c r="T82" s="30"/>
      <c r="U82" s="30"/>
      <c r="V82" s="30"/>
      <c r="W82" s="30"/>
    </row>
    <row r="83" spans="1:23" x14ac:dyDescent="0.25">
      <c r="A83" s="85" t="s">
        <v>191</v>
      </c>
      <c r="B83" s="94"/>
      <c r="C83" s="28" t="s">
        <v>527</v>
      </c>
      <c r="D83" s="27" t="s">
        <v>24</v>
      </c>
      <c r="E83" s="163" t="s">
        <v>463</v>
      </c>
      <c r="F83" s="164"/>
      <c r="G83" s="164"/>
      <c r="H83" s="206"/>
      <c r="I83" s="107"/>
      <c r="J83" s="107"/>
      <c r="K83" s="207">
        <f t="shared" si="0"/>
        <v>0</v>
      </c>
      <c r="L83" s="99">
        <f t="shared" si="1"/>
        <v>0</v>
      </c>
      <c r="M83" s="208">
        <v>16</v>
      </c>
      <c r="N83" s="29">
        <v>50</v>
      </c>
      <c r="O83" s="209">
        <f t="shared" si="2"/>
        <v>0</v>
      </c>
      <c r="P83" s="100">
        <f t="shared" si="2"/>
        <v>0</v>
      </c>
      <c r="Q83" s="108"/>
      <c r="R83" s="30"/>
      <c r="S83" s="30"/>
      <c r="T83" s="30"/>
      <c r="U83" s="30"/>
      <c r="V83" s="30"/>
      <c r="W83" s="30"/>
    </row>
    <row r="84" spans="1:23" ht="30" x14ac:dyDescent="0.25">
      <c r="A84" s="85" t="s">
        <v>192</v>
      </c>
      <c r="B84" s="94"/>
      <c r="C84" s="28" t="s">
        <v>528</v>
      </c>
      <c r="D84" s="27" t="s">
        <v>24</v>
      </c>
      <c r="E84" s="163" t="s">
        <v>463</v>
      </c>
      <c r="F84" s="164"/>
      <c r="G84" s="164"/>
      <c r="H84" s="206"/>
      <c r="I84" s="107"/>
      <c r="J84" s="107"/>
      <c r="K84" s="207">
        <f t="shared" si="0"/>
        <v>0</v>
      </c>
      <c r="L84" s="99">
        <f t="shared" si="1"/>
        <v>0</v>
      </c>
      <c r="M84" s="208">
        <v>233</v>
      </c>
      <c r="N84" s="29">
        <v>700</v>
      </c>
      <c r="O84" s="209">
        <f t="shared" si="2"/>
        <v>0</v>
      </c>
      <c r="P84" s="100">
        <f t="shared" si="2"/>
        <v>0</v>
      </c>
      <c r="Q84" s="108"/>
      <c r="R84" s="213" t="s">
        <v>526</v>
      </c>
      <c r="S84" s="30"/>
      <c r="T84" s="30"/>
      <c r="U84" s="30"/>
      <c r="V84" s="30"/>
      <c r="W84" s="30"/>
    </row>
    <row r="85" spans="1:23" x14ac:dyDescent="0.25">
      <c r="A85" s="85" t="s">
        <v>193</v>
      </c>
      <c r="B85" s="94"/>
      <c r="C85" s="28" t="s">
        <v>529</v>
      </c>
      <c r="D85" s="27" t="s">
        <v>24</v>
      </c>
      <c r="E85" s="163" t="s">
        <v>463</v>
      </c>
      <c r="F85" s="164"/>
      <c r="G85" s="164"/>
      <c r="H85" s="206"/>
      <c r="I85" s="107"/>
      <c r="J85" s="107"/>
      <c r="K85" s="207">
        <f t="shared" si="0"/>
        <v>0</v>
      </c>
      <c r="L85" s="99">
        <f t="shared" si="1"/>
        <v>0</v>
      </c>
      <c r="M85" s="208">
        <v>10</v>
      </c>
      <c r="N85" s="29">
        <v>30</v>
      </c>
      <c r="O85" s="209">
        <f t="shared" si="2"/>
        <v>0</v>
      </c>
      <c r="P85" s="100">
        <f t="shared" si="2"/>
        <v>0</v>
      </c>
      <c r="Q85" s="108"/>
      <c r="R85" s="30"/>
      <c r="S85" s="30"/>
      <c r="T85" s="30"/>
      <c r="U85" s="30"/>
      <c r="V85" s="30"/>
      <c r="W85" s="30"/>
    </row>
    <row r="86" spans="1:23" x14ac:dyDescent="0.25">
      <c r="A86" s="85" t="s">
        <v>194</v>
      </c>
      <c r="B86" s="94"/>
      <c r="C86" s="28" t="s">
        <v>530</v>
      </c>
      <c r="D86" s="27" t="s">
        <v>24</v>
      </c>
      <c r="E86" s="163" t="s">
        <v>463</v>
      </c>
      <c r="F86" s="164"/>
      <c r="G86" s="164"/>
      <c r="H86" s="206"/>
      <c r="I86" s="107"/>
      <c r="J86" s="107"/>
      <c r="K86" s="207">
        <f t="shared" ref="K86:K115" si="3">H86+(H86*J86/100)</f>
        <v>0</v>
      </c>
      <c r="L86" s="99">
        <f t="shared" ref="L86:L115" si="4">I86+(I86*J86/100)</f>
        <v>0</v>
      </c>
      <c r="M86" s="208">
        <v>60</v>
      </c>
      <c r="N86" s="29">
        <v>180</v>
      </c>
      <c r="O86" s="209">
        <f t="shared" ref="O86:P115" si="5">K86*M86</f>
        <v>0</v>
      </c>
      <c r="P86" s="100">
        <f t="shared" si="5"/>
        <v>0</v>
      </c>
      <c r="Q86" s="108"/>
      <c r="R86" s="30"/>
      <c r="S86" s="30"/>
      <c r="T86" s="30"/>
      <c r="U86" s="30"/>
      <c r="V86" s="30"/>
      <c r="W86" s="30"/>
    </row>
    <row r="87" spans="1:23" x14ac:dyDescent="0.25">
      <c r="A87" s="85" t="s">
        <v>195</v>
      </c>
      <c r="B87" s="94"/>
      <c r="C87" s="28" t="s">
        <v>531</v>
      </c>
      <c r="D87" s="27" t="s">
        <v>24</v>
      </c>
      <c r="E87" s="163" t="s">
        <v>463</v>
      </c>
      <c r="F87" s="164"/>
      <c r="G87" s="164"/>
      <c r="H87" s="206"/>
      <c r="I87" s="107"/>
      <c r="J87" s="107"/>
      <c r="K87" s="207">
        <f t="shared" si="3"/>
        <v>0</v>
      </c>
      <c r="L87" s="99">
        <f t="shared" si="4"/>
        <v>0</v>
      </c>
      <c r="M87" s="208">
        <v>67</v>
      </c>
      <c r="N87" s="29">
        <v>200</v>
      </c>
      <c r="O87" s="209">
        <f t="shared" si="5"/>
        <v>0</v>
      </c>
      <c r="P87" s="100">
        <f t="shared" si="5"/>
        <v>0</v>
      </c>
      <c r="Q87" s="108"/>
      <c r="R87" s="30"/>
      <c r="S87" s="30"/>
      <c r="T87" s="30"/>
      <c r="U87" s="30"/>
      <c r="V87" s="30"/>
      <c r="W87" s="30"/>
    </row>
    <row r="88" spans="1:23" x14ac:dyDescent="0.25">
      <c r="A88" s="85" t="s">
        <v>196</v>
      </c>
      <c r="B88" s="94"/>
      <c r="C88" s="28" t="s">
        <v>532</v>
      </c>
      <c r="D88" s="27" t="s">
        <v>24</v>
      </c>
      <c r="E88" s="163" t="s">
        <v>463</v>
      </c>
      <c r="F88" s="164"/>
      <c r="G88" s="164"/>
      <c r="H88" s="206"/>
      <c r="I88" s="107"/>
      <c r="J88" s="107"/>
      <c r="K88" s="207">
        <f t="shared" si="3"/>
        <v>0</v>
      </c>
      <c r="L88" s="99">
        <f t="shared" si="4"/>
        <v>0</v>
      </c>
      <c r="M88" s="208">
        <v>50</v>
      </c>
      <c r="N88" s="29">
        <v>150</v>
      </c>
      <c r="O88" s="209">
        <f t="shared" si="5"/>
        <v>0</v>
      </c>
      <c r="P88" s="100">
        <f t="shared" si="5"/>
        <v>0</v>
      </c>
      <c r="Q88" s="108"/>
      <c r="R88" s="30"/>
      <c r="S88" s="30"/>
      <c r="T88" s="30"/>
      <c r="U88" s="30"/>
      <c r="V88" s="30"/>
      <c r="W88" s="30"/>
    </row>
    <row r="89" spans="1:23" x14ac:dyDescent="0.25">
      <c r="A89" s="85" t="s">
        <v>402</v>
      </c>
      <c r="B89" s="94"/>
      <c r="C89" s="28" t="s">
        <v>533</v>
      </c>
      <c r="D89" s="27" t="s">
        <v>24</v>
      </c>
      <c r="E89" s="163" t="s">
        <v>463</v>
      </c>
      <c r="F89" s="164"/>
      <c r="G89" s="164"/>
      <c r="H89" s="206"/>
      <c r="I89" s="107"/>
      <c r="J89" s="107"/>
      <c r="K89" s="207">
        <f t="shared" si="3"/>
        <v>0</v>
      </c>
      <c r="L89" s="99">
        <f t="shared" si="4"/>
        <v>0</v>
      </c>
      <c r="M89" s="208">
        <v>1.5</v>
      </c>
      <c r="N89" s="29">
        <v>5</v>
      </c>
      <c r="O89" s="209">
        <f t="shared" si="5"/>
        <v>0</v>
      </c>
      <c r="P89" s="100">
        <f t="shared" si="5"/>
        <v>0</v>
      </c>
      <c r="Q89" s="108"/>
      <c r="R89" s="30"/>
      <c r="S89" s="30"/>
      <c r="T89" s="30"/>
      <c r="U89" s="30"/>
      <c r="V89" s="30"/>
      <c r="W89" s="30"/>
    </row>
    <row r="90" spans="1:23" x14ac:dyDescent="0.25">
      <c r="A90" s="85" t="s">
        <v>404</v>
      </c>
      <c r="B90" s="94"/>
      <c r="C90" s="28" t="s">
        <v>534</v>
      </c>
      <c r="D90" s="27" t="s">
        <v>24</v>
      </c>
      <c r="E90" s="163" t="s">
        <v>463</v>
      </c>
      <c r="F90" s="164"/>
      <c r="G90" s="164"/>
      <c r="H90" s="206"/>
      <c r="I90" s="107"/>
      <c r="J90" s="107"/>
      <c r="K90" s="207">
        <f t="shared" si="3"/>
        <v>0</v>
      </c>
      <c r="L90" s="99">
        <f t="shared" si="4"/>
        <v>0</v>
      </c>
      <c r="M90" s="208">
        <v>60</v>
      </c>
      <c r="N90" s="29">
        <v>180</v>
      </c>
      <c r="O90" s="209">
        <f t="shared" si="5"/>
        <v>0</v>
      </c>
      <c r="P90" s="100">
        <f t="shared" si="5"/>
        <v>0</v>
      </c>
      <c r="Q90" s="108"/>
      <c r="R90" s="30"/>
      <c r="S90" s="30"/>
      <c r="T90" s="30"/>
      <c r="U90" s="30"/>
      <c r="V90" s="30"/>
      <c r="W90" s="30"/>
    </row>
    <row r="91" spans="1:23" x14ac:dyDescent="0.25">
      <c r="A91" s="85" t="s">
        <v>406</v>
      </c>
      <c r="B91" s="94"/>
      <c r="C91" s="28" t="s">
        <v>535</v>
      </c>
      <c r="D91" s="27" t="s">
        <v>24</v>
      </c>
      <c r="E91" s="163" t="s">
        <v>463</v>
      </c>
      <c r="F91" s="164"/>
      <c r="G91" s="164"/>
      <c r="H91" s="206"/>
      <c r="I91" s="107"/>
      <c r="J91" s="107"/>
      <c r="K91" s="207">
        <f t="shared" si="3"/>
        <v>0</v>
      </c>
      <c r="L91" s="99">
        <f t="shared" si="4"/>
        <v>0</v>
      </c>
      <c r="M91" s="208">
        <v>133</v>
      </c>
      <c r="N91" s="29">
        <v>400</v>
      </c>
      <c r="O91" s="209">
        <f t="shared" si="5"/>
        <v>0</v>
      </c>
      <c r="P91" s="100">
        <f t="shared" si="5"/>
        <v>0</v>
      </c>
      <c r="Q91" s="108"/>
      <c r="R91" s="30"/>
      <c r="S91" s="30"/>
      <c r="T91" s="30"/>
      <c r="U91" s="30"/>
      <c r="V91" s="30"/>
      <c r="W91" s="30"/>
    </row>
    <row r="92" spans="1:23" x14ac:dyDescent="0.25">
      <c r="A92" s="85" t="s">
        <v>408</v>
      </c>
      <c r="B92" s="94"/>
      <c r="C92" s="28" t="s">
        <v>536</v>
      </c>
      <c r="D92" s="27" t="s">
        <v>24</v>
      </c>
      <c r="E92" s="163" t="s">
        <v>463</v>
      </c>
      <c r="F92" s="164"/>
      <c r="G92" s="164"/>
      <c r="H92" s="206"/>
      <c r="I92" s="107"/>
      <c r="J92" s="107"/>
      <c r="K92" s="207">
        <f t="shared" si="3"/>
        <v>0</v>
      </c>
      <c r="L92" s="99">
        <f t="shared" si="4"/>
        <v>0</v>
      </c>
      <c r="M92" s="208">
        <v>16</v>
      </c>
      <c r="N92" s="29">
        <v>50</v>
      </c>
      <c r="O92" s="209">
        <f t="shared" si="5"/>
        <v>0</v>
      </c>
      <c r="P92" s="100">
        <f t="shared" si="5"/>
        <v>0</v>
      </c>
      <c r="Q92" s="108"/>
      <c r="R92" s="30"/>
      <c r="S92" s="30"/>
      <c r="T92" s="30"/>
      <c r="U92" s="30"/>
      <c r="V92" s="30"/>
      <c r="W92" s="30"/>
    </row>
    <row r="93" spans="1:23" x14ac:dyDescent="0.25">
      <c r="A93" s="85" t="s">
        <v>410</v>
      </c>
      <c r="B93" s="94"/>
      <c r="C93" s="28" t="s">
        <v>537</v>
      </c>
      <c r="D93" s="27" t="s">
        <v>24</v>
      </c>
      <c r="E93" s="163" t="s">
        <v>463</v>
      </c>
      <c r="F93" s="164"/>
      <c r="G93" s="164"/>
      <c r="H93" s="206"/>
      <c r="I93" s="107"/>
      <c r="J93" s="107"/>
      <c r="K93" s="207">
        <f t="shared" si="3"/>
        <v>0</v>
      </c>
      <c r="L93" s="99">
        <f t="shared" si="4"/>
        <v>0</v>
      </c>
      <c r="M93" s="208">
        <v>50</v>
      </c>
      <c r="N93" s="29">
        <v>150</v>
      </c>
      <c r="O93" s="209">
        <f t="shared" si="5"/>
        <v>0</v>
      </c>
      <c r="P93" s="100">
        <f t="shared" si="5"/>
        <v>0</v>
      </c>
      <c r="Q93" s="108"/>
      <c r="R93" s="30"/>
      <c r="S93" s="30"/>
      <c r="T93" s="30"/>
      <c r="U93" s="30"/>
      <c r="V93" s="30"/>
      <c r="W93" s="30"/>
    </row>
    <row r="94" spans="1:23" x14ac:dyDescent="0.25">
      <c r="A94" s="85" t="s">
        <v>412</v>
      </c>
      <c r="B94" s="94"/>
      <c r="C94" s="28" t="s">
        <v>538</v>
      </c>
      <c r="D94" s="27" t="s">
        <v>24</v>
      </c>
      <c r="E94" s="163" t="s">
        <v>463</v>
      </c>
      <c r="F94" s="164"/>
      <c r="G94" s="164"/>
      <c r="H94" s="206"/>
      <c r="I94" s="107"/>
      <c r="J94" s="107"/>
      <c r="K94" s="207">
        <f t="shared" si="3"/>
        <v>0</v>
      </c>
      <c r="L94" s="99">
        <f t="shared" si="4"/>
        <v>0</v>
      </c>
      <c r="M94" s="208">
        <v>67</v>
      </c>
      <c r="N94" s="29">
        <v>200</v>
      </c>
      <c r="O94" s="209">
        <f t="shared" si="5"/>
        <v>0</v>
      </c>
      <c r="P94" s="100">
        <f t="shared" si="5"/>
        <v>0</v>
      </c>
      <c r="Q94" s="108"/>
      <c r="R94" s="30"/>
      <c r="S94" s="30"/>
      <c r="T94" s="30"/>
      <c r="U94" s="30"/>
      <c r="V94" s="30"/>
      <c r="W94" s="30"/>
    </row>
    <row r="95" spans="1:23" x14ac:dyDescent="0.25">
      <c r="A95" s="85" t="s">
        <v>414</v>
      </c>
      <c r="B95" s="94"/>
      <c r="C95" s="28" t="s">
        <v>539</v>
      </c>
      <c r="D95" s="27" t="s">
        <v>24</v>
      </c>
      <c r="E95" s="163" t="s">
        <v>463</v>
      </c>
      <c r="F95" s="164"/>
      <c r="G95" s="164"/>
      <c r="H95" s="206"/>
      <c r="I95" s="107"/>
      <c r="J95" s="107"/>
      <c r="K95" s="207">
        <f t="shared" si="3"/>
        <v>0</v>
      </c>
      <c r="L95" s="99">
        <f t="shared" si="4"/>
        <v>0</v>
      </c>
      <c r="M95" s="208">
        <v>67</v>
      </c>
      <c r="N95" s="29">
        <v>200</v>
      </c>
      <c r="O95" s="209">
        <f t="shared" si="5"/>
        <v>0</v>
      </c>
      <c r="P95" s="100">
        <f t="shared" si="5"/>
        <v>0</v>
      </c>
      <c r="Q95" s="108"/>
      <c r="R95" s="30"/>
      <c r="S95" s="30"/>
      <c r="T95" s="30"/>
      <c r="U95" s="30"/>
      <c r="V95" s="30"/>
      <c r="W95" s="30"/>
    </row>
    <row r="96" spans="1:23" x14ac:dyDescent="0.25">
      <c r="A96" s="85" t="s">
        <v>416</v>
      </c>
      <c r="B96" s="94"/>
      <c r="C96" s="28" t="s">
        <v>540</v>
      </c>
      <c r="D96" s="27" t="s">
        <v>24</v>
      </c>
      <c r="E96" s="163" t="s">
        <v>463</v>
      </c>
      <c r="F96" s="164"/>
      <c r="G96" s="164"/>
      <c r="H96" s="206"/>
      <c r="I96" s="107"/>
      <c r="J96" s="107"/>
      <c r="K96" s="207">
        <f t="shared" si="3"/>
        <v>0</v>
      </c>
      <c r="L96" s="99">
        <f t="shared" si="4"/>
        <v>0</v>
      </c>
      <c r="M96" s="208">
        <v>3</v>
      </c>
      <c r="N96" s="29">
        <v>10</v>
      </c>
      <c r="O96" s="209">
        <f t="shared" si="5"/>
        <v>0</v>
      </c>
      <c r="P96" s="100">
        <f t="shared" si="5"/>
        <v>0</v>
      </c>
      <c r="Q96" s="108"/>
      <c r="R96" s="30"/>
      <c r="S96" s="30"/>
      <c r="T96" s="30"/>
      <c r="U96" s="30"/>
      <c r="V96" s="30"/>
      <c r="W96" s="30"/>
    </row>
    <row r="97" spans="1:23" x14ac:dyDescent="0.25">
      <c r="A97" s="85" t="s">
        <v>418</v>
      </c>
      <c r="B97" s="94"/>
      <c r="C97" s="28" t="s">
        <v>541</v>
      </c>
      <c r="D97" s="27" t="s">
        <v>24</v>
      </c>
      <c r="E97" s="163" t="s">
        <v>463</v>
      </c>
      <c r="F97" s="164"/>
      <c r="G97" s="164"/>
      <c r="H97" s="206"/>
      <c r="I97" s="107"/>
      <c r="J97" s="107"/>
      <c r="K97" s="207">
        <f t="shared" si="3"/>
        <v>0</v>
      </c>
      <c r="L97" s="99">
        <f t="shared" si="4"/>
        <v>0</v>
      </c>
      <c r="M97" s="208">
        <v>23</v>
      </c>
      <c r="N97" s="29">
        <v>70</v>
      </c>
      <c r="O97" s="209">
        <f t="shared" si="5"/>
        <v>0</v>
      </c>
      <c r="P97" s="100">
        <f t="shared" si="5"/>
        <v>0</v>
      </c>
      <c r="Q97" s="108"/>
      <c r="R97" s="30"/>
      <c r="S97" s="30"/>
      <c r="T97" s="30"/>
      <c r="U97" s="30"/>
      <c r="V97" s="30"/>
      <c r="W97" s="30"/>
    </row>
    <row r="98" spans="1:23" x14ac:dyDescent="0.25">
      <c r="A98" s="85" t="s">
        <v>420</v>
      </c>
      <c r="B98" s="94"/>
      <c r="C98" s="28" t="s">
        <v>542</v>
      </c>
      <c r="D98" s="27" t="s">
        <v>24</v>
      </c>
      <c r="E98" s="163" t="s">
        <v>463</v>
      </c>
      <c r="F98" s="164"/>
      <c r="G98" s="164"/>
      <c r="H98" s="206"/>
      <c r="I98" s="107"/>
      <c r="J98" s="107"/>
      <c r="K98" s="207">
        <f t="shared" si="3"/>
        <v>0</v>
      </c>
      <c r="L98" s="99">
        <f t="shared" si="4"/>
        <v>0</v>
      </c>
      <c r="M98" s="208">
        <v>28</v>
      </c>
      <c r="N98" s="29">
        <v>85</v>
      </c>
      <c r="O98" s="209">
        <f t="shared" si="5"/>
        <v>0</v>
      </c>
      <c r="P98" s="100">
        <f t="shared" si="5"/>
        <v>0</v>
      </c>
      <c r="Q98" s="108"/>
      <c r="R98" s="30"/>
      <c r="S98" s="30"/>
      <c r="T98" s="30"/>
      <c r="U98" s="30"/>
      <c r="V98" s="30"/>
      <c r="W98" s="30"/>
    </row>
    <row r="99" spans="1:23" x14ac:dyDescent="0.25">
      <c r="A99" s="90" t="s">
        <v>422</v>
      </c>
      <c r="B99" s="94"/>
      <c r="C99" s="28" t="s">
        <v>543</v>
      </c>
      <c r="D99" s="27" t="s">
        <v>24</v>
      </c>
      <c r="E99" s="163" t="s">
        <v>463</v>
      </c>
      <c r="F99" s="164"/>
      <c r="G99" s="164"/>
      <c r="H99" s="206"/>
      <c r="I99" s="107"/>
      <c r="J99" s="107"/>
      <c r="K99" s="207">
        <f t="shared" si="3"/>
        <v>0</v>
      </c>
      <c r="L99" s="99">
        <f t="shared" si="4"/>
        <v>0</v>
      </c>
      <c r="M99" s="208">
        <v>3</v>
      </c>
      <c r="N99" s="29">
        <v>10</v>
      </c>
      <c r="O99" s="209">
        <f t="shared" si="5"/>
        <v>0</v>
      </c>
      <c r="P99" s="100">
        <f t="shared" si="5"/>
        <v>0</v>
      </c>
      <c r="Q99" s="108"/>
      <c r="R99" s="30"/>
      <c r="S99" s="30"/>
      <c r="T99" s="30"/>
      <c r="U99" s="30"/>
      <c r="V99" s="30"/>
      <c r="W99" s="30"/>
    </row>
    <row r="100" spans="1:23" x14ac:dyDescent="0.25">
      <c r="A100" s="167" t="s">
        <v>424</v>
      </c>
      <c r="B100" s="94"/>
      <c r="C100" s="28" t="s">
        <v>544</v>
      </c>
      <c r="D100" s="27" t="s">
        <v>24</v>
      </c>
      <c r="E100" s="163" t="s">
        <v>463</v>
      </c>
      <c r="F100" s="164"/>
      <c r="G100" s="164"/>
      <c r="H100" s="206"/>
      <c r="I100" s="107"/>
      <c r="J100" s="107"/>
      <c r="K100" s="207">
        <f t="shared" si="3"/>
        <v>0</v>
      </c>
      <c r="L100" s="99">
        <f t="shared" si="4"/>
        <v>0</v>
      </c>
      <c r="M100" s="208">
        <v>1.5</v>
      </c>
      <c r="N100" s="29">
        <v>5</v>
      </c>
      <c r="O100" s="209">
        <f t="shared" si="5"/>
        <v>0</v>
      </c>
      <c r="P100" s="100">
        <f t="shared" si="5"/>
        <v>0</v>
      </c>
      <c r="Q100" s="108"/>
      <c r="R100" s="30"/>
      <c r="S100" s="30"/>
      <c r="T100" s="30"/>
      <c r="U100" s="30"/>
      <c r="V100" s="30"/>
      <c r="W100" s="30"/>
    </row>
    <row r="101" spans="1:23" x14ac:dyDescent="0.25">
      <c r="A101" s="167" t="s">
        <v>426</v>
      </c>
      <c r="B101" s="94"/>
      <c r="C101" s="28" t="s">
        <v>545</v>
      </c>
      <c r="D101" s="27" t="s">
        <v>24</v>
      </c>
      <c r="E101" s="163" t="s">
        <v>463</v>
      </c>
      <c r="F101" s="164"/>
      <c r="G101" s="164"/>
      <c r="H101" s="206"/>
      <c r="I101" s="107"/>
      <c r="J101" s="107"/>
      <c r="K101" s="207">
        <f t="shared" si="3"/>
        <v>0</v>
      </c>
      <c r="L101" s="99">
        <f t="shared" si="4"/>
        <v>0</v>
      </c>
      <c r="M101" s="208">
        <v>10</v>
      </c>
      <c r="N101" s="29">
        <v>30</v>
      </c>
      <c r="O101" s="209">
        <f t="shared" si="5"/>
        <v>0</v>
      </c>
      <c r="P101" s="100">
        <f t="shared" si="5"/>
        <v>0</v>
      </c>
      <c r="Q101" s="108"/>
      <c r="R101" s="30"/>
      <c r="S101" s="30"/>
      <c r="T101" s="30"/>
      <c r="U101" s="30"/>
      <c r="V101" s="30"/>
      <c r="W101" s="30"/>
    </row>
    <row r="102" spans="1:23" x14ac:dyDescent="0.25">
      <c r="A102" s="167" t="s">
        <v>428</v>
      </c>
      <c r="B102" s="94"/>
      <c r="C102" s="28" t="s">
        <v>546</v>
      </c>
      <c r="D102" s="27" t="s">
        <v>24</v>
      </c>
      <c r="E102" s="163" t="s">
        <v>463</v>
      </c>
      <c r="F102" s="164"/>
      <c r="G102" s="164"/>
      <c r="H102" s="206"/>
      <c r="I102" s="107"/>
      <c r="J102" s="107"/>
      <c r="K102" s="207">
        <f t="shared" si="3"/>
        <v>0</v>
      </c>
      <c r="L102" s="99">
        <f t="shared" si="4"/>
        <v>0</v>
      </c>
      <c r="M102" s="208">
        <v>0.7</v>
      </c>
      <c r="N102" s="29">
        <v>2</v>
      </c>
      <c r="O102" s="209">
        <f t="shared" si="5"/>
        <v>0</v>
      </c>
      <c r="P102" s="100">
        <f t="shared" si="5"/>
        <v>0</v>
      </c>
      <c r="Q102" s="108"/>
      <c r="R102" s="30"/>
      <c r="S102" s="30"/>
      <c r="T102" s="30"/>
      <c r="U102" s="30"/>
      <c r="V102" s="30"/>
      <c r="W102" s="30"/>
    </row>
    <row r="103" spans="1:23" x14ac:dyDescent="0.25">
      <c r="A103" s="167" t="s">
        <v>430</v>
      </c>
      <c r="B103" s="94"/>
      <c r="C103" s="28" t="s">
        <v>547</v>
      </c>
      <c r="D103" s="27" t="s">
        <v>24</v>
      </c>
      <c r="E103" s="163" t="s">
        <v>463</v>
      </c>
      <c r="F103" s="164"/>
      <c r="G103" s="164"/>
      <c r="H103" s="206"/>
      <c r="I103" s="107"/>
      <c r="J103" s="107"/>
      <c r="K103" s="207">
        <f t="shared" si="3"/>
        <v>0</v>
      </c>
      <c r="L103" s="99">
        <f t="shared" si="4"/>
        <v>0</v>
      </c>
      <c r="M103" s="208">
        <v>1.5</v>
      </c>
      <c r="N103" s="29">
        <v>5</v>
      </c>
      <c r="O103" s="209">
        <f t="shared" si="5"/>
        <v>0</v>
      </c>
      <c r="P103" s="100">
        <f t="shared" si="5"/>
        <v>0</v>
      </c>
      <c r="Q103" s="108"/>
      <c r="R103" s="30"/>
      <c r="S103" s="30"/>
      <c r="T103" s="30"/>
      <c r="U103" s="30"/>
      <c r="V103" s="30"/>
      <c r="W103" s="30"/>
    </row>
    <row r="104" spans="1:23" x14ac:dyDescent="0.25">
      <c r="A104" s="89"/>
      <c r="B104" s="95"/>
      <c r="C104" s="32" t="s">
        <v>548</v>
      </c>
      <c r="D104" s="31"/>
      <c r="E104" s="104"/>
      <c r="F104" s="104"/>
      <c r="G104" s="104"/>
      <c r="H104" s="104"/>
      <c r="I104" s="109"/>
      <c r="J104" s="109"/>
      <c r="K104" s="102"/>
      <c r="L104" s="102"/>
      <c r="M104" s="211"/>
      <c r="N104" s="33"/>
      <c r="O104" s="212"/>
      <c r="P104" s="103"/>
      <c r="Q104" s="110"/>
      <c r="R104" s="30"/>
      <c r="S104" s="30"/>
      <c r="T104" s="30"/>
      <c r="U104" s="30"/>
      <c r="V104" s="30"/>
      <c r="W104" s="30"/>
    </row>
    <row r="105" spans="1:23" x14ac:dyDescent="0.25">
      <c r="A105" s="167" t="s">
        <v>432</v>
      </c>
      <c r="B105" s="94"/>
      <c r="C105" s="214" t="s">
        <v>549</v>
      </c>
      <c r="D105" s="27" t="s">
        <v>24</v>
      </c>
      <c r="E105" s="163" t="s">
        <v>463</v>
      </c>
      <c r="F105" s="164"/>
      <c r="G105" s="164"/>
      <c r="H105" s="206"/>
      <c r="I105" s="107"/>
      <c r="J105" s="107"/>
      <c r="K105" s="207">
        <f t="shared" si="3"/>
        <v>0</v>
      </c>
      <c r="L105" s="99">
        <f t="shared" si="4"/>
        <v>0</v>
      </c>
      <c r="M105" s="208">
        <v>3</v>
      </c>
      <c r="N105" s="29">
        <v>10</v>
      </c>
      <c r="O105" s="209">
        <f t="shared" si="5"/>
        <v>0</v>
      </c>
      <c r="P105" s="100">
        <f t="shared" si="5"/>
        <v>0</v>
      </c>
      <c r="Q105" s="108"/>
      <c r="R105" s="30"/>
      <c r="S105" s="30"/>
      <c r="T105" s="30"/>
      <c r="U105" s="30"/>
      <c r="V105" s="30"/>
      <c r="W105" s="30"/>
    </row>
    <row r="106" spans="1:23" x14ac:dyDescent="0.25">
      <c r="A106" s="89"/>
      <c r="B106" s="95"/>
      <c r="C106" s="32" t="s">
        <v>550</v>
      </c>
      <c r="D106" s="31"/>
      <c r="E106" s="104"/>
      <c r="F106" s="104"/>
      <c r="G106" s="104"/>
      <c r="H106" s="104"/>
      <c r="I106" s="109"/>
      <c r="J106" s="109"/>
      <c r="K106" s="102"/>
      <c r="L106" s="102"/>
      <c r="M106" s="211"/>
      <c r="N106" s="33"/>
      <c r="O106" s="212"/>
      <c r="P106" s="103"/>
      <c r="Q106" s="110"/>
      <c r="R106" s="30"/>
      <c r="S106" s="30"/>
      <c r="T106" s="30"/>
      <c r="U106" s="30"/>
      <c r="V106" s="30"/>
      <c r="W106" s="30"/>
    </row>
    <row r="107" spans="1:23" x14ac:dyDescent="0.25">
      <c r="A107" s="167" t="s">
        <v>434</v>
      </c>
      <c r="B107" s="94"/>
      <c r="C107" s="28" t="s">
        <v>551</v>
      </c>
      <c r="D107" s="27" t="s">
        <v>24</v>
      </c>
      <c r="E107" s="97" t="s">
        <v>552</v>
      </c>
      <c r="F107" s="97"/>
      <c r="G107" s="97"/>
      <c r="H107" s="210"/>
      <c r="I107" s="107"/>
      <c r="J107" s="107"/>
      <c r="K107" s="207">
        <f t="shared" si="3"/>
        <v>0</v>
      </c>
      <c r="L107" s="99">
        <f t="shared" si="4"/>
        <v>0</v>
      </c>
      <c r="M107" s="208">
        <v>10</v>
      </c>
      <c r="N107" s="29">
        <v>30</v>
      </c>
      <c r="O107" s="209">
        <f t="shared" si="5"/>
        <v>0</v>
      </c>
      <c r="P107" s="100">
        <f t="shared" si="5"/>
        <v>0</v>
      </c>
      <c r="Q107" s="108"/>
      <c r="R107" s="30"/>
      <c r="S107" s="30"/>
      <c r="T107" s="30"/>
      <c r="U107" s="30"/>
      <c r="V107" s="30"/>
      <c r="W107" s="30"/>
    </row>
    <row r="108" spans="1:23" x14ac:dyDescent="0.25">
      <c r="A108" s="167" t="s">
        <v>436</v>
      </c>
      <c r="B108" s="94"/>
      <c r="C108" s="28" t="s">
        <v>553</v>
      </c>
      <c r="D108" s="27" t="s">
        <v>24</v>
      </c>
      <c r="E108" s="97" t="s">
        <v>552</v>
      </c>
      <c r="F108" s="97"/>
      <c r="G108" s="97"/>
      <c r="H108" s="210"/>
      <c r="I108" s="107"/>
      <c r="J108" s="107"/>
      <c r="K108" s="207">
        <f t="shared" si="3"/>
        <v>0</v>
      </c>
      <c r="L108" s="99">
        <f t="shared" si="4"/>
        <v>0</v>
      </c>
      <c r="M108" s="208">
        <v>30</v>
      </c>
      <c r="N108" s="29">
        <v>100</v>
      </c>
      <c r="O108" s="209">
        <f t="shared" si="5"/>
        <v>0</v>
      </c>
      <c r="P108" s="100">
        <f t="shared" si="5"/>
        <v>0</v>
      </c>
      <c r="Q108" s="108"/>
      <c r="R108" s="30"/>
      <c r="S108" s="30"/>
      <c r="T108" s="30"/>
      <c r="U108" s="30"/>
      <c r="V108" s="30"/>
      <c r="W108" s="30"/>
    </row>
    <row r="109" spans="1:23" x14ac:dyDescent="0.25">
      <c r="A109" s="168" t="s">
        <v>438</v>
      </c>
      <c r="B109" s="94"/>
      <c r="C109" s="28" t="s">
        <v>554</v>
      </c>
      <c r="D109" s="27" t="s">
        <v>24</v>
      </c>
      <c r="E109" s="97" t="s">
        <v>552</v>
      </c>
      <c r="F109" s="97"/>
      <c r="G109" s="97"/>
      <c r="H109" s="210"/>
      <c r="I109" s="107"/>
      <c r="J109" s="107"/>
      <c r="K109" s="207">
        <f t="shared" si="3"/>
        <v>0</v>
      </c>
      <c r="L109" s="99">
        <f t="shared" si="4"/>
        <v>0</v>
      </c>
      <c r="M109" s="208">
        <v>30</v>
      </c>
      <c r="N109" s="29">
        <v>100</v>
      </c>
      <c r="O109" s="209">
        <f t="shared" si="5"/>
        <v>0</v>
      </c>
      <c r="P109" s="100">
        <f t="shared" si="5"/>
        <v>0</v>
      </c>
      <c r="Q109" s="108"/>
      <c r="R109" s="30"/>
      <c r="S109" s="30"/>
      <c r="T109" s="30"/>
      <c r="U109" s="30"/>
      <c r="V109" s="30"/>
      <c r="W109" s="30"/>
    </row>
    <row r="110" spans="1:23" x14ac:dyDescent="0.25">
      <c r="A110" s="215" t="s">
        <v>440</v>
      </c>
      <c r="B110" s="94"/>
      <c r="C110" s="28" t="s">
        <v>555</v>
      </c>
      <c r="D110" s="27" t="s">
        <v>24</v>
      </c>
      <c r="E110" s="97" t="s">
        <v>552</v>
      </c>
      <c r="F110" s="97"/>
      <c r="G110" s="97"/>
      <c r="H110" s="210"/>
      <c r="I110" s="107"/>
      <c r="J110" s="107"/>
      <c r="K110" s="207">
        <f t="shared" si="3"/>
        <v>0</v>
      </c>
      <c r="L110" s="99">
        <f t="shared" si="4"/>
        <v>0</v>
      </c>
      <c r="M110" s="208">
        <v>5</v>
      </c>
      <c r="N110" s="29">
        <v>15</v>
      </c>
      <c r="O110" s="209">
        <f t="shared" si="5"/>
        <v>0</v>
      </c>
      <c r="P110" s="100">
        <f t="shared" si="5"/>
        <v>0</v>
      </c>
      <c r="Q110" s="108"/>
      <c r="R110" s="30"/>
      <c r="S110" s="30"/>
      <c r="T110" s="30"/>
      <c r="U110" s="30"/>
      <c r="V110" s="30"/>
      <c r="W110" s="30"/>
    </row>
    <row r="111" spans="1:23" x14ac:dyDescent="0.25">
      <c r="A111" s="89"/>
      <c r="B111" s="95"/>
      <c r="C111" s="32" t="s">
        <v>556</v>
      </c>
      <c r="D111" s="31"/>
      <c r="E111" s="104"/>
      <c r="F111" s="104"/>
      <c r="G111" s="104"/>
      <c r="H111" s="104"/>
      <c r="I111" s="109"/>
      <c r="J111" s="109"/>
      <c r="K111" s="102"/>
      <c r="L111" s="102"/>
      <c r="M111" s="211"/>
      <c r="N111" s="33"/>
      <c r="O111" s="212"/>
      <c r="P111" s="103"/>
      <c r="Q111" s="110"/>
      <c r="R111" s="30"/>
      <c r="S111" s="30"/>
      <c r="T111" s="30"/>
      <c r="U111" s="30"/>
      <c r="V111" s="30"/>
      <c r="W111" s="30"/>
    </row>
    <row r="112" spans="1:23" x14ac:dyDescent="0.25">
      <c r="A112" s="168" t="s">
        <v>442</v>
      </c>
      <c r="B112" s="94"/>
      <c r="C112" s="35" t="s">
        <v>557</v>
      </c>
      <c r="D112" s="45" t="s">
        <v>24</v>
      </c>
      <c r="E112" s="97" t="s">
        <v>558</v>
      </c>
      <c r="F112" s="97"/>
      <c r="G112" s="97"/>
      <c r="H112" s="210"/>
      <c r="I112" s="107"/>
      <c r="J112" s="107"/>
      <c r="K112" s="207">
        <f t="shared" si="3"/>
        <v>0</v>
      </c>
      <c r="L112" s="99">
        <f t="shared" si="4"/>
        <v>0</v>
      </c>
      <c r="M112" s="208">
        <v>1.5</v>
      </c>
      <c r="N112" s="216">
        <v>5</v>
      </c>
      <c r="O112" s="209">
        <f t="shared" si="5"/>
        <v>0</v>
      </c>
      <c r="P112" s="100">
        <f t="shared" si="5"/>
        <v>0</v>
      </c>
      <c r="Q112" s="108"/>
      <c r="R112" s="30"/>
      <c r="S112" s="30"/>
      <c r="T112" s="30"/>
      <c r="U112" s="30"/>
      <c r="V112" s="30"/>
      <c r="W112" s="30"/>
    </row>
    <row r="113" spans="1:23" x14ac:dyDescent="0.25">
      <c r="A113" s="168" t="s">
        <v>559</v>
      </c>
      <c r="B113" s="94"/>
      <c r="C113" s="28" t="s">
        <v>560</v>
      </c>
      <c r="D113" s="27" t="s">
        <v>24</v>
      </c>
      <c r="E113" s="97" t="s">
        <v>558</v>
      </c>
      <c r="F113" s="97"/>
      <c r="G113" s="97"/>
      <c r="H113" s="210"/>
      <c r="I113" s="107"/>
      <c r="J113" s="107"/>
      <c r="K113" s="207">
        <f t="shared" si="3"/>
        <v>0</v>
      </c>
      <c r="L113" s="99">
        <f t="shared" si="4"/>
        <v>0</v>
      </c>
      <c r="M113" s="208">
        <v>3</v>
      </c>
      <c r="N113" s="29">
        <v>10</v>
      </c>
      <c r="O113" s="209">
        <f t="shared" si="5"/>
        <v>0</v>
      </c>
      <c r="P113" s="100">
        <f t="shared" si="5"/>
        <v>0</v>
      </c>
      <c r="Q113" s="108"/>
      <c r="R113" s="30"/>
      <c r="S113" s="30"/>
      <c r="T113" s="30"/>
      <c r="U113" s="30"/>
      <c r="V113" s="30"/>
      <c r="W113" s="30"/>
    </row>
    <row r="114" spans="1:23" x14ac:dyDescent="0.25">
      <c r="A114" s="168" t="s">
        <v>561</v>
      </c>
      <c r="B114" s="94"/>
      <c r="C114" s="28" t="s">
        <v>562</v>
      </c>
      <c r="D114" s="27" t="s">
        <v>24</v>
      </c>
      <c r="E114" s="97" t="s">
        <v>558</v>
      </c>
      <c r="F114" s="97"/>
      <c r="G114" s="97"/>
      <c r="H114" s="210"/>
      <c r="I114" s="107"/>
      <c r="J114" s="107"/>
      <c r="K114" s="207">
        <f t="shared" si="3"/>
        <v>0</v>
      </c>
      <c r="L114" s="99">
        <f t="shared" si="4"/>
        <v>0</v>
      </c>
      <c r="M114" s="208">
        <v>0.3</v>
      </c>
      <c r="N114" s="29">
        <v>1</v>
      </c>
      <c r="O114" s="209">
        <f t="shared" si="5"/>
        <v>0</v>
      </c>
      <c r="P114" s="100">
        <f t="shared" si="5"/>
        <v>0</v>
      </c>
      <c r="Q114" s="108"/>
      <c r="R114" s="30"/>
      <c r="S114" s="30"/>
      <c r="T114" s="30"/>
      <c r="U114" s="30"/>
      <c r="V114" s="30"/>
      <c r="W114" s="30"/>
    </row>
    <row r="115" spans="1:23" ht="15.75" thickBot="1" x14ac:dyDescent="0.3">
      <c r="A115" s="217" t="s">
        <v>563</v>
      </c>
      <c r="B115" s="94"/>
      <c r="C115" s="28" t="s">
        <v>564</v>
      </c>
      <c r="D115" s="27" t="s">
        <v>24</v>
      </c>
      <c r="E115" s="97" t="s">
        <v>558</v>
      </c>
      <c r="F115" s="97"/>
      <c r="G115" s="97"/>
      <c r="H115" s="210"/>
      <c r="I115" s="107"/>
      <c r="J115" s="107"/>
      <c r="K115" s="207">
        <f t="shared" si="3"/>
        <v>0</v>
      </c>
      <c r="L115" s="99">
        <f t="shared" si="4"/>
        <v>0</v>
      </c>
      <c r="M115" s="208">
        <v>1.5</v>
      </c>
      <c r="N115" s="29">
        <v>5</v>
      </c>
      <c r="O115" s="209">
        <f t="shared" si="5"/>
        <v>0</v>
      </c>
      <c r="P115" s="100">
        <f t="shared" si="5"/>
        <v>0</v>
      </c>
      <c r="Q115" s="112"/>
      <c r="R115" s="30"/>
      <c r="S115" s="30"/>
      <c r="T115" s="30"/>
      <c r="U115" s="30"/>
      <c r="V115" s="30"/>
      <c r="W115" s="30"/>
    </row>
    <row r="116" spans="1:23" ht="16.5" thickTop="1" thickBot="1" x14ac:dyDescent="0.3">
      <c r="A116" s="123" t="s">
        <v>125</v>
      </c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5"/>
      <c r="O116" s="218">
        <f>SUM(O21:O115)</f>
        <v>0</v>
      </c>
      <c r="P116" s="219">
        <f>SUM(P21:P115)</f>
        <v>0</v>
      </c>
      <c r="Q116" s="39"/>
      <c r="R116" s="30"/>
      <c r="S116" s="30"/>
      <c r="T116" s="30"/>
      <c r="U116" s="30"/>
      <c r="V116" s="30"/>
      <c r="W116" s="30"/>
    </row>
    <row r="117" spans="1:23" ht="15.75" thickTop="1" x14ac:dyDescent="0.25">
      <c r="A117" s="130" t="s">
        <v>126</v>
      </c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2"/>
      <c r="O117" s="220">
        <f>O116-O118</f>
        <v>0</v>
      </c>
      <c r="P117" s="221">
        <f>P116-P118</f>
        <v>0</v>
      </c>
      <c r="Q117" s="39"/>
      <c r="R117" s="30"/>
      <c r="S117" s="30"/>
      <c r="T117" s="30"/>
      <c r="U117" s="30"/>
      <c r="V117" s="30"/>
      <c r="W117" s="30"/>
    </row>
    <row r="118" spans="1:23" ht="15.75" thickBot="1" x14ac:dyDescent="0.3">
      <c r="A118" s="133" t="s">
        <v>127</v>
      </c>
      <c r="B118" s="134"/>
      <c r="C118" s="134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5"/>
      <c r="O118" s="222">
        <f>O116/1.095</f>
        <v>0</v>
      </c>
      <c r="P118" s="223">
        <f>P116/1.095</f>
        <v>0</v>
      </c>
      <c r="Q118" s="39"/>
      <c r="R118" s="30"/>
      <c r="S118" s="30"/>
      <c r="T118" s="30"/>
      <c r="U118" s="30"/>
      <c r="V118" s="30"/>
      <c r="W118" s="30"/>
    </row>
    <row r="119" spans="1:23" ht="15.75" thickTop="1" x14ac:dyDescent="0.25">
      <c r="A119" s="40"/>
      <c r="B119" s="39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9"/>
      <c r="Q119" s="39"/>
      <c r="R119" s="30"/>
      <c r="S119" s="30"/>
      <c r="T119" s="30"/>
      <c r="U119" s="30"/>
      <c r="V119" s="30"/>
      <c r="W119" s="30"/>
    </row>
    <row r="120" spans="1:23" x14ac:dyDescent="0.25">
      <c r="A120" s="40"/>
      <c r="B120" s="39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9"/>
      <c r="Q120" s="39"/>
      <c r="R120" s="30"/>
      <c r="S120" s="30"/>
      <c r="T120" s="30"/>
      <c r="U120" s="30"/>
      <c r="V120" s="30"/>
      <c r="W120" s="30"/>
    </row>
    <row r="121" spans="1:23" x14ac:dyDescent="0.25">
      <c r="A121" s="40"/>
      <c r="B121" s="39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9"/>
      <c r="Q121" s="39"/>
      <c r="R121" s="30"/>
      <c r="S121" s="30"/>
      <c r="T121" s="30"/>
      <c r="U121" s="30"/>
      <c r="V121" s="30"/>
      <c r="W121" s="30"/>
    </row>
    <row r="122" spans="1:23" x14ac:dyDescent="0.25">
      <c r="A122" s="41" t="s">
        <v>128</v>
      </c>
      <c r="B122" s="23"/>
      <c r="C122" s="23"/>
      <c r="D122" s="3"/>
      <c r="E122" s="3"/>
      <c r="F122" s="3"/>
      <c r="G122" s="3"/>
      <c r="H122" s="30"/>
      <c r="I122" s="30"/>
      <c r="J122" s="30"/>
      <c r="K122" s="30"/>
      <c r="L122" s="30"/>
      <c r="M122" s="30"/>
      <c r="N122" s="30"/>
      <c r="O122" s="30"/>
      <c r="P122" s="30"/>
      <c r="Q122" s="39"/>
      <c r="R122" s="30"/>
      <c r="S122" s="30"/>
      <c r="T122" s="30"/>
      <c r="U122" s="30"/>
      <c r="V122" s="30"/>
      <c r="W122" s="30"/>
    </row>
    <row r="123" spans="1:23" ht="15" customHeight="1" x14ac:dyDescent="0.25">
      <c r="A123" s="136" t="s">
        <v>251</v>
      </c>
      <c r="B123" s="129"/>
      <c r="C123" s="129"/>
      <c r="D123" s="129"/>
      <c r="E123" s="129"/>
      <c r="F123" s="3"/>
      <c r="G123" s="3"/>
      <c r="H123" s="30"/>
      <c r="I123" s="30"/>
      <c r="J123" s="30"/>
      <c r="K123" s="30"/>
      <c r="L123" s="30"/>
      <c r="M123" s="30"/>
      <c r="N123" s="30"/>
      <c r="O123" s="30"/>
      <c r="P123" s="39"/>
      <c r="Q123" s="39"/>
      <c r="R123" s="30"/>
      <c r="S123" s="30"/>
      <c r="T123" s="30"/>
      <c r="U123" s="30"/>
      <c r="V123" s="30"/>
      <c r="W123" s="30"/>
    </row>
    <row r="124" spans="1:23" ht="15" customHeight="1" x14ac:dyDescent="0.25">
      <c r="A124" s="136" t="s">
        <v>248</v>
      </c>
      <c r="B124" s="129"/>
      <c r="C124" s="129"/>
      <c r="D124" s="129"/>
      <c r="E124" s="129"/>
      <c r="F124" s="116"/>
      <c r="G124" s="116"/>
      <c r="H124" s="30"/>
      <c r="I124" s="30"/>
      <c r="J124" s="39"/>
      <c r="K124" s="39"/>
      <c r="L124" s="39"/>
      <c r="M124" s="39"/>
      <c r="N124" s="39"/>
      <c r="O124" s="39"/>
      <c r="P124" s="39"/>
      <c r="Q124" s="39"/>
      <c r="R124" s="30"/>
      <c r="S124" s="30"/>
      <c r="T124" s="30"/>
      <c r="U124" s="30"/>
      <c r="V124" s="30"/>
      <c r="W124" s="30"/>
    </row>
    <row r="125" spans="1:23" ht="15" customHeight="1" x14ac:dyDescent="0.25">
      <c r="A125" s="136" t="s">
        <v>249</v>
      </c>
      <c r="B125" s="129"/>
      <c r="C125" s="129"/>
      <c r="D125" s="129"/>
      <c r="E125" s="129"/>
      <c r="F125" s="116"/>
      <c r="G125" s="116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0"/>
      <c r="S125" s="30"/>
      <c r="T125" s="30"/>
      <c r="U125" s="30"/>
      <c r="V125" s="30"/>
      <c r="W125" s="30"/>
    </row>
    <row r="126" spans="1:23" x14ac:dyDescent="0.25">
      <c r="A126" s="137" t="s">
        <v>250</v>
      </c>
      <c r="B126" s="138"/>
      <c r="C126" s="138"/>
      <c r="D126" s="138"/>
      <c r="E126" s="138"/>
      <c r="F126" s="116"/>
      <c r="G126" s="116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0"/>
      <c r="S126" s="30"/>
      <c r="T126" s="30"/>
      <c r="U126" s="30"/>
      <c r="V126" s="30"/>
      <c r="W126" s="30"/>
    </row>
    <row r="127" spans="1:23" ht="15.75" customHeight="1" x14ac:dyDescent="0.25">
      <c r="A127" s="80" t="s">
        <v>301</v>
      </c>
      <c r="B127" s="116"/>
      <c r="C127" s="116"/>
      <c r="D127" s="116"/>
      <c r="E127" s="116"/>
      <c r="F127" s="116"/>
      <c r="G127" s="116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0"/>
      <c r="S127" s="30"/>
      <c r="T127" s="30"/>
      <c r="U127" s="30"/>
      <c r="V127" s="30"/>
      <c r="W127" s="30"/>
    </row>
    <row r="128" spans="1:23" x14ac:dyDescent="0.25">
      <c r="A128" s="80"/>
      <c r="B128" s="116"/>
      <c r="C128" s="116"/>
      <c r="D128" s="116"/>
      <c r="E128" s="116"/>
      <c r="F128" s="116"/>
      <c r="G128" s="3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0"/>
      <c r="S128" s="30"/>
      <c r="T128" s="30"/>
      <c r="U128" s="30"/>
      <c r="V128" s="30"/>
      <c r="W128" s="30"/>
    </row>
    <row r="129" spans="1:23" x14ac:dyDescent="0.25">
      <c r="A129" s="224" t="s">
        <v>565</v>
      </c>
      <c r="B129" s="225"/>
      <c r="C129" s="225"/>
      <c r="D129" s="225"/>
      <c r="E129" s="225"/>
      <c r="F129" s="225"/>
      <c r="G129" s="226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0"/>
      <c r="S129" s="30"/>
      <c r="T129" s="30"/>
      <c r="U129" s="30"/>
      <c r="V129" s="30"/>
      <c r="W129" s="30"/>
    </row>
    <row r="130" spans="1:23" x14ac:dyDescent="0.25">
      <c r="A130" s="224" t="s">
        <v>566</v>
      </c>
      <c r="B130" s="225"/>
      <c r="C130" s="225"/>
      <c r="D130" s="225"/>
      <c r="E130" s="225"/>
      <c r="F130" s="225"/>
      <c r="G130" s="226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0"/>
      <c r="S130" s="30"/>
      <c r="T130" s="30"/>
      <c r="U130" s="30"/>
      <c r="V130" s="30"/>
      <c r="W130" s="30"/>
    </row>
    <row r="131" spans="1:23" x14ac:dyDescent="0.25">
      <c r="A131" s="80"/>
      <c r="B131" s="116"/>
      <c r="C131" s="116"/>
      <c r="D131" s="116"/>
      <c r="E131" s="116"/>
      <c r="F131" s="116"/>
      <c r="G131" s="3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0"/>
      <c r="S131" s="30"/>
      <c r="T131" s="30"/>
      <c r="U131" s="30"/>
      <c r="V131" s="30"/>
      <c r="W131" s="30"/>
    </row>
    <row r="132" spans="1:23" ht="15" customHeight="1" x14ac:dyDescent="0.25">
      <c r="C132" s="23"/>
      <c r="D132" s="3"/>
      <c r="E132" s="3"/>
      <c r="F132" s="3"/>
      <c r="G132" s="3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0"/>
      <c r="S132" s="30"/>
      <c r="T132" s="30"/>
      <c r="U132" s="30"/>
      <c r="V132" s="30"/>
      <c r="W132" s="30"/>
    </row>
    <row r="133" spans="1:23" ht="15.75" x14ac:dyDescent="0.25">
      <c r="A133" s="11" t="s">
        <v>253</v>
      </c>
      <c r="C133" s="23"/>
      <c r="D133" s="3"/>
      <c r="E133" s="3"/>
      <c r="F133" s="3"/>
      <c r="G133" s="126" t="s">
        <v>129</v>
      </c>
      <c r="H133" s="127"/>
      <c r="I133" s="39"/>
      <c r="J133" s="39"/>
      <c r="K133" s="39"/>
      <c r="L133" s="39"/>
      <c r="M133" s="39"/>
      <c r="N133" s="39"/>
      <c r="O133" s="39"/>
      <c r="P133" s="39"/>
      <c r="Q133" s="39"/>
      <c r="R133" s="30"/>
      <c r="S133" s="30"/>
      <c r="T133" s="30"/>
      <c r="U133" s="30"/>
      <c r="V133" s="30"/>
      <c r="W133" s="30"/>
    </row>
    <row r="134" spans="1:23" x14ac:dyDescent="0.25">
      <c r="C134" s="23"/>
      <c r="D134" s="3"/>
      <c r="E134" s="3"/>
      <c r="F134" s="3"/>
      <c r="G134" s="3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0"/>
      <c r="S134" s="30"/>
      <c r="T134" s="30"/>
      <c r="U134" s="30"/>
      <c r="V134" s="30"/>
      <c r="W134" s="30"/>
    </row>
    <row r="135" spans="1:23" x14ac:dyDescent="0.25">
      <c r="A135" s="128" t="s">
        <v>254</v>
      </c>
      <c r="B135" s="129"/>
      <c r="C135" s="39"/>
      <c r="D135" s="39"/>
      <c r="E135" s="39"/>
      <c r="F135" s="39"/>
      <c r="G135" s="128" t="s">
        <v>254</v>
      </c>
      <c r="H135" s="129"/>
      <c r="I135" s="39"/>
      <c r="J135" s="39"/>
      <c r="K135" s="39"/>
      <c r="L135" s="39"/>
      <c r="M135" s="39"/>
      <c r="N135" s="39"/>
      <c r="O135" s="39"/>
      <c r="P135" s="39"/>
      <c r="Q135" s="39"/>
      <c r="R135" s="30"/>
      <c r="S135" s="30"/>
      <c r="T135" s="30"/>
      <c r="U135" s="30"/>
      <c r="V135" s="30"/>
      <c r="W135" s="30"/>
    </row>
    <row r="136" spans="1:23" x14ac:dyDescent="0.25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0"/>
      <c r="S136" s="30"/>
      <c r="T136" s="30"/>
      <c r="U136" s="30"/>
      <c r="V136" s="30"/>
      <c r="W136" s="30"/>
    </row>
    <row r="137" spans="1:23" x14ac:dyDescent="0.25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0"/>
      <c r="S137" s="30"/>
      <c r="T137" s="30"/>
      <c r="U137" s="30"/>
      <c r="V137" s="30"/>
      <c r="W137" s="30"/>
    </row>
    <row r="138" spans="1:23" x14ac:dyDescent="0.25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0"/>
      <c r="S138" s="30"/>
      <c r="T138" s="30"/>
      <c r="U138" s="30"/>
      <c r="V138" s="30"/>
      <c r="W138" s="30"/>
    </row>
    <row r="139" spans="1:23" x14ac:dyDescent="0.25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0"/>
      <c r="S139" s="30"/>
      <c r="T139" s="30"/>
      <c r="U139" s="30"/>
      <c r="V139" s="30"/>
      <c r="W139" s="30"/>
    </row>
    <row r="140" spans="1:23" x14ac:dyDescent="0.25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0"/>
      <c r="S140" s="30"/>
      <c r="T140" s="30"/>
      <c r="U140" s="30"/>
      <c r="V140" s="30"/>
      <c r="W140" s="30"/>
    </row>
    <row r="141" spans="1:23" x14ac:dyDescent="0.25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0"/>
      <c r="S141" s="30"/>
      <c r="T141" s="30"/>
      <c r="U141" s="30"/>
      <c r="V141" s="30"/>
      <c r="W141" s="30"/>
    </row>
    <row r="142" spans="1:23" x14ac:dyDescent="0.25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0"/>
      <c r="S142" s="30"/>
      <c r="T142" s="30"/>
      <c r="U142" s="30"/>
      <c r="V142" s="30"/>
      <c r="W142" s="30"/>
    </row>
    <row r="143" spans="1:23" x14ac:dyDescent="0.25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0"/>
      <c r="S143" s="30"/>
      <c r="T143" s="30"/>
      <c r="U143" s="30"/>
      <c r="V143" s="30"/>
      <c r="W143" s="30"/>
    </row>
    <row r="144" spans="1:23" x14ac:dyDescent="0.25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0"/>
      <c r="S144" s="30"/>
      <c r="T144" s="30"/>
      <c r="U144" s="30"/>
      <c r="V144" s="30"/>
      <c r="W144" s="30"/>
    </row>
    <row r="145" spans="1:23" x14ac:dyDescent="0.25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0"/>
      <c r="S145" s="30"/>
      <c r="T145" s="30"/>
      <c r="U145" s="30"/>
      <c r="V145" s="30"/>
      <c r="W145" s="30"/>
    </row>
    <row r="146" spans="1:23" x14ac:dyDescent="0.25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0"/>
      <c r="S146" s="30"/>
      <c r="T146" s="30"/>
      <c r="U146" s="30"/>
      <c r="V146" s="30"/>
      <c r="W146" s="30"/>
    </row>
    <row r="147" spans="1:23" x14ac:dyDescent="0.25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0"/>
      <c r="S147" s="30"/>
      <c r="T147" s="30"/>
      <c r="U147" s="30"/>
      <c r="V147" s="30"/>
      <c r="W147" s="30"/>
    </row>
    <row r="148" spans="1:23" x14ac:dyDescent="0.25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0"/>
      <c r="S148" s="30"/>
      <c r="T148" s="30"/>
      <c r="U148" s="30"/>
      <c r="V148" s="30"/>
      <c r="W148" s="30"/>
    </row>
    <row r="149" spans="1:23" x14ac:dyDescent="0.25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0"/>
      <c r="S149" s="30"/>
      <c r="T149" s="30"/>
      <c r="U149" s="30"/>
      <c r="V149" s="30"/>
      <c r="W149" s="30"/>
    </row>
    <row r="150" spans="1:23" x14ac:dyDescent="0.25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0"/>
      <c r="S150" s="30"/>
      <c r="T150" s="30"/>
      <c r="U150" s="30"/>
      <c r="V150" s="30"/>
      <c r="W150" s="30"/>
    </row>
    <row r="151" spans="1:23" x14ac:dyDescent="0.25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0"/>
      <c r="S151" s="30"/>
      <c r="T151" s="30"/>
      <c r="U151" s="30"/>
      <c r="V151" s="30"/>
      <c r="W151" s="30"/>
    </row>
    <row r="152" spans="1:23" x14ac:dyDescent="0.25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0"/>
      <c r="S152" s="30"/>
      <c r="T152" s="30"/>
      <c r="U152" s="30"/>
      <c r="V152" s="30"/>
      <c r="W152" s="30"/>
    </row>
    <row r="153" spans="1:23" x14ac:dyDescent="0.25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0"/>
      <c r="S153" s="30"/>
      <c r="T153" s="30"/>
      <c r="U153" s="30"/>
      <c r="V153" s="30"/>
      <c r="W153" s="30"/>
    </row>
    <row r="154" spans="1:23" x14ac:dyDescent="0.25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0"/>
      <c r="S154" s="30"/>
      <c r="T154" s="30"/>
      <c r="U154" s="30"/>
      <c r="V154" s="30"/>
      <c r="W154" s="30"/>
    </row>
    <row r="155" spans="1:23" x14ac:dyDescent="0.25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0"/>
      <c r="S155" s="30"/>
      <c r="T155" s="30"/>
      <c r="U155" s="30"/>
      <c r="V155" s="30"/>
      <c r="W155" s="30"/>
    </row>
    <row r="156" spans="1:23" x14ac:dyDescent="0.25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0"/>
      <c r="S156" s="30"/>
      <c r="T156" s="30"/>
      <c r="U156" s="30"/>
      <c r="V156" s="30"/>
      <c r="W156" s="30"/>
    </row>
    <row r="157" spans="1:23" x14ac:dyDescent="0.25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0"/>
      <c r="S157" s="30"/>
      <c r="T157" s="30"/>
      <c r="U157" s="30"/>
      <c r="V157" s="30"/>
      <c r="W157" s="30"/>
    </row>
    <row r="158" spans="1:23" x14ac:dyDescent="0.25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0"/>
      <c r="S158" s="30"/>
      <c r="T158" s="30"/>
      <c r="U158" s="30"/>
      <c r="V158" s="30"/>
      <c r="W158" s="30"/>
    </row>
    <row r="159" spans="1:23" x14ac:dyDescent="0.25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0"/>
      <c r="S159" s="30"/>
      <c r="T159" s="30"/>
      <c r="U159" s="30"/>
      <c r="V159" s="30"/>
      <c r="W159" s="30"/>
    </row>
    <row r="160" spans="1:23" x14ac:dyDescent="0.25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0"/>
      <c r="S160" s="30"/>
      <c r="T160" s="30"/>
      <c r="U160" s="30"/>
      <c r="V160" s="30"/>
      <c r="W160" s="30"/>
    </row>
    <row r="161" spans="1:23" x14ac:dyDescent="0.25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0"/>
      <c r="S161" s="30"/>
      <c r="T161" s="30"/>
      <c r="U161" s="30"/>
      <c r="V161" s="30"/>
      <c r="W161" s="30"/>
    </row>
    <row r="162" spans="1:23" x14ac:dyDescent="0.25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0"/>
      <c r="S162" s="30"/>
      <c r="T162" s="30"/>
      <c r="U162" s="30"/>
      <c r="V162" s="30"/>
      <c r="W162" s="30"/>
    </row>
    <row r="163" spans="1:23" x14ac:dyDescent="0.25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0"/>
      <c r="S163" s="30"/>
      <c r="T163" s="30"/>
      <c r="U163" s="30"/>
      <c r="V163" s="30"/>
      <c r="W163" s="30"/>
    </row>
    <row r="164" spans="1:23" x14ac:dyDescent="0.25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0"/>
      <c r="S164" s="30"/>
      <c r="T164" s="30"/>
      <c r="U164" s="30"/>
      <c r="V164" s="30"/>
      <c r="W164" s="30"/>
    </row>
    <row r="165" spans="1:23" x14ac:dyDescent="0.2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0"/>
      <c r="S165" s="30"/>
      <c r="T165" s="30"/>
      <c r="U165" s="30"/>
      <c r="V165" s="30"/>
      <c r="W165" s="30"/>
    </row>
    <row r="166" spans="1:23" x14ac:dyDescent="0.25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0"/>
      <c r="S166" s="30"/>
      <c r="T166" s="30"/>
      <c r="U166" s="30"/>
      <c r="V166" s="30"/>
      <c r="W166" s="30"/>
    </row>
    <row r="167" spans="1:23" x14ac:dyDescent="0.25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0"/>
      <c r="S167" s="30"/>
      <c r="T167" s="30"/>
      <c r="U167" s="30"/>
      <c r="V167" s="30"/>
      <c r="W167" s="30"/>
    </row>
    <row r="168" spans="1:23" x14ac:dyDescent="0.25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0"/>
      <c r="S168" s="30"/>
      <c r="T168" s="30"/>
      <c r="U168" s="30"/>
      <c r="V168" s="30"/>
      <c r="W168" s="30"/>
    </row>
    <row r="169" spans="1:23" x14ac:dyDescent="0.25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0"/>
      <c r="S169" s="30"/>
      <c r="T169" s="30"/>
      <c r="U169" s="30"/>
      <c r="V169" s="30"/>
      <c r="W169" s="30"/>
    </row>
    <row r="170" spans="1:23" x14ac:dyDescent="0.25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0"/>
      <c r="S170" s="30"/>
      <c r="T170" s="30"/>
      <c r="U170" s="30"/>
      <c r="V170" s="30"/>
      <c r="W170" s="30"/>
    </row>
    <row r="171" spans="1:23" x14ac:dyDescent="0.25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0"/>
      <c r="S171" s="30"/>
      <c r="T171" s="30"/>
      <c r="U171" s="30"/>
      <c r="V171" s="30"/>
      <c r="W171" s="30"/>
    </row>
    <row r="172" spans="1:23" x14ac:dyDescent="0.25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0"/>
      <c r="S172" s="30"/>
      <c r="T172" s="30"/>
      <c r="U172" s="30"/>
      <c r="V172" s="30"/>
      <c r="W172" s="30"/>
    </row>
    <row r="173" spans="1:23" x14ac:dyDescent="0.25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0"/>
      <c r="S173" s="30"/>
      <c r="T173" s="30"/>
      <c r="U173" s="30"/>
      <c r="V173" s="30"/>
      <c r="W173" s="30"/>
    </row>
    <row r="174" spans="1:23" x14ac:dyDescent="0.25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0"/>
      <c r="S174" s="30"/>
      <c r="T174" s="30"/>
      <c r="U174" s="30"/>
      <c r="V174" s="30"/>
      <c r="W174" s="30"/>
    </row>
    <row r="175" spans="1:2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spans="1:2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spans="1:17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</row>
    <row r="320" spans="1:17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</row>
    <row r="321" spans="1:17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</row>
    <row r="322" spans="1:17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spans="1:17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spans="1:17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</row>
    <row r="325" spans="1:17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</row>
    <row r="326" spans="1:17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</row>
    <row r="327" spans="1:17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</row>
    <row r="328" spans="1:17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</row>
    <row r="329" spans="1:17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</row>
    <row r="330" spans="1:17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</row>
    <row r="331" spans="1:17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</row>
    <row r="332" spans="1:17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</row>
    <row r="333" spans="1:17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</row>
    <row r="334" spans="1:17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</row>
    <row r="335" spans="1:17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</row>
    <row r="336" spans="1:17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</row>
    <row r="337" spans="1:17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</row>
    <row r="338" spans="1:17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</row>
    <row r="339" spans="1:17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</row>
    <row r="340" spans="1:17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</row>
    <row r="341" spans="1:17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</row>
    <row r="342" spans="1:17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</row>
    <row r="343" spans="1:17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</row>
    <row r="344" spans="1:17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</row>
    <row r="345" spans="1:17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</row>
    <row r="346" spans="1:17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</row>
    <row r="347" spans="1:17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</row>
    <row r="348" spans="1:17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</row>
    <row r="349" spans="1:17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</row>
    <row r="350" spans="1:17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</row>
    <row r="351" spans="1:17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</row>
    <row r="352" spans="1:17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</row>
    <row r="353" spans="1:17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</row>
    <row r="354" spans="1:17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</row>
    <row r="355" spans="1:17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</row>
    <row r="356" spans="1:17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</row>
    <row r="357" spans="1:17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</row>
    <row r="358" spans="1:17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</row>
    <row r="359" spans="1:17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</row>
    <row r="360" spans="1:17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</row>
    <row r="361" spans="1:17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</row>
    <row r="362" spans="1:17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</row>
    <row r="363" spans="1:17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</row>
    <row r="364" spans="1:17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</row>
    <row r="365" spans="1:17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</row>
    <row r="366" spans="1:17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</row>
    <row r="367" spans="1:17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</row>
    <row r="368" spans="1:17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</row>
    <row r="369" spans="1:17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0" spans="1:17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</row>
    <row r="371" spans="1:17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</row>
    <row r="372" spans="1:17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</row>
    <row r="373" spans="1:17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</row>
    <row r="374" spans="1:17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</row>
    <row r="375" spans="1:17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</row>
    <row r="376" spans="1:17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</row>
    <row r="377" spans="1:17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</row>
    <row r="378" spans="1:17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</row>
    <row r="379" spans="1:17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</row>
    <row r="380" spans="1:17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</row>
    <row r="381" spans="1:17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</row>
    <row r="382" spans="1:17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</row>
    <row r="383" spans="1:17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</row>
    <row r="384" spans="1:17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</row>
    <row r="385" spans="1:17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</row>
    <row r="386" spans="1:17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</row>
    <row r="387" spans="1:17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</row>
    <row r="388" spans="1:17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</row>
    <row r="389" spans="1:17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</row>
    <row r="390" spans="1:17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</row>
    <row r="391" spans="1:17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</row>
    <row r="392" spans="1:17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</row>
    <row r="393" spans="1:17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</row>
    <row r="394" spans="1:17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</row>
    <row r="395" spans="1:17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</row>
    <row r="396" spans="1:17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</row>
    <row r="397" spans="1:17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</row>
    <row r="398" spans="1:17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</row>
    <row r="399" spans="1:17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</row>
    <row r="400" spans="1:17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</row>
    <row r="401" spans="1:17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</row>
    <row r="402" spans="1:17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</row>
    <row r="403" spans="1:17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</row>
    <row r="404" spans="1:17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</row>
    <row r="405" spans="1:17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</row>
    <row r="406" spans="1:17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</row>
    <row r="407" spans="1:17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</row>
    <row r="408" spans="1:17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</row>
    <row r="409" spans="1:17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</row>
    <row r="410" spans="1:17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</row>
    <row r="411" spans="1:17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</row>
    <row r="412" spans="1:17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</row>
    <row r="413" spans="1:17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</row>
    <row r="414" spans="1:17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</row>
    <row r="415" spans="1:17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</row>
    <row r="416" spans="1:17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</row>
    <row r="417" spans="1:17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</row>
    <row r="418" spans="1:17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</row>
    <row r="419" spans="1:17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</row>
    <row r="420" spans="1:17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</row>
    <row r="421" spans="1:17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</row>
    <row r="422" spans="1:17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</row>
    <row r="423" spans="1:17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</row>
    <row r="424" spans="1:17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</row>
    <row r="425" spans="1:17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</row>
    <row r="426" spans="1:17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</row>
    <row r="427" spans="1:17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</row>
    <row r="428" spans="1:17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</row>
    <row r="429" spans="1:17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</row>
    <row r="430" spans="1:17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</row>
    <row r="431" spans="1:17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</row>
    <row r="432" spans="1:17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</row>
    <row r="433" spans="1:17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</row>
    <row r="434" spans="1:17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</row>
    <row r="435" spans="1:17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</row>
    <row r="436" spans="1:17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</row>
    <row r="437" spans="1:17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</row>
    <row r="438" spans="1:17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</row>
    <row r="439" spans="1:17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</row>
    <row r="440" spans="1:17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</row>
    <row r="441" spans="1:17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</row>
    <row r="442" spans="1:17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</row>
    <row r="443" spans="1:17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</row>
    <row r="444" spans="1:17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</row>
    <row r="445" spans="1:17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</row>
    <row r="446" spans="1:17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spans="1:17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</row>
    <row r="448" spans="1:17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</row>
    <row r="449" spans="1:17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</row>
    <row r="450" spans="1:17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</row>
    <row r="451" spans="1:17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</row>
    <row r="452" spans="1:17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</row>
    <row r="453" spans="1:17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</row>
    <row r="454" spans="1:17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</row>
    <row r="455" spans="1:17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</row>
    <row r="456" spans="1:17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</row>
    <row r="457" spans="1:17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</row>
    <row r="458" spans="1:17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</row>
    <row r="459" spans="1:17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</row>
    <row r="460" spans="1:17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</row>
    <row r="461" spans="1:17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</row>
    <row r="462" spans="1:17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</row>
    <row r="463" spans="1:17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</row>
    <row r="464" spans="1:17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</row>
    <row r="465" spans="1:17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</row>
    <row r="466" spans="1:17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</row>
    <row r="467" spans="1:17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</row>
    <row r="468" spans="1:17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69" spans="1:17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</row>
    <row r="470" spans="1:17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1" spans="1:17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</row>
    <row r="472" spans="1:17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</row>
    <row r="473" spans="1:17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spans="1:17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5" spans="1:17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</row>
    <row r="476" spans="1:17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77" spans="1:17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</row>
    <row r="478" spans="1:17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</row>
    <row r="479" spans="1:17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</row>
    <row r="480" spans="1:17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</row>
    <row r="481" spans="1:17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</row>
    <row r="482" spans="1:17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</row>
    <row r="483" spans="1:17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</row>
    <row r="484" spans="1:17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</row>
    <row r="485" spans="1:17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86" spans="1:17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</row>
    <row r="487" spans="1:17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</row>
    <row r="488" spans="1:17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</row>
    <row r="489" spans="1:17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</row>
    <row r="490" spans="1:17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</row>
    <row r="491" spans="1:17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</row>
    <row r="492" spans="1:17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</row>
    <row r="493" spans="1:17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</row>
    <row r="494" spans="1:17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</row>
    <row r="495" spans="1:17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</row>
    <row r="496" spans="1:17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</row>
    <row r="497" spans="1:17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</row>
    <row r="498" spans="1:17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499" spans="1:17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</row>
    <row r="500" spans="1:17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spans="1:17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spans="1:17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spans="1:17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spans="1:17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spans="1:17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spans="1:17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spans="1:17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spans="1:17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spans="1:17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spans="1:17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spans="1:17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spans="1:17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spans="1:17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spans="1:17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spans="1:17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6" spans="1:17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</row>
    <row r="517" spans="1:17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18" spans="1:17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</row>
    <row r="519" spans="1:17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</row>
    <row r="520" spans="1:17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</row>
    <row r="521" spans="1:17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</row>
    <row r="522" spans="1:17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</row>
    <row r="523" spans="1:17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</row>
    <row r="524" spans="1:17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</row>
    <row r="525" spans="1:17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</row>
    <row r="526" spans="1:17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</row>
    <row r="527" spans="1:17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</row>
    <row r="528" spans="1:17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</row>
    <row r="529" spans="1:17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</row>
    <row r="530" spans="1:17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</row>
    <row r="531" spans="1:17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spans="1:17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</row>
    <row r="533" spans="1:17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4" spans="1:17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</row>
    <row r="535" spans="1:17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</row>
    <row r="536" spans="1:17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spans="1:17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8" spans="1:17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</row>
    <row r="539" spans="1:17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0" spans="1:17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</row>
    <row r="541" spans="1:17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spans="1:17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spans="1:17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4" spans="1:17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</row>
    <row r="545" spans="1:17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spans="1:17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7" spans="1:17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</row>
    <row r="548" spans="1:17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49" spans="1:17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</row>
    <row r="550" spans="1:17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</row>
    <row r="551" spans="1:17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</row>
    <row r="552" spans="1:17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</row>
    <row r="553" spans="1:17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</row>
    <row r="554" spans="1:17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</row>
    <row r="555" spans="1:17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</row>
    <row r="556" spans="1:17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</row>
    <row r="557" spans="1:17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</row>
    <row r="558" spans="1:17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</row>
    <row r="559" spans="1:17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</row>
    <row r="560" spans="1:17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</row>
    <row r="561" spans="1:17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</row>
    <row r="562" spans="1:17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</row>
    <row r="563" spans="1:17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</row>
    <row r="564" spans="1:17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</row>
    <row r="565" spans="1:17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</row>
    <row r="566" spans="1:17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</row>
  </sheetData>
  <sheetProtection algorithmName="SHA-512" hashValue="aKSJqjmqQ4L5fKifvgbKZAZ3XfGG5w+g4zV+4jLrfoHxWAapd/H6v7vwyzFf5/fvTgLS28TR8sISoZZZUl+pHQ==" saltValue="IfTR4Sk9P1nQI2QABq314w==" spinCount="100000" sheet="1" objects="1" scenarios="1"/>
  <mergeCells count="14">
    <mergeCell ref="A135:B135"/>
    <mergeCell ref="G135:H135"/>
    <mergeCell ref="A118:N118"/>
    <mergeCell ref="A123:E123"/>
    <mergeCell ref="A124:E124"/>
    <mergeCell ref="A125:E125"/>
    <mergeCell ref="A126:E126"/>
    <mergeCell ref="G133:H133"/>
    <mergeCell ref="I1:J1"/>
    <mergeCell ref="A2:E2"/>
    <mergeCell ref="A3:E3"/>
    <mergeCell ref="A4:E4"/>
    <mergeCell ref="A116:N116"/>
    <mergeCell ref="A117:N1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03"/>
  <sheetViews>
    <sheetView workbookViewId="0">
      <selection activeCell="E14" sqref="E14"/>
    </sheetView>
  </sheetViews>
  <sheetFormatPr defaultRowHeight="15" x14ac:dyDescent="0.25"/>
  <cols>
    <col min="1" max="1" width="10.7109375" style="11" customWidth="1"/>
    <col min="2" max="2" width="16.5703125" style="11" customWidth="1"/>
    <col min="3" max="3" width="45.7109375" style="11" customWidth="1"/>
    <col min="4" max="4" width="6.42578125" style="11" customWidth="1"/>
    <col min="5" max="5" width="17.5703125" style="11" customWidth="1"/>
    <col min="6" max="6" width="40.7109375" style="11" customWidth="1"/>
    <col min="7" max="7" width="22" style="11" customWidth="1"/>
    <col min="8" max="9" width="12.85546875" style="11" customWidth="1"/>
    <col min="10" max="10" width="12.7109375" style="11" customWidth="1"/>
    <col min="11" max="11" width="13" style="11" customWidth="1"/>
    <col min="12" max="12" width="12.28515625" style="11" customWidth="1"/>
    <col min="13" max="13" width="16.5703125" style="11" customWidth="1"/>
    <col min="14" max="14" width="20" style="11" customWidth="1"/>
    <col min="15" max="16384" width="9.140625" style="11"/>
  </cols>
  <sheetData>
    <row r="1" spans="1:20" customFormat="1" ht="31.5" x14ac:dyDescent="0.25">
      <c r="A1" s="14" t="s">
        <v>0</v>
      </c>
      <c r="B1" s="7"/>
      <c r="H1" s="120" t="s">
        <v>7</v>
      </c>
      <c r="I1" s="120"/>
      <c r="J1" s="120"/>
    </row>
    <row r="2" spans="1:20" customFormat="1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20" customFormat="1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20" customFormat="1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20" customFormat="1" ht="15.75" x14ac:dyDescent="0.25">
      <c r="A5" s="118"/>
      <c r="B5" s="118"/>
      <c r="H5" s="3"/>
      <c r="I5" s="4"/>
      <c r="J5" s="5"/>
    </row>
    <row r="6" spans="1:20" customFormat="1" ht="15.75" x14ac:dyDescent="0.25">
      <c r="A6" s="8" t="s">
        <v>1</v>
      </c>
      <c r="B6" s="8"/>
      <c r="H6" s="3"/>
      <c r="I6" s="4"/>
      <c r="J6" s="5"/>
    </row>
    <row r="7" spans="1:20" customFormat="1" ht="15.75" x14ac:dyDescent="0.25">
      <c r="A7" s="6" t="s">
        <v>2</v>
      </c>
      <c r="B7" s="6"/>
      <c r="H7" s="3"/>
      <c r="I7" s="4"/>
      <c r="J7" s="5"/>
    </row>
    <row r="8" spans="1:20" customFormat="1" ht="15.75" x14ac:dyDescent="0.25">
      <c r="A8" s="6" t="s">
        <v>3</v>
      </c>
      <c r="B8" s="6"/>
      <c r="H8" s="3"/>
      <c r="I8" s="4"/>
      <c r="J8" s="5"/>
    </row>
    <row r="9" spans="1:20" customFormat="1" ht="15.75" x14ac:dyDescent="0.25">
      <c r="A9" s="6" t="s">
        <v>4</v>
      </c>
      <c r="B9" s="6"/>
      <c r="H9" s="3"/>
      <c r="I9" s="4"/>
      <c r="J9" s="5"/>
    </row>
    <row r="10" spans="1:20" customFormat="1" x14ac:dyDescent="0.25"/>
    <row r="11" spans="1:20" customFormat="1" x14ac:dyDescent="0.25"/>
    <row r="12" spans="1:20" customFormat="1" ht="15.75" x14ac:dyDescent="0.25">
      <c r="C12" s="16" t="s">
        <v>5</v>
      </c>
    </row>
    <row r="13" spans="1:20" customFormat="1" ht="15.75" thickBot="1" x14ac:dyDescent="0.3">
      <c r="C13" s="15" t="s">
        <v>567</v>
      </c>
    </row>
    <row r="14" spans="1:20" customFormat="1" ht="15.75" thickBot="1" x14ac:dyDescent="0.3">
      <c r="H14" s="44"/>
      <c r="I14" s="60"/>
      <c r="J14" s="61" t="s">
        <v>222</v>
      </c>
      <c r="K14" s="62"/>
      <c r="L14" s="63" t="s">
        <v>223</v>
      </c>
      <c r="M14" s="63" t="s">
        <v>224</v>
      </c>
    </row>
    <row r="15" spans="1:20" customFormat="1" ht="61.5" thickTop="1" thickBot="1" x14ac:dyDescent="0.3">
      <c r="A15" s="81" t="s">
        <v>229</v>
      </c>
      <c r="B15" s="75" t="s">
        <v>245</v>
      </c>
      <c r="C15" s="76" t="s">
        <v>232</v>
      </c>
      <c r="D15" s="76" t="s">
        <v>6</v>
      </c>
      <c r="E15" s="75" t="s">
        <v>244</v>
      </c>
      <c r="F15" s="75" t="s">
        <v>230</v>
      </c>
      <c r="G15" s="75" t="s">
        <v>231</v>
      </c>
      <c r="H15" s="49" t="s">
        <v>236</v>
      </c>
      <c r="I15" s="50" t="s">
        <v>237</v>
      </c>
      <c r="J15" s="50" t="s">
        <v>238</v>
      </c>
      <c r="K15" s="51" t="s">
        <v>239</v>
      </c>
      <c r="L15" s="52" t="s">
        <v>242</v>
      </c>
      <c r="M15" s="55" t="s">
        <v>243</v>
      </c>
      <c r="N15" s="70" t="s">
        <v>246</v>
      </c>
      <c r="O15" s="23"/>
      <c r="P15" s="23"/>
      <c r="Q15" s="23"/>
      <c r="R15" s="23"/>
      <c r="S15" s="23"/>
      <c r="T15" s="23"/>
    </row>
    <row r="16" spans="1:20" customFormat="1" ht="15.75" thickTop="1" x14ac:dyDescent="0.25">
      <c r="A16" s="82" t="s">
        <v>8</v>
      </c>
      <c r="B16" s="77" t="s">
        <v>9</v>
      </c>
      <c r="C16" s="77" t="s">
        <v>10</v>
      </c>
      <c r="D16" s="77" t="s">
        <v>11</v>
      </c>
      <c r="E16" s="77" t="s">
        <v>12</v>
      </c>
      <c r="F16" s="77" t="s">
        <v>13</v>
      </c>
      <c r="G16" s="77" t="s">
        <v>14</v>
      </c>
      <c r="H16" s="57" t="s">
        <v>15</v>
      </c>
      <c r="I16" s="53" t="s">
        <v>16</v>
      </c>
      <c r="J16" s="54" t="s">
        <v>17</v>
      </c>
      <c r="K16" s="59" t="s">
        <v>18</v>
      </c>
      <c r="L16" s="58" t="s">
        <v>19</v>
      </c>
      <c r="M16" s="56" t="s">
        <v>20</v>
      </c>
      <c r="N16" s="227" t="s">
        <v>21</v>
      </c>
      <c r="O16" s="23"/>
      <c r="P16" s="23"/>
      <c r="Q16" s="23"/>
      <c r="R16" s="23"/>
      <c r="S16" s="23"/>
      <c r="T16" s="23"/>
    </row>
    <row r="17" spans="1:51" s="9" customFormat="1" ht="15.75" customHeight="1" thickBot="1" x14ac:dyDescent="0.3">
      <c r="A17" s="83"/>
      <c r="B17" s="78"/>
      <c r="C17" s="78"/>
      <c r="D17" s="78"/>
      <c r="E17" s="78"/>
      <c r="F17" s="78"/>
      <c r="G17" s="78"/>
      <c r="H17" s="65"/>
      <c r="I17" s="64"/>
      <c r="J17" s="66" t="s">
        <v>255</v>
      </c>
      <c r="K17" s="67" t="s">
        <v>233</v>
      </c>
      <c r="L17" s="68"/>
      <c r="M17" s="69" t="s">
        <v>234</v>
      </c>
      <c r="N17" s="228"/>
      <c r="O17" s="30"/>
      <c r="P17" s="30"/>
      <c r="Q17" s="30"/>
      <c r="R17" s="30"/>
      <c r="S17" s="30"/>
      <c r="T17" s="3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s="9" customFormat="1" ht="15.75" customHeight="1" x14ac:dyDescent="0.25">
      <c r="A18" s="196"/>
      <c r="B18" s="95"/>
      <c r="C18" s="198" t="s">
        <v>568</v>
      </c>
      <c r="D18" s="197"/>
      <c r="E18" s="197"/>
      <c r="F18" s="197"/>
      <c r="G18" s="197"/>
      <c r="H18" s="197"/>
      <c r="I18" s="197"/>
      <c r="J18" s="229"/>
      <c r="K18" s="230"/>
      <c r="L18" s="231"/>
      <c r="M18" s="232"/>
      <c r="N18" s="233"/>
      <c r="O18" s="30"/>
      <c r="P18" s="30"/>
      <c r="Q18" s="30"/>
      <c r="R18" s="30"/>
      <c r="S18" s="30"/>
      <c r="T18" s="3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ht="31.5" customHeight="1" x14ac:dyDescent="0.25">
      <c r="A19" s="85" t="s">
        <v>130</v>
      </c>
      <c r="B19" s="94"/>
      <c r="C19" s="19" t="s">
        <v>569</v>
      </c>
      <c r="D19" s="27" t="s">
        <v>24</v>
      </c>
      <c r="E19" s="27" t="s">
        <v>570</v>
      </c>
      <c r="F19" s="27"/>
      <c r="G19" s="27"/>
      <c r="H19" s="107"/>
      <c r="I19" s="107"/>
      <c r="J19" s="98">
        <f>H19*I19/100</f>
        <v>0</v>
      </c>
      <c r="K19" s="99">
        <f>H19+J19</f>
        <v>0</v>
      </c>
      <c r="L19" s="29">
        <v>5</v>
      </c>
      <c r="M19" s="100">
        <f>K19*L19</f>
        <v>0</v>
      </c>
      <c r="N19" s="108"/>
      <c r="O19" s="30"/>
      <c r="P19" s="30"/>
      <c r="Q19" s="30"/>
      <c r="R19" s="30"/>
      <c r="S19" s="30"/>
      <c r="T19" s="30"/>
    </row>
    <row r="20" spans="1:51" ht="33.75" customHeight="1" x14ac:dyDescent="0.25">
      <c r="A20" s="85" t="s">
        <v>131</v>
      </c>
      <c r="B20" s="94"/>
      <c r="C20" s="19" t="s">
        <v>571</v>
      </c>
      <c r="D20" s="27" t="s">
        <v>24</v>
      </c>
      <c r="E20" s="27" t="s">
        <v>347</v>
      </c>
      <c r="F20" s="27"/>
      <c r="G20" s="27"/>
      <c r="H20" s="107"/>
      <c r="I20" s="107"/>
      <c r="J20" s="98">
        <f t="shared" ref="J20:J84" si="0">H20*I20/100</f>
        <v>0</v>
      </c>
      <c r="K20" s="99">
        <f t="shared" ref="K20:K155" si="1">H20+J20</f>
        <v>0</v>
      </c>
      <c r="L20" s="29">
        <v>5</v>
      </c>
      <c r="M20" s="100">
        <f t="shared" ref="M20:M155" si="2">K20*L20</f>
        <v>0</v>
      </c>
      <c r="N20" s="108"/>
      <c r="O20" s="30"/>
      <c r="P20" s="30"/>
      <c r="Q20" s="30"/>
      <c r="R20" s="30"/>
      <c r="S20" s="30"/>
      <c r="T20" s="30"/>
    </row>
    <row r="21" spans="1:51" ht="36" customHeight="1" x14ac:dyDescent="0.25">
      <c r="A21" s="85" t="s">
        <v>132</v>
      </c>
      <c r="B21" s="94"/>
      <c r="C21" s="19" t="s">
        <v>572</v>
      </c>
      <c r="D21" s="27" t="s">
        <v>24</v>
      </c>
      <c r="E21" s="27" t="s">
        <v>347</v>
      </c>
      <c r="F21" s="27"/>
      <c r="G21" s="27"/>
      <c r="H21" s="107"/>
      <c r="I21" s="107"/>
      <c r="J21" s="98">
        <f t="shared" si="0"/>
        <v>0</v>
      </c>
      <c r="K21" s="99">
        <f t="shared" si="1"/>
        <v>0</v>
      </c>
      <c r="L21" s="29">
        <v>10</v>
      </c>
      <c r="M21" s="100">
        <f t="shared" si="2"/>
        <v>0</v>
      </c>
      <c r="N21" s="108"/>
      <c r="O21" s="30"/>
      <c r="P21" s="30"/>
      <c r="Q21" s="30"/>
      <c r="R21" s="30"/>
      <c r="S21" s="30"/>
      <c r="T21" s="30"/>
    </row>
    <row r="22" spans="1:51" ht="30.75" customHeight="1" x14ac:dyDescent="0.25">
      <c r="A22" s="85" t="s">
        <v>133</v>
      </c>
      <c r="B22" s="94"/>
      <c r="C22" s="19" t="s">
        <v>573</v>
      </c>
      <c r="D22" s="27" t="s">
        <v>24</v>
      </c>
      <c r="E22" s="27" t="s">
        <v>347</v>
      </c>
      <c r="F22" s="27"/>
      <c r="G22" s="27"/>
      <c r="H22" s="107"/>
      <c r="I22" s="107"/>
      <c r="J22" s="98">
        <f t="shared" si="0"/>
        <v>0</v>
      </c>
      <c r="K22" s="99">
        <f t="shared" si="1"/>
        <v>0</v>
      </c>
      <c r="L22" s="29">
        <v>10</v>
      </c>
      <c r="M22" s="100">
        <f t="shared" si="2"/>
        <v>0</v>
      </c>
      <c r="N22" s="108"/>
      <c r="O22" s="30"/>
      <c r="P22" s="30"/>
      <c r="Q22" s="30"/>
      <c r="R22" s="30"/>
      <c r="S22" s="30"/>
      <c r="T22" s="30"/>
    </row>
    <row r="23" spans="1:51" x14ac:dyDescent="0.25">
      <c r="A23" s="85" t="s">
        <v>134</v>
      </c>
      <c r="B23" s="94"/>
      <c r="C23" s="19" t="s">
        <v>574</v>
      </c>
      <c r="D23" s="27" t="s">
        <v>24</v>
      </c>
      <c r="E23" s="27" t="s">
        <v>347</v>
      </c>
      <c r="F23" s="27"/>
      <c r="G23" s="27"/>
      <c r="H23" s="107"/>
      <c r="I23" s="107"/>
      <c r="J23" s="98">
        <f t="shared" si="0"/>
        <v>0</v>
      </c>
      <c r="K23" s="99">
        <f t="shared" si="1"/>
        <v>0</v>
      </c>
      <c r="L23" s="29">
        <v>30</v>
      </c>
      <c r="M23" s="100">
        <f t="shared" si="2"/>
        <v>0</v>
      </c>
      <c r="N23" s="108"/>
      <c r="O23" s="30"/>
      <c r="P23" s="30"/>
      <c r="Q23" s="30"/>
      <c r="R23" s="30"/>
      <c r="S23" s="30"/>
      <c r="T23" s="30"/>
    </row>
    <row r="24" spans="1:51" x14ac:dyDescent="0.25">
      <c r="A24" s="85" t="s">
        <v>135</v>
      </c>
      <c r="B24" s="94"/>
      <c r="C24" s="19" t="s">
        <v>575</v>
      </c>
      <c r="D24" s="27" t="s">
        <v>24</v>
      </c>
      <c r="E24" s="27" t="s">
        <v>347</v>
      </c>
      <c r="F24" s="27"/>
      <c r="G24" s="27"/>
      <c r="H24" s="107"/>
      <c r="I24" s="107"/>
      <c r="J24" s="98">
        <f t="shared" si="0"/>
        <v>0</v>
      </c>
      <c r="K24" s="99">
        <f t="shared" si="1"/>
        <v>0</v>
      </c>
      <c r="L24" s="29">
        <v>20</v>
      </c>
      <c r="M24" s="100">
        <f t="shared" si="2"/>
        <v>0</v>
      </c>
      <c r="N24" s="108"/>
      <c r="O24" s="30"/>
      <c r="P24" s="30"/>
      <c r="Q24" s="30"/>
      <c r="R24" s="30"/>
      <c r="S24" s="30"/>
      <c r="T24" s="30"/>
    </row>
    <row r="25" spans="1:51" x14ac:dyDescent="0.25">
      <c r="A25" s="85" t="s">
        <v>136</v>
      </c>
      <c r="B25" s="94"/>
      <c r="C25" s="19" t="s">
        <v>576</v>
      </c>
      <c r="D25" s="27" t="s">
        <v>24</v>
      </c>
      <c r="E25" s="27" t="s">
        <v>347</v>
      </c>
      <c r="F25" s="27"/>
      <c r="G25" s="27"/>
      <c r="H25" s="107"/>
      <c r="I25" s="107"/>
      <c r="J25" s="98">
        <f t="shared" si="0"/>
        <v>0</v>
      </c>
      <c r="K25" s="99">
        <f t="shared" si="1"/>
        <v>0</v>
      </c>
      <c r="L25" s="29">
        <v>30</v>
      </c>
      <c r="M25" s="100">
        <f t="shared" si="2"/>
        <v>0</v>
      </c>
      <c r="N25" s="108"/>
      <c r="O25" s="141"/>
      <c r="P25" s="30"/>
      <c r="Q25" s="30"/>
      <c r="R25" s="30"/>
      <c r="S25" s="30"/>
      <c r="T25" s="30"/>
    </row>
    <row r="26" spans="1:51" x14ac:dyDescent="0.25">
      <c r="A26" s="85" t="s">
        <v>137</v>
      </c>
      <c r="B26" s="94"/>
      <c r="C26" s="19" t="s">
        <v>577</v>
      </c>
      <c r="D26" s="27" t="s">
        <v>24</v>
      </c>
      <c r="E26" s="27" t="s">
        <v>347</v>
      </c>
      <c r="F26" s="27"/>
      <c r="G26" s="27"/>
      <c r="H26" s="107"/>
      <c r="I26" s="107"/>
      <c r="J26" s="98">
        <f t="shared" si="0"/>
        <v>0</v>
      </c>
      <c r="K26" s="99">
        <f t="shared" si="1"/>
        <v>0</v>
      </c>
      <c r="L26" s="29">
        <v>25</v>
      </c>
      <c r="M26" s="100">
        <f t="shared" si="2"/>
        <v>0</v>
      </c>
      <c r="N26" s="108"/>
      <c r="O26" s="141"/>
      <c r="P26" s="30"/>
      <c r="Q26" s="30"/>
      <c r="R26" s="30"/>
      <c r="S26" s="30"/>
      <c r="T26" s="30"/>
    </row>
    <row r="27" spans="1:51" x14ac:dyDescent="0.25">
      <c r="A27" s="85" t="s">
        <v>138</v>
      </c>
      <c r="B27" s="94"/>
      <c r="C27" s="19" t="s">
        <v>578</v>
      </c>
      <c r="D27" s="27" t="s">
        <v>24</v>
      </c>
      <c r="E27" s="27" t="s">
        <v>347</v>
      </c>
      <c r="F27" s="27"/>
      <c r="G27" s="27"/>
      <c r="H27" s="107"/>
      <c r="I27" s="107"/>
      <c r="J27" s="98">
        <f t="shared" si="0"/>
        <v>0</v>
      </c>
      <c r="K27" s="99">
        <f t="shared" si="1"/>
        <v>0</v>
      </c>
      <c r="L27" s="29">
        <v>30</v>
      </c>
      <c r="M27" s="100">
        <f t="shared" si="2"/>
        <v>0</v>
      </c>
      <c r="N27" s="108"/>
      <c r="O27" s="30"/>
      <c r="P27" s="30"/>
      <c r="Q27" s="30"/>
      <c r="R27" s="30"/>
      <c r="S27" s="30"/>
      <c r="T27" s="30"/>
    </row>
    <row r="28" spans="1:51" x14ac:dyDescent="0.25">
      <c r="A28" s="85" t="s">
        <v>139</v>
      </c>
      <c r="B28" s="94"/>
      <c r="C28" s="19" t="s">
        <v>579</v>
      </c>
      <c r="D28" s="27" t="s">
        <v>24</v>
      </c>
      <c r="E28" s="27" t="s">
        <v>347</v>
      </c>
      <c r="F28" s="27"/>
      <c r="G28" s="27"/>
      <c r="H28" s="107"/>
      <c r="I28" s="107"/>
      <c r="J28" s="98">
        <f t="shared" si="0"/>
        <v>0</v>
      </c>
      <c r="K28" s="99">
        <f t="shared" si="1"/>
        <v>0</v>
      </c>
      <c r="L28" s="29">
        <v>5</v>
      </c>
      <c r="M28" s="100">
        <f t="shared" si="2"/>
        <v>0</v>
      </c>
      <c r="N28" s="108"/>
      <c r="O28" s="30"/>
      <c r="P28" s="30"/>
      <c r="Q28" s="30"/>
      <c r="R28" s="30"/>
      <c r="S28" s="30"/>
      <c r="T28" s="30"/>
    </row>
    <row r="29" spans="1:51" x14ac:dyDescent="0.25">
      <c r="A29" s="85" t="s">
        <v>140</v>
      </c>
      <c r="B29" s="94"/>
      <c r="C29" s="19" t="s">
        <v>580</v>
      </c>
      <c r="D29" s="27" t="s">
        <v>24</v>
      </c>
      <c r="E29" s="27" t="s">
        <v>347</v>
      </c>
      <c r="F29" s="27"/>
      <c r="G29" s="27"/>
      <c r="H29" s="107"/>
      <c r="I29" s="107"/>
      <c r="J29" s="98">
        <f t="shared" si="0"/>
        <v>0</v>
      </c>
      <c r="K29" s="99">
        <f t="shared" si="1"/>
        <v>0</v>
      </c>
      <c r="L29" s="29">
        <v>7</v>
      </c>
      <c r="M29" s="100">
        <f t="shared" si="2"/>
        <v>0</v>
      </c>
      <c r="N29" s="108"/>
      <c r="O29" s="30"/>
      <c r="P29" s="30"/>
      <c r="Q29" s="30"/>
      <c r="R29" s="30"/>
      <c r="S29" s="30"/>
      <c r="T29" s="30"/>
    </row>
    <row r="30" spans="1:51" x14ac:dyDescent="0.25">
      <c r="A30" s="85" t="s">
        <v>141</v>
      </c>
      <c r="B30" s="94"/>
      <c r="C30" s="19" t="s">
        <v>581</v>
      </c>
      <c r="D30" s="27" t="s">
        <v>24</v>
      </c>
      <c r="E30" s="27" t="s">
        <v>347</v>
      </c>
      <c r="F30" s="27"/>
      <c r="G30" s="27"/>
      <c r="H30" s="107"/>
      <c r="I30" s="107"/>
      <c r="J30" s="98">
        <f t="shared" si="0"/>
        <v>0</v>
      </c>
      <c r="K30" s="99">
        <f t="shared" si="1"/>
        <v>0</v>
      </c>
      <c r="L30" s="29">
        <v>5</v>
      </c>
      <c r="M30" s="100">
        <f t="shared" si="2"/>
        <v>0</v>
      </c>
      <c r="N30" s="108"/>
      <c r="O30" s="30"/>
      <c r="P30" s="30"/>
      <c r="Q30" s="30"/>
      <c r="R30" s="30"/>
      <c r="S30" s="30"/>
      <c r="T30" s="30"/>
    </row>
    <row r="31" spans="1:51" x14ac:dyDescent="0.25">
      <c r="A31" s="85" t="s">
        <v>142</v>
      </c>
      <c r="B31" s="94"/>
      <c r="C31" s="19" t="s">
        <v>582</v>
      </c>
      <c r="D31" s="27" t="s">
        <v>24</v>
      </c>
      <c r="E31" s="27" t="s">
        <v>347</v>
      </c>
      <c r="F31" s="27"/>
      <c r="G31" s="27"/>
      <c r="H31" s="107"/>
      <c r="I31" s="107"/>
      <c r="J31" s="98">
        <f t="shared" si="0"/>
        <v>0</v>
      </c>
      <c r="K31" s="99">
        <f t="shared" si="1"/>
        <v>0</v>
      </c>
      <c r="L31" s="29">
        <v>5</v>
      </c>
      <c r="M31" s="100">
        <f t="shared" si="2"/>
        <v>0</v>
      </c>
      <c r="N31" s="108"/>
      <c r="O31" s="30"/>
      <c r="P31" s="30"/>
      <c r="Q31" s="30"/>
      <c r="R31" s="30"/>
      <c r="S31" s="30"/>
      <c r="T31" s="30"/>
    </row>
    <row r="32" spans="1:51" x14ac:dyDescent="0.25">
      <c r="A32" s="85" t="s">
        <v>144</v>
      </c>
      <c r="B32" s="94"/>
      <c r="C32" s="19" t="s">
        <v>583</v>
      </c>
      <c r="D32" s="27" t="s">
        <v>24</v>
      </c>
      <c r="E32" s="27" t="s">
        <v>347</v>
      </c>
      <c r="F32" s="27"/>
      <c r="G32" s="27"/>
      <c r="H32" s="107"/>
      <c r="I32" s="107"/>
      <c r="J32" s="98">
        <f t="shared" si="0"/>
        <v>0</v>
      </c>
      <c r="K32" s="99">
        <f t="shared" si="1"/>
        <v>0</v>
      </c>
      <c r="L32" s="29">
        <v>3</v>
      </c>
      <c r="M32" s="100">
        <f t="shared" si="2"/>
        <v>0</v>
      </c>
      <c r="N32" s="108"/>
      <c r="O32" s="30"/>
      <c r="P32" s="30"/>
      <c r="Q32" s="30"/>
      <c r="R32" s="30"/>
      <c r="S32" s="30"/>
      <c r="T32" s="30"/>
    </row>
    <row r="33" spans="1:20" x14ac:dyDescent="0.25">
      <c r="A33" s="85" t="s">
        <v>145</v>
      </c>
      <c r="B33" s="94"/>
      <c r="C33" s="19" t="s">
        <v>584</v>
      </c>
      <c r="D33" s="27" t="s">
        <v>24</v>
      </c>
      <c r="E33" s="163" t="s">
        <v>570</v>
      </c>
      <c r="F33" s="164"/>
      <c r="G33" s="164"/>
      <c r="H33" s="107"/>
      <c r="I33" s="107"/>
      <c r="J33" s="98">
        <f t="shared" si="0"/>
        <v>0</v>
      </c>
      <c r="K33" s="99">
        <f t="shared" si="1"/>
        <v>0</v>
      </c>
      <c r="L33" s="29">
        <v>10</v>
      </c>
      <c r="M33" s="100">
        <f t="shared" si="2"/>
        <v>0</v>
      </c>
      <c r="N33" s="108"/>
      <c r="O33" s="30"/>
      <c r="P33" s="30"/>
      <c r="Q33" s="30"/>
      <c r="R33" s="30"/>
      <c r="S33" s="30"/>
      <c r="T33" s="30"/>
    </row>
    <row r="34" spans="1:20" ht="30" x14ac:dyDescent="0.25">
      <c r="A34" s="85" t="s">
        <v>146</v>
      </c>
      <c r="B34" s="94"/>
      <c r="C34" s="19" t="s">
        <v>585</v>
      </c>
      <c r="D34" s="27" t="s">
        <v>24</v>
      </c>
      <c r="E34" s="234" t="s">
        <v>586</v>
      </c>
      <c r="F34" s="235"/>
      <c r="G34" s="235"/>
      <c r="H34" s="107"/>
      <c r="I34" s="107"/>
      <c r="J34" s="98">
        <f t="shared" si="0"/>
        <v>0</v>
      </c>
      <c r="K34" s="99">
        <f t="shared" si="1"/>
        <v>0</v>
      </c>
      <c r="L34" s="29">
        <v>10</v>
      </c>
      <c r="M34" s="100">
        <f t="shared" si="2"/>
        <v>0</v>
      </c>
      <c r="N34" s="108"/>
      <c r="O34" s="30"/>
      <c r="P34" s="30"/>
      <c r="Q34" s="30"/>
      <c r="R34" s="30"/>
      <c r="S34" s="30"/>
      <c r="T34" s="30"/>
    </row>
    <row r="35" spans="1:20" ht="30" x14ac:dyDescent="0.25">
      <c r="A35" s="85" t="s">
        <v>147</v>
      </c>
      <c r="B35" s="94"/>
      <c r="C35" s="19" t="s">
        <v>585</v>
      </c>
      <c r="D35" s="27" t="s">
        <v>24</v>
      </c>
      <c r="E35" s="234" t="s">
        <v>587</v>
      </c>
      <c r="F35" s="235"/>
      <c r="G35" s="235"/>
      <c r="H35" s="107"/>
      <c r="I35" s="107"/>
      <c r="J35" s="98">
        <f t="shared" si="0"/>
        <v>0</v>
      </c>
      <c r="K35" s="99">
        <f t="shared" si="1"/>
        <v>0</v>
      </c>
      <c r="L35" s="29">
        <v>50</v>
      </c>
      <c r="M35" s="100">
        <f t="shared" si="2"/>
        <v>0</v>
      </c>
      <c r="N35" s="108"/>
      <c r="O35" s="30"/>
      <c r="P35" s="30"/>
      <c r="Q35" s="30"/>
      <c r="R35" s="30"/>
      <c r="S35" s="30"/>
      <c r="T35" s="30"/>
    </row>
    <row r="36" spans="1:20" x14ac:dyDescent="0.25">
      <c r="A36" s="85" t="s">
        <v>149</v>
      </c>
      <c r="B36" s="94"/>
      <c r="C36" s="19" t="s">
        <v>588</v>
      </c>
      <c r="D36" s="27" t="s">
        <v>24</v>
      </c>
      <c r="E36" s="163" t="s">
        <v>347</v>
      </c>
      <c r="F36" s="164"/>
      <c r="G36" s="164"/>
      <c r="H36" s="107"/>
      <c r="I36" s="107"/>
      <c r="J36" s="98">
        <f t="shared" si="0"/>
        <v>0</v>
      </c>
      <c r="K36" s="99">
        <f t="shared" si="1"/>
        <v>0</v>
      </c>
      <c r="L36" s="29">
        <v>30</v>
      </c>
      <c r="M36" s="100">
        <f t="shared" si="2"/>
        <v>0</v>
      </c>
      <c r="N36" s="108"/>
      <c r="O36" s="30"/>
      <c r="P36" s="30"/>
      <c r="Q36" s="30"/>
      <c r="R36" s="30"/>
      <c r="S36" s="30"/>
      <c r="T36" s="30"/>
    </row>
    <row r="37" spans="1:20" x14ac:dyDescent="0.25">
      <c r="A37" s="85" t="s">
        <v>150</v>
      </c>
      <c r="B37" s="94"/>
      <c r="C37" s="19" t="s">
        <v>588</v>
      </c>
      <c r="D37" s="27" t="s">
        <v>24</v>
      </c>
      <c r="E37" s="163" t="s">
        <v>589</v>
      </c>
      <c r="F37" s="164"/>
      <c r="G37" s="164"/>
      <c r="H37" s="107"/>
      <c r="I37" s="107"/>
      <c r="J37" s="98">
        <f t="shared" si="0"/>
        <v>0</v>
      </c>
      <c r="K37" s="99">
        <f t="shared" si="1"/>
        <v>0</v>
      </c>
      <c r="L37" s="29">
        <v>25</v>
      </c>
      <c r="M37" s="100">
        <f t="shared" si="2"/>
        <v>0</v>
      </c>
      <c r="N37" s="108"/>
      <c r="O37" s="30"/>
      <c r="P37" s="30"/>
      <c r="Q37" s="30"/>
      <c r="R37" s="30"/>
      <c r="S37" s="30"/>
      <c r="T37" s="30"/>
    </row>
    <row r="38" spans="1:20" x14ac:dyDescent="0.25">
      <c r="A38" s="85" t="s">
        <v>151</v>
      </c>
      <c r="B38" s="94"/>
      <c r="C38" s="19" t="s">
        <v>590</v>
      </c>
      <c r="D38" s="27" t="s">
        <v>24</v>
      </c>
      <c r="E38" s="163" t="s">
        <v>347</v>
      </c>
      <c r="F38" s="164"/>
      <c r="G38" s="164"/>
      <c r="H38" s="107"/>
      <c r="I38" s="107"/>
      <c r="J38" s="98">
        <f t="shared" si="0"/>
        <v>0</v>
      </c>
      <c r="K38" s="99">
        <f t="shared" si="1"/>
        <v>0</v>
      </c>
      <c r="L38" s="29">
        <v>5</v>
      </c>
      <c r="M38" s="100">
        <f t="shared" si="2"/>
        <v>0</v>
      </c>
      <c r="N38" s="108"/>
      <c r="O38" s="30"/>
      <c r="P38" s="30"/>
      <c r="Q38" s="30"/>
      <c r="R38" s="30"/>
      <c r="S38" s="30"/>
      <c r="T38" s="30"/>
    </row>
    <row r="39" spans="1:20" x14ac:dyDescent="0.25">
      <c r="A39" s="85" t="s">
        <v>152</v>
      </c>
      <c r="B39" s="94"/>
      <c r="C39" s="19" t="s">
        <v>591</v>
      </c>
      <c r="D39" s="27" t="s">
        <v>24</v>
      </c>
      <c r="E39" s="163" t="s">
        <v>347</v>
      </c>
      <c r="F39" s="164"/>
      <c r="G39" s="164"/>
      <c r="H39" s="107"/>
      <c r="I39" s="107"/>
      <c r="J39" s="98">
        <f t="shared" si="0"/>
        <v>0</v>
      </c>
      <c r="K39" s="99">
        <f t="shared" si="1"/>
        <v>0</v>
      </c>
      <c r="L39" s="29">
        <v>130</v>
      </c>
      <c r="M39" s="100">
        <f t="shared" si="2"/>
        <v>0</v>
      </c>
      <c r="N39" s="108"/>
      <c r="O39" s="30"/>
      <c r="P39" s="30"/>
      <c r="Q39" s="30"/>
      <c r="R39" s="30"/>
      <c r="S39" s="30"/>
      <c r="T39" s="30"/>
    </row>
    <row r="40" spans="1:20" x14ac:dyDescent="0.25">
      <c r="A40" s="85" t="s">
        <v>153</v>
      </c>
      <c r="B40" s="94"/>
      <c r="C40" s="19" t="s">
        <v>592</v>
      </c>
      <c r="D40" s="27" t="s">
        <v>24</v>
      </c>
      <c r="E40" s="163" t="s">
        <v>593</v>
      </c>
      <c r="F40" s="164"/>
      <c r="G40" s="164"/>
      <c r="H40" s="107"/>
      <c r="I40" s="107"/>
      <c r="J40" s="98">
        <f t="shared" si="0"/>
        <v>0</v>
      </c>
      <c r="K40" s="99">
        <f t="shared" si="1"/>
        <v>0</v>
      </c>
      <c r="L40" s="29">
        <v>20</v>
      </c>
      <c r="M40" s="100">
        <f t="shared" si="2"/>
        <v>0</v>
      </c>
      <c r="N40" s="108"/>
      <c r="O40" s="30"/>
      <c r="P40" s="30"/>
      <c r="Q40" s="30"/>
      <c r="R40" s="30"/>
      <c r="S40" s="30"/>
      <c r="T40" s="30"/>
    </row>
    <row r="41" spans="1:20" x14ac:dyDescent="0.25">
      <c r="A41" s="85" t="s">
        <v>154</v>
      </c>
      <c r="B41" s="94"/>
      <c r="C41" s="19" t="s">
        <v>594</v>
      </c>
      <c r="D41" s="27" t="s">
        <v>26</v>
      </c>
      <c r="E41" s="163" t="s">
        <v>595</v>
      </c>
      <c r="F41" s="164"/>
      <c r="G41" s="164"/>
      <c r="H41" s="107"/>
      <c r="I41" s="107"/>
      <c r="J41" s="98">
        <f t="shared" si="0"/>
        <v>0</v>
      </c>
      <c r="K41" s="99">
        <f t="shared" si="1"/>
        <v>0</v>
      </c>
      <c r="L41" s="29">
        <v>102</v>
      </c>
      <c r="M41" s="100">
        <f t="shared" si="2"/>
        <v>0</v>
      </c>
      <c r="N41" s="108"/>
      <c r="O41" s="30"/>
      <c r="P41" s="30"/>
      <c r="Q41" s="30"/>
      <c r="R41" s="30"/>
      <c r="S41" s="30"/>
      <c r="T41" s="30"/>
    </row>
    <row r="42" spans="1:20" x14ac:dyDescent="0.25">
      <c r="A42" s="85" t="s">
        <v>155</v>
      </c>
      <c r="B42" s="94"/>
      <c r="C42" s="19" t="s">
        <v>596</v>
      </c>
      <c r="D42" s="27" t="s">
        <v>26</v>
      </c>
      <c r="E42" s="163" t="s">
        <v>595</v>
      </c>
      <c r="F42" s="164"/>
      <c r="G42" s="164"/>
      <c r="H42" s="107"/>
      <c r="I42" s="107"/>
      <c r="J42" s="98">
        <f t="shared" si="0"/>
        <v>0</v>
      </c>
      <c r="K42" s="99">
        <f t="shared" si="1"/>
        <v>0</v>
      </c>
      <c r="L42" s="29">
        <v>10</v>
      </c>
      <c r="M42" s="100">
        <f t="shared" si="2"/>
        <v>0</v>
      </c>
      <c r="N42" s="108"/>
      <c r="O42" s="30"/>
      <c r="P42" s="30"/>
      <c r="Q42" s="30"/>
      <c r="R42" s="30"/>
      <c r="S42" s="30"/>
      <c r="T42" s="30"/>
    </row>
    <row r="43" spans="1:20" x14ac:dyDescent="0.25">
      <c r="A43" s="85" t="s">
        <v>156</v>
      </c>
      <c r="B43" s="94"/>
      <c r="C43" s="19" t="s">
        <v>597</v>
      </c>
      <c r="D43" s="27" t="s">
        <v>26</v>
      </c>
      <c r="E43" s="163" t="s">
        <v>598</v>
      </c>
      <c r="F43" s="164"/>
      <c r="G43" s="164"/>
      <c r="H43" s="107"/>
      <c r="I43" s="107"/>
      <c r="J43" s="98">
        <f t="shared" si="0"/>
        <v>0</v>
      </c>
      <c r="K43" s="99">
        <f t="shared" si="1"/>
        <v>0</v>
      </c>
      <c r="L43" s="29">
        <v>2</v>
      </c>
      <c r="M43" s="100">
        <f t="shared" si="2"/>
        <v>0</v>
      </c>
      <c r="N43" s="108"/>
      <c r="O43" s="30"/>
      <c r="P43" s="30"/>
      <c r="Q43" s="30"/>
      <c r="R43" s="30"/>
      <c r="S43" s="30"/>
      <c r="T43" s="30"/>
    </row>
    <row r="44" spans="1:20" x14ac:dyDescent="0.25">
      <c r="A44" s="85" t="s">
        <v>157</v>
      </c>
      <c r="B44" s="94"/>
      <c r="C44" s="19" t="s">
        <v>599</v>
      </c>
      <c r="D44" s="27" t="s">
        <v>24</v>
      </c>
      <c r="E44" s="163" t="s">
        <v>600</v>
      </c>
      <c r="F44" s="164"/>
      <c r="G44" s="164"/>
      <c r="H44" s="107"/>
      <c r="I44" s="107"/>
      <c r="J44" s="98">
        <f t="shared" si="0"/>
        <v>0</v>
      </c>
      <c r="K44" s="99">
        <f t="shared" si="1"/>
        <v>0</v>
      </c>
      <c r="L44" s="29">
        <v>2</v>
      </c>
      <c r="M44" s="100">
        <f t="shared" si="2"/>
        <v>0</v>
      </c>
      <c r="N44" s="108"/>
      <c r="O44" s="30"/>
      <c r="P44" s="30"/>
      <c r="Q44" s="30"/>
      <c r="R44" s="30"/>
      <c r="S44" s="30"/>
      <c r="T44" s="30"/>
    </row>
    <row r="45" spans="1:20" x14ac:dyDescent="0.25">
      <c r="A45" s="85" t="s">
        <v>158</v>
      </c>
      <c r="B45" s="94"/>
      <c r="C45" s="19" t="s">
        <v>601</v>
      </c>
      <c r="D45" s="27" t="s">
        <v>24</v>
      </c>
      <c r="E45" s="163" t="s">
        <v>593</v>
      </c>
      <c r="F45" s="164"/>
      <c r="G45" s="164"/>
      <c r="H45" s="107"/>
      <c r="I45" s="107"/>
      <c r="J45" s="98">
        <f t="shared" si="0"/>
        <v>0</v>
      </c>
      <c r="K45" s="99">
        <f t="shared" si="1"/>
        <v>0</v>
      </c>
      <c r="L45" s="29">
        <v>1</v>
      </c>
      <c r="M45" s="100">
        <f t="shared" si="2"/>
        <v>0</v>
      </c>
      <c r="N45" s="108"/>
      <c r="O45" s="30"/>
      <c r="P45" s="30"/>
      <c r="Q45" s="30"/>
      <c r="R45" s="30"/>
      <c r="S45" s="30"/>
      <c r="T45" s="30"/>
    </row>
    <row r="46" spans="1:20" x14ac:dyDescent="0.25">
      <c r="A46" s="85" t="s">
        <v>159</v>
      </c>
      <c r="B46" s="94"/>
      <c r="C46" s="19" t="s">
        <v>602</v>
      </c>
      <c r="D46" s="27" t="s">
        <v>24</v>
      </c>
      <c r="E46" s="163" t="s">
        <v>344</v>
      </c>
      <c r="F46" s="164"/>
      <c r="G46" s="164"/>
      <c r="H46" s="107"/>
      <c r="I46" s="107"/>
      <c r="J46" s="98">
        <f t="shared" si="0"/>
        <v>0</v>
      </c>
      <c r="K46" s="99">
        <f t="shared" si="1"/>
        <v>0</v>
      </c>
      <c r="L46" s="29">
        <v>15</v>
      </c>
      <c r="M46" s="100">
        <f t="shared" si="2"/>
        <v>0</v>
      </c>
      <c r="N46" s="108"/>
      <c r="O46" s="30"/>
      <c r="P46" s="30"/>
      <c r="Q46" s="30"/>
      <c r="R46" s="30"/>
      <c r="S46" s="30"/>
      <c r="T46" s="30"/>
    </row>
    <row r="47" spans="1:20" x14ac:dyDescent="0.25">
      <c r="A47" s="85" t="s">
        <v>160</v>
      </c>
      <c r="B47" s="94"/>
      <c r="C47" s="19" t="s">
        <v>603</v>
      </c>
      <c r="D47" s="27" t="s">
        <v>24</v>
      </c>
      <c r="E47" s="163" t="s">
        <v>347</v>
      </c>
      <c r="F47" s="164"/>
      <c r="G47" s="164"/>
      <c r="H47" s="107"/>
      <c r="I47" s="107"/>
      <c r="J47" s="98">
        <f t="shared" si="0"/>
        <v>0</v>
      </c>
      <c r="K47" s="99">
        <f t="shared" si="1"/>
        <v>0</v>
      </c>
      <c r="L47" s="29">
        <v>100</v>
      </c>
      <c r="M47" s="100">
        <f t="shared" si="2"/>
        <v>0</v>
      </c>
      <c r="N47" s="108"/>
      <c r="O47" s="30"/>
      <c r="P47" s="30"/>
      <c r="Q47" s="30"/>
      <c r="R47" s="30"/>
      <c r="S47" s="30"/>
      <c r="T47" s="30"/>
    </row>
    <row r="48" spans="1:20" x14ac:dyDescent="0.25">
      <c r="A48" s="85" t="s">
        <v>161</v>
      </c>
      <c r="B48" s="94"/>
      <c r="C48" s="19" t="s">
        <v>604</v>
      </c>
      <c r="D48" s="27" t="s">
        <v>24</v>
      </c>
      <c r="E48" s="163" t="s">
        <v>347</v>
      </c>
      <c r="F48" s="164"/>
      <c r="G48" s="164"/>
      <c r="H48" s="107"/>
      <c r="I48" s="107"/>
      <c r="J48" s="98">
        <f t="shared" si="0"/>
        <v>0</v>
      </c>
      <c r="K48" s="99">
        <f t="shared" si="1"/>
        <v>0</v>
      </c>
      <c r="L48" s="29">
        <v>100</v>
      </c>
      <c r="M48" s="100">
        <f t="shared" si="2"/>
        <v>0</v>
      </c>
      <c r="N48" s="108"/>
      <c r="O48" s="30"/>
      <c r="P48" s="30"/>
      <c r="Q48" s="30"/>
      <c r="R48" s="30"/>
      <c r="S48" s="30"/>
      <c r="T48" s="30"/>
    </row>
    <row r="49" spans="1:20" x14ac:dyDescent="0.25">
      <c r="A49" s="85" t="s">
        <v>162</v>
      </c>
      <c r="B49" s="94"/>
      <c r="C49" s="19" t="s">
        <v>605</v>
      </c>
      <c r="D49" s="27" t="s">
        <v>24</v>
      </c>
      <c r="E49" s="163" t="s">
        <v>347</v>
      </c>
      <c r="F49" s="164"/>
      <c r="G49" s="164"/>
      <c r="H49" s="107"/>
      <c r="I49" s="107"/>
      <c r="J49" s="98">
        <f t="shared" si="0"/>
        <v>0</v>
      </c>
      <c r="K49" s="99">
        <f t="shared" si="1"/>
        <v>0</v>
      </c>
      <c r="L49" s="29">
        <v>35</v>
      </c>
      <c r="M49" s="100">
        <f t="shared" si="2"/>
        <v>0</v>
      </c>
      <c r="N49" s="108"/>
      <c r="O49" s="30"/>
      <c r="P49" s="30"/>
      <c r="Q49" s="30"/>
      <c r="R49" s="30"/>
      <c r="S49" s="30"/>
      <c r="T49" s="30"/>
    </row>
    <row r="50" spans="1:20" x14ac:dyDescent="0.25">
      <c r="A50" s="85" t="s">
        <v>163</v>
      </c>
      <c r="B50" s="94"/>
      <c r="C50" s="19" t="s">
        <v>606</v>
      </c>
      <c r="D50" s="27" t="s">
        <v>24</v>
      </c>
      <c r="E50" s="163" t="s">
        <v>344</v>
      </c>
      <c r="F50" s="164"/>
      <c r="G50" s="164"/>
      <c r="H50" s="107"/>
      <c r="I50" s="107"/>
      <c r="J50" s="98">
        <f t="shared" si="0"/>
        <v>0</v>
      </c>
      <c r="K50" s="99">
        <f t="shared" si="1"/>
        <v>0</v>
      </c>
      <c r="L50" s="29">
        <v>1</v>
      </c>
      <c r="M50" s="100">
        <f t="shared" si="2"/>
        <v>0</v>
      </c>
      <c r="N50" s="108"/>
      <c r="O50" s="30"/>
      <c r="P50" s="30"/>
      <c r="Q50" s="30"/>
      <c r="R50" s="30"/>
      <c r="S50" s="30"/>
      <c r="T50" s="30"/>
    </row>
    <row r="51" spans="1:20" x14ac:dyDescent="0.25">
      <c r="A51" s="85" t="s">
        <v>164</v>
      </c>
      <c r="B51" s="94"/>
      <c r="C51" s="19" t="s">
        <v>607</v>
      </c>
      <c r="D51" s="27" t="s">
        <v>25</v>
      </c>
      <c r="E51" s="163" t="s">
        <v>608</v>
      </c>
      <c r="F51" s="164"/>
      <c r="G51" s="164"/>
      <c r="H51" s="107"/>
      <c r="I51" s="107"/>
      <c r="J51" s="98">
        <f t="shared" si="0"/>
        <v>0</v>
      </c>
      <c r="K51" s="99">
        <f t="shared" si="1"/>
        <v>0</v>
      </c>
      <c r="L51" s="29">
        <v>110</v>
      </c>
      <c r="M51" s="100">
        <f t="shared" si="2"/>
        <v>0</v>
      </c>
      <c r="N51" s="108"/>
      <c r="O51" s="30"/>
      <c r="P51" s="30"/>
      <c r="Q51" s="30"/>
      <c r="R51" s="30"/>
      <c r="S51" s="30"/>
      <c r="T51" s="30"/>
    </row>
    <row r="52" spans="1:20" x14ac:dyDescent="0.25">
      <c r="A52" s="85" t="s">
        <v>165</v>
      </c>
      <c r="B52" s="94"/>
      <c r="C52" s="19" t="s">
        <v>609</v>
      </c>
      <c r="D52" s="27" t="s">
        <v>25</v>
      </c>
      <c r="E52" s="163" t="s">
        <v>610</v>
      </c>
      <c r="F52" s="164"/>
      <c r="G52" s="164"/>
      <c r="H52" s="107"/>
      <c r="I52" s="107"/>
      <c r="J52" s="98">
        <f t="shared" si="0"/>
        <v>0</v>
      </c>
      <c r="K52" s="99">
        <f t="shared" si="1"/>
        <v>0</v>
      </c>
      <c r="L52" s="29">
        <v>2</v>
      </c>
      <c r="M52" s="100">
        <f t="shared" si="2"/>
        <v>0</v>
      </c>
      <c r="N52" s="108"/>
      <c r="O52" s="30"/>
      <c r="P52" s="30"/>
      <c r="Q52" s="30"/>
      <c r="R52" s="30"/>
      <c r="S52" s="30"/>
      <c r="T52" s="30"/>
    </row>
    <row r="53" spans="1:20" x14ac:dyDescent="0.25">
      <c r="A53" s="85" t="s">
        <v>166</v>
      </c>
      <c r="B53" s="94"/>
      <c r="C53" s="19" t="s">
        <v>611</v>
      </c>
      <c r="D53" s="27" t="s">
        <v>24</v>
      </c>
      <c r="E53" s="163" t="s">
        <v>612</v>
      </c>
      <c r="F53" s="164"/>
      <c r="G53" s="164"/>
      <c r="H53" s="107"/>
      <c r="I53" s="107"/>
      <c r="J53" s="98">
        <f t="shared" si="0"/>
        <v>0</v>
      </c>
      <c r="K53" s="99">
        <f t="shared" si="1"/>
        <v>0</v>
      </c>
      <c r="L53" s="29">
        <v>15</v>
      </c>
      <c r="M53" s="100">
        <f t="shared" si="2"/>
        <v>0</v>
      </c>
      <c r="N53" s="108"/>
      <c r="O53" s="30"/>
      <c r="P53" s="30"/>
      <c r="Q53" s="30"/>
      <c r="R53" s="30"/>
      <c r="S53" s="30"/>
      <c r="T53" s="30"/>
    </row>
    <row r="54" spans="1:20" x14ac:dyDescent="0.25">
      <c r="A54" s="85" t="s">
        <v>167</v>
      </c>
      <c r="B54" s="94"/>
      <c r="C54" s="19" t="s">
        <v>613</v>
      </c>
      <c r="D54" s="27" t="s">
        <v>24</v>
      </c>
      <c r="E54" s="163" t="s">
        <v>614</v>
      </c>
      <c r="F54" s="164"/>
      <c r="G54" s="164"/>
      <c r="H54" s="107"/>
      <c r="I54" s="107"/>
      <c r="J54" s="98">
        <f t="shared" si="0"/>
        <v>0</v>
      </c>
      <c r="K54" s="99">
        <f t="shared" si="1"/>
        <v>0</v>
      </c>
      <c r="L54" s="29">
        <v>60</v>
      </c>
      <c r="M54" s="100">
        <f t="shared" si="2"/>
        <v>0</v>
      </c>
      <c r="N54" s="108"/>
      <c r="O54" s="30"/>
      <c r="P54" s="30"/>
      <c r="Q54" s="30"/>
      <c r="R54" s="30"/>
      <c r="S54" s="30"/>
      <c r="T54" s="30"/>
    </row>
    <row r="55" spans="1:20" x14ac:dyDescent="0.25">
      <c r="A55" s="85" t="s">
        <v>168</v>
      </c>
      <c r="B55" s="94"/>
      <c r="C55" s="19" t="s">
        <v>615</v>
      </c>
      <c r="D55" s="27" t="s">
        <v>24</v>
      </c>
      <c r="E55" s="163" t="s">
        <v>616</v>
      </c>
      <c r="F55" s="164"/>
      <c r="G55" s="164"/>
      <c r="H55" s="107"/>
      <c r="I55" s="107"/>
      <c r="J55" s="98">
        <f t="shared" si="0"/>
        <v>0</v>
      </c>
      <c r="K55" s="99">
        <f t="shared" si="1"/>
        <v>0</v>
      </c>
      <c r="L55" s="29">
        <v>40</v>
      </c>
      <c r="M55" s="100">
        <f t="shared" si="2"/>
        <v>0</v>
      </c>
      <c r="N55" s="108"/>
      <c r="O55" s="30"/>
      <c r="P55" s="30"/>
      <c r="Q55" s="30"/>
      <c r="R55" s="30"/>
      <c r="S55" s="30"/>
      <c r="T55" s="30"/>
    </row>
    <row r="56" spans="1:20" x14ac:dyDescent="0.25">
      <c r="A56" s="85" t="s">
        <v>169</v>
      </c>
      <c r="B56" s="94"/>
      <c r="C56" s="19" t="s">
        <v>617</v>
      </c>
      <c r="D56" s="27" t="s">
        <v>24</v>
      </c>
      <c r="E56" s="163" t="s">
        <v>589</v>
      </c>
      <c r="F56" s="164"/>
      <c r="G56" s="164"/>
      <c r="H56" s="107"/>
      <c r="I56" s="107"/>
      <c r="J56" s="98">
        <f t="shared" si="0"/>
        <v>0</v>
      </c>
      <c r="K56" s="99">
        <f t="shared" si="1"/>
        <v>0</v>
      </c>
      <c r="L56" s="29">
        <v>30</v>
      </c>
      <c r="M56" s="100">
        <f t="shared" si="2"/>
        <v>0</v>
      </c>
      <c r="N56" s="108"/>
      <c r="O56" s="30"/>
      <c r="P56" s="30"/>
      <c r="Q56" s="30"/>
      <c r="R56" s="30"/>
      <c r="S56" s="30"/>
      <c r="T56" s="30"/>
    </row>
    <row r="57" spans="1:20" x14ac:dyDescent="0.25">
      <c r="A57" s="85" t="s">
        <v>170</v>
      </c>
      <c r="B57" s="94"/>
      <c r="C57" s="19" t="s">
        <v>617</v>
      </c>
      <c r="D57" s="27" t="s">
        <v>24</v>
      </c>
      <c r="E57" s="163" t="s">
        <v>618</v>
      </c>
      <c r="F57" s="164"/>
      <c r="G57" s="164"/>
      <c r="H57" s="107"/>
      <c r="I57" s="107"/>
      <c r="J57" s="98">
        <f t="shared" si="0"/>
        <v>0</v>
      </c>
      <c r="K57" s="99">
        <f t="shared" si="1"/>
        <v>0</v>
      </c>
      <c r="L57" s="29">
        <v>10</v>
      </c>
      <c r="M57" s="100">
        <f t="shared" si="2"/>
        <v>0</v>
      </c>
      <c r="N57" s="108"/>
      <c r="O57" s="30"/>
      <c r="P57" s="30"/>
      <c r="Q57" s="30"/>
      <c r="R57" s="30"/>
      <c r="S57" s="30"/>
      <c r="T57" s="30"/>
    </row>
    <row r="58" spans="1:20" x14ac:dyDescent="0.25">
      <c r="A58" s="85" t="s">
        <v>171</v>
      </c>
      <c r="B58" s="94"/>
      <c r="C58" s="19" t="s">
        <v>619</v>
      </c>
      <c r="D58" s="27" t="s">
        <v>24</v>
      </c>
      <c r="E58" s="163" t="s">
        <v>620</v>
      </c>
      <c r="F58" s="164"/>
      <c r="G58" s="164"/>
      <c r="H58" s="107"/>
      <c r="I58" s="107"/>
      <c r="J58" s="98">
        <f t="shared" si="0"/>
        <v>0</v>
      </c>
      <c r="K58" s="99">
        <f t="shared" si="1"/>
        <v>0</v>
      </c>
      <c r="L58" s="29">
        <v>5</v>
      </c>
      <c r="M58" s="100">
        <f t="shared" si="2"/>
        <v>0</v>
      </c>
      <c r="N58" s="108"/>
      <c r="O58" s="30"/>
      <c r="P58" s="30"/>
      <c r="Q58" s="30"/>
      <c r="R58" s="30"/>
      <c r="S58" s="30"/>
      <c r="T58" s="30"/>
    </row>
    <row r="59" spans="1:20" ht="13.5" customHeight="1" x14ac:dyDescent="0.25">
      <c r="A59" s="85" t="s">
        <v>172</v>
      </c>
      <c r="B59" s="94"/>
      <c r="C59" s="19" t="s">
        <v>621</v>
      </c>
      <c r="D59" s="27" t="s">
        <v>24</v>
      </c>
      <c r="E59" s="163" t="s">
        <v>347</v>
      </c>
      <c r="F59" s="164"/>
      <c r="G59" s="164"/>
      <c r="H59" s="107"/>
      <c r="I59" s="107"/>
      <c r="J59" s="98">
        <f t="shared" si="0"/>
        <v>0</v>
      </c>
      <c r="K59" s="99">
        <f t="shared" si="1"/>
        <v>0</v>
      </c>
      <c r="L59" s="29">
        <v>10</v>
      </c>
      <c r="M59" s="100">
        <f t="shared" si="2"/>
        <v>0</v>
      </c>
      <c r="N59" s="108"/>
      <c r="O59" s="30"/>
      <c r="P59" s="30"/>
      <c r="Q59" s="30"/>
      <c r="R59" s="30"/>
      <c r="S59" s="30"/>
      <c r="T59" s="30"/>
    </row>
    <row r="60" spans="1:20" x14ac:dyDescent="0.25">
      <c r="A60" s="85" t="s">
        <v>173</v>
      </c>
      <c r="B60" s="94"/>
      <c r="C60" s="19" t="s">
        <v>622</v>
      </c>
      <c r="D60" s="27" t="s">
        <v>24</v>
      </c>
      <c r="E60" s="163" t="s">
        <v>347</v>
      </c>
      <c r="F60" s="164"/>
      <c r="G60" s="164"/>
      <c r="H60" s="107"/>
      <c r="I60" s="107"/>
      <c r="J60" s="98">
        <f t="shared" si="0"/>
        <v>0</v>
      </c>
      <c r="K60" s="99">
        <f t="shared" si="1"/>
        <v>0</v>
      </c>
      <c r="L60" s="29">
        <v>10</v>
      </c>
      <c r="M60" s="100">
        <f t="shared" si="2"/>
        <v>0</v>
      </c>
      <c r="N60" s="108"/>
      <c r="O60" s="30"/>
      <c r="P60" s="30"/>
      <c r="Q60" s="30"/>
      <c r="R60" s="30"/>
      <c r="S60" s="30"/>
      <c r="T60" s="30"/>
    </row>
    <row r="61" spans="1:20" x14ac:dyDescent="0.25">
      <c r="A61" s="85" t="s">
        <v>174</v>
      </c>
      <c r="B61" s="94"/>
      <c r="C61" s="19" t="s">
        <v>623</v>
      </c>
      <c r="D61" s="27" t="s">
        <v>24</v>
      </c>
      <c r="E61" s="163" t="s">
        <v>347</v>
      </c>
      <c r="F61" s="164"/>
      <c r="G61" s="164"/>
      <c r="H61" s="107"/>
      <c r="I61" s="107"/>
      <c r="J61" s="98">
        <f t="shared" si="0"/>
        <v>0</v>
      </c>
      <c r="K61" s="99">
        <f t="shared" si="1"/>
        <v>0</v>
      </c>
      <c r="L61" s="29">
        <v>2</v>
      </c>
      <c r="M61" s="100">
        <f t="shared" si="2"/>
        <v>0</v>
      </c>
      <c r="N61" s="108"/>
      <c r="O61" s="30"/>
      <c r="P61" s="30"/>
      <c r="Q61" s="30"/>
      <c r="R61" s="30"/>
      <c r="S61" s="30"/>
      <c r="T61" s="30"/>
    </row>
    <row r="62" spans="1:20" x14ac:dyDescent="0.25">
      <c r="A62" s="85" t="s">
        <v>175</v>
      </c>
      <c r="B62" s="94"/>
      <c r="C62" s="19" t="s">
        <v>624</v>
      </c>
      <c r="D62" s="27" t="s">
        <v>24</v>
      </c>
      <c r="E62" s="163" t="s">
        <v>347</v>
      </c>
      <c r="F62" s="164"/>
      <c r="G62" s="164"/>
      <c r="H62" s="107"/>
      <c r="I62" s="107"/>
      <c r="J62" s="98">
        <f t="shared" si="0"/>
        <v>0</v>
      </c>
      <c r="K62" s="99">
        <f t="shared" si="1"/>
        <v>0</v>
      </c>
      <c r="L62" s="29">
        <v>5</v>
      </c>
      <c r="M62" s="100">
        <f t="shared" si="2"/>
        <v>0</v>
      </c>
      <c r="N62" s="108"/>
      <c r="O62" s="30"/>
      <c r="P62" s="30"/>
      <c r="Q62" s="30"/>
      <c r="R62" s="30"/>
      <c r="S62" s="30"/>
      <c r="T62" s="30"/>
    </row>
    <row r="63" spans="1:20" x14ac:dyDescent="0.25">
      <c r="A63" s="85" t="s">
        <v>176</v>
      </c>
      <c r="B63" s="94"/>
      <c r="C63" s="19" t="s">
        <v>625</v>
      </c>
      <c r="D63" s="27" t="s">
        <v>24</v>
      </c>
      <c r="E63" s="163" t="s">
        <v>347</v>
      </c>
      <c r="F63" s="164"/>
      <c r="G63" s="164"/>
      <c r="H63" s="107"/>
      <c r="I63" s="107"/>
      <c r="J63" s="98">
        <f t="shared" si="0"/>
        <v>0</v>
      </c>
      <c r="K63" s="99">
        <f t="shared" si="1"/>
        <v>0</v>
      </c>
      <c r="L63" s="29">
        <v>5</v>
      </c>
      <c r="M63" s="100">
        <f t="shared" si="2"/>
        <v>0</v>
      </c>
      <c r="N63" s="108"/>
      <c r="O63" s="30"/>
      <c r="P63" s="30"/>
      <c r="Q63" s="30"/>
      <c r="R63" s="30"/>
      <c r="S63" s="30"/>
      <c r="T63" s="30"/>
    </row>
    <row r="64" spans="1:20" ht="30" x14ac:dyDescent="0.25">
      <c r="A64" s="85" t="s">
        <v>177</v>
      </c>
      <c r="B64" s="94"/>
      <c r="C64" s="19" t="s">
        <v>626</v>
      </c>
      <c r="D64" s="27" t="s">
        <v>26</v>
      </c>
      <c r="E64" s="234" t="s">
        <v>627</v>
      </c>
      <c r="F64" s="235"/>
      <c r="G64" s="235"/>
      <c r="H64" s="107"/>
      <c r="I64" s="107"/>
      <c r="J64" s="98">
        <f t="shared" si="0"/>
        <v>0</v>
      </c>
      <c r="K64" s="99">
        <f t="shared" si="1"/>
        <v>0</v>
      </c>
      <c r="L64" s="29">
        <v>400</v>
      </c>
      <c r="M64" s="100">
        <f t="shared" si="2"/>
        <v>0</v>
      </c>
      <c r="N64" s="108"/>
      <c r="O64" s="30"/>
      <c r="P64" s="30"/>
      <c r="Q64" s="30"/>
      <c r="R64" s="30"/>
      <c r="S64" s="30"/>
      <c r="T64" s="30"/>
    </row>
    <row r="65" spans="1:20" ht="30" x14ac:dyDescent="0.25">
      <c r="A65" s="85" t="s">
        <v>178</v>
      </c>
      <c r="B65" s="94"/>
      <c r="C65" s="19" t="s">
        <v>628</v>
      </c>
      <c r="D65" s="27" t="s">
        <v>26</v>
      </c>
      <c r="E65" s="234" t="s">
        <v>627</v>
      </c>
      <c r="F65" s="235"/>
      <c r="G65" s="235"/>
      <c r="H65" s="107"/>
      <c r="I65" s="107"/>
      <c r="J65" s="98">
        <f t="shared" si="0"/>
        <v>0</v>
      </c>
      <c r="K65" s="99">
        <f t="shared" si="1"/>
        <v>0</v>
      </c>
      <c r="L65" s="29">
        <v>300</v>
      </c>
      <c r="M65" s="100">
        <f t="shared" si="2"/>
        <v>0</v>
      </c>
      <c r="N65" s="108"/>
      <c r="O65" s="30"/>
      <c r="P65" s="30"/>
      <c r="Q65" s="30"/>
      <c r="R65" s="30"/>
      <c r="S65" s="30"/>
      <c r="T65" s="30"/>
    </row>
    <row r="66" spans="1:20" ht="30" x14ac:dyDescent="0.25">
      <c r="A66" s="85" t="s">
        <v>179</v>
      </c>
      <c r="B66" s="94"/>
      <c r="C66" s="19" t="s">
        <v>629</v>
      </c>
      <c r="D66" s="27" t="s">
        <v>26</v>
      </c>
      <c r="E66" s="234" t="s">
        <v>627</v>
      </c>
      <c r="F66" s="235"/>
      <c r="G66" s="235"/>
      <c r="H66" s="107"/>
      <c r="I66" s="107"/>
      <c r="J66" s="98">
        <f t="shared" si="0"/>
        <v>0</v>
      </c>
      <c r="K66" s="99">
        <f t="shared" si="1"/>
        <v>0</v>
      </c>
      <c r="L66" s="29">
        <v>140</v>
      </c>
      <c r="M66" s="100">
        <f t="shared" si="2"/>
        <v>0</v>
      </c>
      <c r="N66" s="108"/>
      <c r="O66" s="30"/>
      <c r="P66" s="30"/>
      <c r="Q66" s="30"/>
      <c r="R66" s="30"/>
      <c r="S66" s="30"/>
      <c r="T66" s="30"/>
    </row>
    <row r="67" spans="1:20" ht="45" x14ac:dyDescent="0.25">
      <c r="A67" s="85" t="s">
        <v>180</v>
      </c>
      <c r="B67" s="94"/>
      <c r="C67" s="19" t="s">
        <v>630</v>
      </c>
      <c r="D67" s="27" t="s">
        <v>26</v>
      </c>
      <c r="E67" s="234" t="s">
        <v>631</v>
      </c>
      <c r="F67" s="235"/>
      <c r="G67" s="235"/>
      <c r="H67" s="107"/>
      <c r="I67" s="107"/>
      <c r="J67" s="98">
        <f t="shared" si="0"/>
        <v>0</v>
      </c>
      <c r="K67" s="99">
        <f t="shared" si="1"/>
        <v>0</v>
      </c>
      <c r="L67" s="29">
        <v>10</v>
      </c>
      <c r="M67" s="100">
        <f t="shared" si="2"/>
        <v>0</v>
      </c>
      <c r="N67" s="108"/>
      <c r="O67" s="30"/>
      <c r="P67" s="30"/>
      <c r="Q67" s="30"/>
      <c r="R67" s="30"/>
      <c r="S67" s="30"/>
      <c r="T67" s="30"/>
    </row>
    <row r="68" spans="1:20" ht="30" x14ac:dyDescent="0.25">
      <c r="A68" s="85" t="s">
        <v>181</v>
      </c>
      <c r="B68" s="94"/>
      <c r="C68" s="19" t="s">
        <v>632</v>
      </c>
      <c r="D68" s="27" t="s">
        <v>26</v>
      </c>
      <c r="E68" s="163" t="s">
        <v>633</v>
      </c>
      <c r="F68" s="164"/>
      <c r="G68" s="164"/>
      <c r="H68" s="107"/>
      <c r="I68" s="107"/>
      <c r="J68" s="98">
        <f t="shared" si="0"/>
        <v>0</v>
      </c>
      <c r="K68" s="99">
        <f t="shared" si="1"/>
        <v>0</v>
      </c>
      <c r="L68" s="29">
        <v>8</v>
      </c>
      <c r="M68" s="100">
        <f t="shared" si="2"/>
        <v>0</v>
      </c>
      <c r="N68" s="108"/>
      <c r="O68" s="30"/>
      <c r="P68" s="30"/>
      <c r="Q68" s="30"/>
      <c r="R68" s="30"/>
      <c r="S68" s="30"/>
      <c r="T68" s="30"/>
    </row>
    <row r="69" spans="1:20" x14ac:dyDescent="0.25">
      <c r="A69" s="85" t="s">
        <v>182</v>
      </c>
      <c r="B69" s="94"/>
      <c r="C69" s="19" t="s">
        <v>634</v>
      </c>
      <c r="D69" s="27" t="s">
        <v>24</v>
      </c>
      <c r="E69" s="163" t="s">
        <v>635</v>
      </c>
      <c r="F69" s="164"/>
      <c r="G69" s="164"/>
      <c r="H69" s="107"/>
      <c r="I69" s="107"/>
      <c r="J69" s="98">
        <f t="shared" si="0"/>
        <v>0</v>
      </c>
      <c r="K69" s="99">
        <f t="shared" si="1"/>
        <v>0</v>
      </c>
      <c r="L69" s="29">
        <v>10</v>
      </c>
      <c r="M69" s="100">
        <f t="shared" si="2"/>
        <v>0</v>
      </c>
      <c r="N69" s="108"/>
      <c r="O69" s="30"/>
      <c r="P69" s="30"/>
      <c r="Q69" s="30"/>
      <c r="R69" s="30"/>
      <c r="S69" s="30"/>
      <c r="T69" s="30"/>
    </row>
    <row r="70" spans="1:20" x14ac:dyDescent="0.25">
      <c r="A70" s="85" t="s">
        <v>183</v>
      </c>
      <c r="B70" s="94"/>
      <c r="C70" s="19" t="s">
        <v>636</v>
      </c>
      <c r="D70" s="27" t="s">
        <v>24</v>
      </c>
      <c r="E70" s="163" t="s">
        <v>570</v>
      </c>
      <c r="F70" s="164"/>
      <c r="G70" s="164"/>
      <c r="H70" s="107"/>
      <c r="I70" s="107"/>
      <c r="J70" s="98">
        <f t="shared" si="0"/>
        <v>0</v>
      </c>
      <c r="K70" s="99">
        <f t="shared" si="1"/>
        <v>0</v>
      </c>
      <c r="L70" s="29">
        <v>15</v>
      </c>
      <c r="M70" s="100">
        <f t="shared" si="2"/>
        <v>0</v>
      </c>
      <c r="N70" s="108"/>
      <c r="O70" s="30"/>
      <c r="P70" s="30"/>
      <c r="Q70" s="30"/>
      <c r="R70" s="30"/>
      <c r="S70" s="30"/>
      <c r="T70" s="30"/>
    </row>
    <row r="71" spans="1:20" x14ac:dyDescent="0.25">
      <c r="A71" s="85" t="s">
        <v>184</v>
      </c>
      <c r="B71" s="94"/>
      <c r="C71" s="19" t="s">
        <v>637</v>
      </c>
      <c r="D71" s="27" t="s">
        <v>24</v>
      </c>
      <c r="E71" s="163" t="s">
        <v>612</v>
      </c>
      <c r="F71" s="164"/>
      <c r="G71" s="164"/>
      <c r="H71" s="107"/>
      <c r="I71" s="107"/>
      <c r="J71" s="98">
        <f t="shared" si="0"/>
        <v>0</v>
      </c>
      <c r="K71" s="99">
        <f t="shared" si="1"/>
        <v>0</v>
      </c>
      <c r="L71" s="29">
        <v>10</v>
      </c>
      <c r="M71" s="100">
        <f t="shared" si="2"/>
        <v>0</v>
      </c>
      <c r="N71" s="108"/>
      <c r="O71" s="30"/>
      <c r="P71" s="30"/>
      <c r="Q71" s="30"/>
      <c r="R71" s="30"/>
      <c r="S71" s="30"/>
      <c r="T71" s="30"/>
    </row>
    <row r="72" spans="1:20" x14ac:dyDescent="0.25">
      <c r="A72" s="85" t="s">
        <v>185</v>
      </c>
      <c r="B72" s="94"/>
      <c r="C72" s="19" t="s">
        <v>560</v>
      </c>
      <c r="D72" s="27" t="s">
        <v>24</v>
      </c>
      <c r="E72" s="163" t="s">
        <v>638</v>
      </c>
      <c r="F72" s="164"/>
      <c r="G72" s="164"/>
      <c r="H72" s="107"/>
      <c r="I72" s="107"/>
      <c r="J72" s="98">
        <f t="shared" si="0"/>
        <v>0</v>
      </c>
      <c r="K72" s="99">
        <f t="shared" si="1"/>
        <v>0</v>
      </c>
      <c r="L72" s="29">
        <v>10</v>
      </c>
      <c r="M72" s="100">
        <f t="shared" si="2"/>
        <v>0</v>
      </c>
      <c r="N72" s="108"/>
      <c r="O72" s="30"/>
      <c r="P72" s="30"/>
      <c r="Q72" s="30"/>
      <c r="R72" s="30"/>
      <c r="S72" s="30"/>
      <c r="T72" s="30"/>
    </row>
    <row r="73" spans="1:20" x14ac:dyDescent="0.25">
      <c r="A73" s="85" t="s">
        <v>186</v>
      </c>
      <c r="B73" s="94"/>
      <c r="C73" s="19" t="s">
        <v>639</v>
      </c>
      <c r="D73" s="27" t="s">
        <v>24</v>
      </c>
      <c r="E73" s="163" t="s">
        <v>638</v>
      </c>
      <c r="F73" s="164"/>
      <c r="G73" s="164"/>
      <c r="H73" s="107"/>
      <c r="I73" s="107"/>
      <c r="J73" s="98">
        <f t="shared" si="0"/>
        <v>0</v>
      </c>
      <c r="K73" s="99">
        <f t="shared" si="1"/>
        <v>0</v>
      </c>
      <c r="L73" s="29">
        <v>1</v>
      </c>
      <c r="M73" s="100">
        <f t="shared" si="2"/>
        <v>0</v>
      </c>
      <c r="N73" s="108"/>
      <c r="O73" s="30"/>
      <c r="P73" s="30"/>
      <c r="Q73" s="30"/>
      <c r="R73" s="30"/>
      <c r="S73" s="30"/>
      <c r="T73" s="30"/>
    </row>
    <row r="74" spans="1:20" x14ac:dyDescent="0.25">
      <c r="A74" s="85" t="s">
        <v>187</v>
      </c>
      <c r="B74" s="94"/>
      <c r="C74" s="19" t="s">
        <v>640</v>
      </c>
      <c r="D74" s="27" t="s">
        <v>24</v>
      </c>
      <c r="E74" s="163" t="s">
        <v>347</v>
      </c>
      <c r="F74" s="164"/>
      <c r="G74" s="164"/>
      <c r="H74" s="107"/>
      <c r="I74" s="107"/>
      <c r="J74" s="98">
        <f t="shared" si="0"/>
        <v>0</v>
      </c>
      <c r="K74" s="99">
        <f t="shared" si="1"/>
        <v>0</v>
      </c>
      <c r="L74" s="29">
        <v>6</v>
      </c>
      <c r="M74" s="100">
        <f t="shared" si="2"/>
        <v>0</v>
      </c>
      <c r="N74" s="108"/>
      <c r="O74" s="30"/>
      <c r="P74" s="30"/>
      <c r="Q74" s="30"/>
      <c r="R74" s="30"/>
      <c r="S74" s="30"/>
      <c r="T74" s="30"/>
    </row>
    <row r="75" spans="1:20" ht="16.5" customHeight="1" x14ac:dyDescent="0.25">
      <c r="A75" s="85" t="s">
        <v>188</v>
      </c>
      <c r="B75" s="94"/>
      <c r="C75" s="19" t="s">
        <v>641</v>
      </c>
      <c r="D75" s="27" t="s">
        <v>24</v>
      </c>
      <c r="E75" s="163" t="s">
        <v>570</v>
      </c>
      <c r="F75" s="164"/>
      <c r="G75" s="164"/>
      <c r="H75" s="107"/>
      <c r="I75" s="107"/>
      <c r="J75" s="98">
        <f t="shared" si="0"/>
        <v>0</v>
      </c>
      <c r="K75" s="99">
        <f t="shared" si="1"/>
        <v>0</v>
      </c>
      <c r="L75" s="29">
        <v>10</v>
      </c>
      <c r="M75" s="100">
        <f t="shared" si="2"/>
        <v>0</v>
      </c>
      <c r="N75" s="108"/>
      <c r="O75" s="30"/>
      <c r="P75" s="30"/>
      <c r="Q75" s="30"/>
      <c r="R75" s="30"/>
      <c r="S75" s="30"/>
      <c r="T75" s="30"/>
    </row>
    <row r="76" spans="1:20" x14ac:dyDescent="0.25">
      <c r="A76" s="85" t="s">
        <v>189</v>
      </c>
      <c r="B76" s="94"/>
      <c r="C76" s="19" t="s">
        <v>642</v>
      </c>
      <c r="D76" s="27" t="s">
        <v>24</v>
      </c>
      <c r="E76" s="163" t="s">
        <v>570</v>
      </c>
      <c r="F76" s="164"/>
      <c r="G76" s="164"/>
      <c r="H76" s="107"/>
      <c r="I76" s="107"/>
      <c r="J76" s="98">
        <f t="shared" si="0"/>
        <v>0</v>
      </c>
      <c r="K76" s="99">
        <f t="shared" si="1"/>
        <v>0</v>
      </c>
      <c r="L76" s="29">
        <v>2</v>
      </c>
      <c r="M76" s="100">
        <f t="shared" si="2"/>
        <v>0</v>
      </c>
      <c r="N76" s="108"/>
      <c r="O76" s="30"/>
      <c r="P76" s="30"/>
      <c r="Q76" s="30"/>
      <c r="R76" s="30"/>
      <c r="S76" s="30"/>
      <c r="T76" s="30"/>
    </row>
    <row r="77" spans="1:20" x14ac:dyDescent="0.25">
      <c r="A77" s="85" t="s">
        <v>190</v>
      </c>
      <c r="B77" s="94"/>
      <c r="C77" s="19" t="s">
        <v>643</v>
      </c>
      <c r="D77" s="27" t="s">
        <v>24</v>
      </c>
      <c r="E77" s="163" t="s">
        <v>347</v>
      </c>
      <c r="F77" s="164"/>
      <c r="G77" s="164"/>
      <c r="H77" s="107"/>
      <c r="I77" s="107"/>
      <c r="J77" s="98">
        <f t="shared" si="0"/>
        <v>0</v>
      </c>
      <c r="K77" s="99">
        <f t="shared" si="1"/>
        <v>0</v>
      </c>
      <c r="L77" s="29">
        <v>10</v>
      </c>
      <c r="M77" s="100">
        <f t="shared" si="2"/>
        <v>0</v>
      </c>
      <c r="N77" s="108"/>
      <c r="O77" s="30"/>
      <c r="P77" s="30"/>
      <c r="Q77" s="30"/>
      <c r="R77" s="30"/>
      <c r="S77" s="30"/>
      <c r="T77" s="30"/>
    </row>
    <row r="78" spans="1:20" x14ac:dyDescent="0.25">
      <c r="A78" s="85" t="s">
        <v>191</v>
      </c>
      <c r="B78" s="94"/>
      <c r="C78" s="19" t="s">
        <v>644</v>
      </c>
      <c r="D78" s="27" t="s">
        <v>24</v>
      </c>
      <c r="E78" s="163" t="s">
        <v>347</v>
      </c>
      <c r="F78" s="164"/>
      <c r="G78" s="164"/>
      <c r="H78" s="107"/>
      <c r="I78" s="107"/>
      <c r="J78" s="98">
        <f t="shared" si="0"/>
        <v>0</v>
      </c>
      <c r="K78" s="99">
        <f t="shared" si="1"/>
        <v>0</v>
      </c>
      <c r="L78" s="29">
        <v>7</v>
      </c>
      <c r="M78" s="100">
        <f t="shared" si="2"/>
        <v>0</v>
      </c>
      <c r="N78" s="108"/>
      <c r="O78" s="30"/>
      <c r="P78" s="30"/>
      <c r="Q78" s="30"/>
      <c r="R78" s="30"/>
      <c r="S78" s="30"/>
      <c r="T78" s="30"/>
    </row>
    <row r="79" spans="1:20" x14ac:dyDescent="0.25">
      <c r="A79" s="85" t="s">
        <v>192</v>
      </c>
      <c r="B79" s="94"/>
      <c r="C79" s="19" t="s">
        <v>645</v>
      </c>
      <c r="D79" s="27" t="s">
        <v>24</v>
      </c>
      <c r="E79" s="163" t="s">
        <v>646</v>
      </c>
      <c r="F79" s="164"/>
      <c r="G79" s="164"/>
      <c r="H79" s="107"/>
      <c r="I79" s="107"/>
      <c r="J79" s="98">
        <f t="shared" si="0"/>
        <v>0</v>
      </c>
      <c r="K79" s="99">
        <f t="shared" si="1"/>
        <v>0</v>
      </c>
      <c r="L79" s="29">
        <v>12</v>
      </c>
      <c r="M79" s="100">
        <f t="shared" si="2"/>
        <v>0</v>
      </c>
      <c r="N79" s="108"/>
      <c r="O79" s="30"/>
      <c r="P79" s="30"/>
      <c r="Q79" s="30"/>
      <c r="R79" s="30"/>
      <c r="S79" s="30"/>
      <c r="T79" s="30"/>
    </row>
    <row r="80" spans="1:20" x14ac:dyDescent="0.25">
      <c r="A80" s="85" t="s">
        <v>193</v>
      </c>
      <c r="B80" s="94"/>
      <c r="C80" s="19" t="s">
        <v>647</v>
      </c>
      <c r="D80" s="27" t="s">
        <v>24</v>
      </c>
      <c r="E80" s="163" t="s">
        <v>648</v>
      </c>
      <c r="F80" s="164"/>
      <c r="G80" s="164"/>
      <c r="H80" s="107"/>
      <c r="I80" s="107"/>
      <c r="J80" s="98">
        <f t="shared" si="0"/>
        <v>0</v>
      </c>
      <c r="K80" s="99">
        <f t="shared" si="1"/>
        <v>0</v>
      </c>
      <c r="L80" s="29">
        <v>5</v>
      </c>
      <c r="M80" s="100">
        <f t="shared" si="2"/>
        <v>0</v>
      </c>
      <c r="N80" s="108"/>
      <c r="O80" s="30"/>
      <c r="P80" s="30"/>
      <c r="Q80" s="30"/>
      <c r="R80" s="30"/>
      <c r="S80" s="30"/>
      <c r="T80" s="30"/>
    </row>
    <row r="81" spans="1:20" ht="30" x14ac:dyDescent="0.25">
      <c r="A81" s="85" t="s">
        <v>194</v>
      </c>
      <c r="B81" s="94"/>
      <c r="C81" s="19" t="s">
        <v>649</v>
      </c>
      <c r="D81" s="27" t="s">
        <v>24</v>
      </c>
      <c r="E81" s="234" t="s">
        <v>650</v>
      </c>
      <c r="F81" s="235"/>
      <c r="G81" s="235"/>
      <c r="H81" s="107"/>
      <c r="I81" s="107"/>
      <c r="J81" s="98">
        <f t="shared" si="0"/>
        <v>0</v>
      </c>
      <c r="K81" s="99">
        <f t="shared" si="1"/>
        <v>0</v>
      </c>
      <c r="L81" s="29">
        <v>200</v>
      </c>
      <c r="M81" s="100">
        <f t="shared" si="2"/>
        <v>0</v>
      </c>
      <c r="N81" s="108"/>
      <c r="O81" s="30"/>
      <c r="P81" s="30"/>
      <c r="Q81" s="30"/>
      <c r="R81" s="30"/>
      <c r="S81" s="30"/>
      <c r="T81" s="30"/>
    </row>
    <row r="82" spans="1:20" x14ac:dyDescent="0.25">
      <c r="A82" s="85" t="s">
        <v>195</v>
      </c>
      <c r="B82" s="94"/>
      <c r="C82" s="19" t="s">
        <v>649</v>
      </c>
      <c r="D82" s="27" t="s">
        <v>24</v>
      </c>
      <c r="E82" s="234" t="s">
        <v>651</v>
      </c>
      <c r="F82" s="235"/>
      <c r="G82" s="235"/>
      <c r="H82" s="107"/>
      <c r="I82" s="107"/>
      <c r="J82" s="98">
        <f t="shared" si="0"/>
        <v>0</v>
      </c>
      <c r="K82" s="99">
        <f t="shared" si="1"/>
        <v>0</v>
      </c>
      <c r="L82" s="29">
        <v>225</v>
      </c>
      <c r="M82" s="100">
        <f t="shared" si="2"/>
        <v>0</v>
      </c>
      <c r="N82" s="108"/>
      <c r="O82" s="30"/>
      <c r="P82" s="30"/>
      <c r="Q82" s="30"/>
      <c r="R82" s="30"/>
      <c r="S82" s="30"/>
      <c r="T82" s="30"/>
    </row>
    <row r="83" spans="1:20" x14ac:dyDescent="0.25">
      <c r="A83" s="85" t="s">
        <v>196</v>
      </c>
      <c r="B83" s="94"/>
      <c r="C83" s="19" t="s">
        <v>652</v>
      </c>
      <c r="D83" s="27" t="s">
        <v>24</v>
      </c>
      <c r="E83" s="163" t="s">
        <v>347</v>
      </c>
      <c r="F83" s="164"/>
      <c r="G83" s="164"/>
      <c r="H83" s="107"/>
      <c r="I83" s="107"/>
      <c r="J83" s="98">
        <f t="shared" si="0"/>
        <v>0</v>
      </c>
      <c r="K83" s="99">
        <f t="shared" si="1"/>
        <v>0</v>
      </c>
      <c r="L83" s="29">
        <v>10</v>
      </c>
      <c r="M83" s="100">
        <f t="shared" si="2"/>
        <v>0</v>
      </c>
      <c r="N83" s="108"/>
      <c r="O83" s="30"/>
      <c r="P83" s="30"/>
      <c r="Q83" s="30"/>
      <c r="R83" s="30"/>
      <c r="S83" s="30"/>
      <c r="T83" s="30"/>
    </row>
    <row r="84" spans="1:20" x14ac:dyDescent="0.25">
      <c r="A84" s="85" t="s">
        <v>402</v>
      </c>
      <c r="B84" s="94"/>
      <c r="C84" s="19" t="s">
        <v>653</v>
      </c>
      <c r="D84" s="27" t="s">
        <v>24</v>
      </c>
      <c r="E84" s="163" t="s">
        <v>347</v>
      </c>
      <c r="F84" s="164"/>
      <c r="G84" s="164"/>
      <c r="H84" s="107"/>
      <c r="I84" s="107"/>
      <c r="J84" s="98">
        <f t="shared" si="0"/>
        <v>0</v>
      </c>
      <c r="K84" s="99">
        <f t="shared" si="1"/>
        <v>0</v>
      </c>
      <c r="L84" s="29">
        <v>5</v>
      </c>
      <c r="M84" s="100">
        <f t="shared" si="2"/>
        <v>0</v>
      </c>
      <c r="N84" s="108"/>
      <c r="O84" s="30"/>
      <c r="P84" s="30"/>
      <c r="Q84" s="30"/>
      <c r="R84" s="30"/>
      <c r="S84" s="30"/>
      <c r="T84" s="30"/>
    </row>
    <row r="85" spans="1:20" x14ac:dyDescent="0.25">
      <c r="A85" s="85" t="s">
        <v>404</v>
      </c>
      <c r="B85" s="94"/>
      <c r="C85" s="19" t="s">
        <v>654</v>
      </c>
      <c r="D85" s="27" t="s">
        <v>24</v>
      </c>
      <c r="E85" s="163" t="s">
        <v>347</v>
      </c>
      <c r="F85" s="164"/>
      <c r="G85" s="164"/>
      <c r="H85" s="107"/>
      <c r="I85" s="107"/>
      <c r="J85" s="98">
        <f t="shared" ref="J85:J150" si="3">H85*I85/100</f>
        <v>0</v>
      </c>
      <c r="K85" s="99">
        <f t="shared" si="1"/>
        <v>0</v>
      </c>
      <c r="L85" s="29">
        <v>15</v>
      </c>
      <c r="M85" s="100">
        <f t="shared" si="2"/>
        <v>0</v>
      </c>
      <c r="N85" s="108"/>
      <c r="O85" s="30"/>
      <c r="P85" s="30"/>
      <c r="Q85" s="30"/>
      <c r="R85" s="30"/>
      <c r="S85" s="30"/>
      <c r="T85" s="30"/>
    </row>
    <row r="86" spans="1:20" x14ac:dyDescent="0.25">
      <c r="A86" s="85" t="s">
        <v>406</v>
      </c>
      <c r="B86" s="94"/>
      <c r="C86" s="19" t="s">
        <v>655</v>
      </c>
      <c r="D86" s="27" t="s">
        <v>24</v>
      </c>
      <c r="E86" s="163" t="s">
        <v>656</v>
      </c>
      <c r="F86" s="164"/>
      <c r="G86" s="164"/>
      <c r="H86" s="107"/>
      <c r="I86" s="107"/>
      <c r="J86" s="98">
        <f t="shared" si="3"/>
        <v>0</v>
      </c>
      <c r="K86" s="99">
        <f t="shared" si="1"/>
        <v>0</v>
      </c>
      <c r="L86" s="29">
        <v>2</v>
      </c>
      <c r="M86" s="100">
        <f t="shared" si="2"/>
        <v>0</v>
      </c>
      <c r="N86" s="108"/>
      <c r="O86" s="30"/>
      <c r="P86" s="30"/>
      <c r="Q86" s="30"/>
      <c r="R86" s="30"/>
      <c r="S86" s="30"/>
      <c r="T86" s="30"/>
    </row>
    <row r="87" spans="1:20" x14ac:dyDescent="0.25">
      <c r="A87" s="85" t="s">
        <v>408</v>
      </c>
      <c r="B87" s="94"/>
      <c r="C87" s="19" t="s">
        <v>657</v>
      </c>
      <c r="D87" s="27" t="s">
        <v>24</v>
      </c>
      <c r="E87" s="236" t="s">
        <v>347</v>
      </c>
      <c r="F87" s="236"/>
      <c r="G87" s="236"/>
      <c r="H87" s="107"/>
      <c r="I87" s="107"/>
      <c r="J87" s="98">
        <f t="shared" si="3"/>
        <v>0</v>
      </c>
      <c r="K87" s="99">
        <f t="shared" si="1"/>
        <v>0</v>
      </c>
      <c r="L87" s="29">
        <v>200</v>
      </c>
      <c r="M87" s="100">
        <f t="shared" si="2"/>
        <v>0</v>
      </c>
      <c r="N87" s="108"/>
      <c r="O87" s="30"/>
      <c r="P87" s="30"/>
      <c r="Q87" s="30"/>
      <c r="R87" s="30"/>
      <c r="S87" s="30"/>
      <c r="T87" s="30"/>
    </row>
    <row r="88" spans="1:20" x14ac:dyDescent="0.25">
      <c r="A88" s="85" t="s">
        <v>410</v>
      </c>
      <c r="B88" s="94"/>
      <c r="C88" s="19" t="s">
        <v>658</v>
      </c>
      <c r="D88" s="27" t="s">
        <v>24</v>
      </c>
      <c r="E88" s="163" t="s">
        <v>659</v>
      </c>
      <c r="F88" s="164"/>
      <c r="G88" s="164"/>
      <c r="H88" s="107"/>
      <c r="I88" s="107"/>
      <c r="J88" s="98">
        <f t="shared" si="3"/>
        <v>0</v>
      </c>
      <c r="K88" s="99">
        <f t="shared" si="1"/>
        <v>0</v>
      </c>
      <c r="L88" s="29">
        <v>5</v>
      </c>
      <c r="M88" s="100">
        <f t="shared" si="2"/>
        <v>0</v>
      </c>
      <c r="N88" s="108"/>
      <c r="O88" s="30"/>
      <c r="P88" s="30"/>
      <c r="Q88" s="30"/>
      <c r="R88" s="30"/>
      <c r="S88" s="30"/>
      <c r="T88" s="30"/>
    </row>
    <row r="89" spans="1:20" x14ac:dyDescent="0.25">
      <c r="A89" s="85" t="s">
        <v>412</v>
      </c>
      <c r="B89" s="94"/>
      <c r="C89" s="19" t="s">
        <v>660</v>
      </c>
      <c r="D89" s="27" t="s">
        <v>24</v>
      </c>
      <c r="E89" s="163" t="s">
        <v>659</v>
      </c>
      <c r="F89" s="164"/>
      <c r="G89" s="164"/>
      <c r="H89" s="107"/>
      <c r="I89" s="107"/>
      <c r="J89" s="98">
        <f t="shared" si="3"/>
        <v>0</v>
      </c>
      <c r="K89" s="99">
        <f t="shared" si="1"/>
        <v>0</v>
      </c>
      <c r="L89" s="29">
        <v>20</v>
      </c>
      <c r="M89" s="100">
        <f t="shared" si="2"/>
        <v>0</v>
      </c>
      <c r="N89" s="108"/>
      <c r="O89" s="30"/>
      <c r="P89" s="30"/>
      <c r="Q89" s="30"/>
      <c r="R89" s="30"/>
      <c r="S89" s="30"/>
      <c r="T89" s="30"/>
    </row>
    <row r="90" spans="1:20" x14ac:dyDescent="0.25">
      <c r="A90" s="85" t="s">
        <v>414</v>
      </c>
      <c r="B90" s="94"/>
      <c r="C90" s="19" t="s">
        <v>547</v>
      </c>
      <c r="D90" s="27" t="s">
        <v>24</v>
      </c>
      <c r="E90" s="163" t="s">
        <v>659</v>
      </c>
      <c r="F90" s="164"/>
      <c r="G90" s="164"/>
      <c r="H90" s="107"/>
      <c r="I90" s="107"/>
      <c r="J90" s="98">
        <f t="shared" si="3"/>
        <v>0</v>
      </c>
      <c r="K90" s="99">
        <f t="shared" si="1"/>
        <v>0</v>
      </c>
      <c r="L90" s="29">
        <v>5</v>
      </c>
      <c r="M90" s="100">
        <f t="shared" si="2"/>
        <v>0</v>
      </c>
      <c r="N90" s="108"/>
      <c r="O90" s="30"/>
      <c r="P90" s="30"/>
      <c r="Q90" s="30"/>
      <c r="R90" s="30"/>
      <c r="S90" s="30"/>
      <c r="T90" s="30"/>
    </row>
    <row r="91" spans="1:20" x14ac:dyDescent="0.25">
      <c r="A91" s="85" t="s">
        <v>416</v>
      </c>
      <c r="B91" s="94"/>
      <c r="C91" s="19" t="s">
        <v>661</v>
      </c>
      <c r="D91" s="27" t="s">
        <v>24</v>
      </c>
      <c r="E91" s="163" t="s">
        <v>589</v>
      </c>
      <c r="F91" s="164"/>
      <c r="G91" s="164"/>
      <c r="H91" s="107"/>
      <c r="I91" s="107"/>
      <c r="J91" s="98">
        <f t="shared" si="3"/>
        <v>0</v>
      </c>
      <c r="K91" s="99">
        <f t="shared" si="1"/>
        <v>0</v>
      </c>
      <c r="L91" s="29">
        <v>70</v>
      </c>
      <c r="M91" s="100">
        <f t="shared" si="2"/>
        <v>0</v>
      </c>
      <c r="N91" s="108"/>
      <c r="O91" s="30"/>
      <c r="P91" s="30"/>
      <c r="Q91" s="30"/>
      <c r="R91" s="30"/>
      <c r="S91" s="30"/>
      <c r="T91" s="30"/>
    </row>
    <row r="92" spans="1:20" x14ac:dyDescent="0.25">
      <c r="A92" s="85" t="s">
        <v>418</v>
      </c>
      <c r="B92" s="94"/>
      <c r="C92" s="19" t="s">
        <v>662</v>
      </c>
      <c r="D92" s="27" t="s">
        <v>25</v>
      </c>
      <c r="E92" s="163" t="s">
        <v>663</v>
      </c>
      <c r="F92" s="164"/>
      <c r="G92" s="164"/>
      <c r="H92" s="107"/>
      <c r="I92" s="107"/>
      <c r="J92" s="98">
        <f t="shared" si="3"/>
        <v>0</v>
      </c>
      <c r="K92" s="99">
        <f t="shared" si="1"/>
        <v>0</v>
      </c>
      <c r="L92" s="29">
        <v>100</v>
      </c>
      <c r="M92" s="100">
        <f t="shared" si="2"/>
        <v>0</v>
      </c>
      <c r="N92" s="108"/>
      <c r="O92" s="30"/>
      <c r="P92" s="30"/>
      <c r="Q92" s="30"/>
      <c r="R92" s="30"/>
      <c r="S92" s="30"/>
      <c r="T92" s="30"/>
    </row>
    <row r="93" spans="1:20" x14ac:dyDescent="0.25">
      <c r="A93" s="85" t="s">
        <v>420</v>
      </c>
      <c r="B93" s="94"/>
      <c r="C93" s="19" t="s">
        <v>664</v>
      </c>
      <c r="D93" s="27" t="s">
        <v>25</v>
      </c>
      <c r="E93" s="27" t="s">
        <v>663</v>
      </c>
      <c r="F93" s="27"/>
      <c r="G93" s="27"/>
      <c r="H93" s="107"/>
      <c r="I93" s="107"/>
      <c r="J93" s="98">
        <f t="shared" si="3"/>
        <v>0</v>
      </c>
      <c r="K93" s="99">
        <f t="shared" si="1"/>
        <v>0</v>
      </c>
      <c r="L93" s="29">
        <v>1700</v>
      </c>
      <c r="M93" s="100">
        <f t="shared" si="2"/>
        <v>0</v>
      </c>
      <c r="N93" s="108"/>
      <c r="O93" s="30"/>
      <c r="P93" s="30"/>
      <c r="Q93" s="30"/>
      <c r="R93" s="30"/>
      <c r="S93" s="30"/>
      <c r="T93" s="30"/>
    </row>
    <row r="94" spans="1:20" x14ac:dyDescent="0.25">
      <c r="A94" s="90" t="s">
        <v>422</v>
      </c>
      <c r="B94" s="94"/>
      <c r="C94" s="19" t="s">
        <v>665</v>
      </c>
      <c r="D94" s="27" t="s">
        <v>25</v>
      </c>
      <c r="E94" s="27" t="s">
        <v>663</v>
      </c>
      <c r="F94" s="27"/>
      <c r="G94" s="27"/>
      <c r="H94" s="107"/>
      <c r="I94" s="107"/>
      <c r="J94" s="98">
        <f t="shared" si="3"/>
        <v>0</v>
      </c>
      <c r="K94" s="99">
        <f t="shared" si="1"/>
        <v>0</v>
      </c>
      <c r="L94" s="29">
        <v>12</v>
      </c>
      <c r="M94" s="100">
        <f t="shared" si="2"/>
        <v>0</v>
      </c>
      <c r="N94" s="108"/>
      <c r="O94" s="30"/>
      <c r="P94" s="30"/>
      <c r="Q94" s="30"/>
      <c r="R94" s="30"/>
      <c r="S94" s="30"/>
      <c r="T94" s="30"/>
    </row>
    <row r="95" spans="1:20" x14ac:dyDescent="0.25">
      <c r="A95" s="167" t="s">
        <v>424</v>
      </c>
      <c r="B95" s="94"/>
      <c r="C95" s="19" t="s">
        <v>665</v>
      </c>
      <c r="D95" s="27" t="s">
        <v>25</v>
      </c>
      <c r="E95" s="27" t="s">
        <v>666</v>
      </c>
      <c r="F95" s="27"/>
      <c r="G95" s="27"/>
      <c r="H95" s="107"/>
      <c r="I95" s="107"/>
      <c r="J95" s="98">
        <f t="shared" si="3"/>
        <v>0</v>
      </c>
      <c r="K95" s="99">
        <f t="shared" si="1"/>
        <v>0</v>
      </c>
      <c r="L95" s="29">
        <v>6</v>
      </c>
      <c r="M95" s="100">
        <f t="shared" si="2"/>
        <v>0</v>
      </c>
      <c r="N95" s="108"/>
      <c r="O95" s="30"/>
      <c r="P95" s="30"/>
      <c r="Q95" s="30"/>
      <c r="R95" s="30"/>
      <c r="S95" s="30"/>
      <c r="T95" s="30"/>
    </row>
    <row r="96" spans="1:20" x14ac:dyDescent="0.25">
      <c r="A96" s="167" t="s">
        <v>426</v>
      </c>
      <c r="B96" s="94"/>
      <c r="C96" s="19" t="s">
        <v>667</v>
      </c>
      <c r="D96" s="27" t="s">
        <v>24</v>
      </c>
      <c r="E96" s="27" t="s">
        <v>668</v>
      </c>
      <c r="F96" s="27"/>
      <c r="G96" s="27"/>
      <c r="H96" s="107"/>
      <c r="I96" s="107"/>
      <c r="J96" s="98">
        <f t="shared" si="3"/>
        <v>0</v>
      </c>
      <c r="K96" s="99">
        <f t="shared" si="1"/>
        <v>0</v>
      </c>
      <c r="L96" s="29">
        <v>1</v>
      </c>
      <c r="M96" s="100">
        <f t="shared" si="2"/>
        <v>0</v>
      </c>
      <c r="N96" s="108"/>
      <c r="O96" s="30"/>
      <c r="P96" s="30"/>
      <c r="Q96" s="30"/>
      <c r="R96" s="30"/>
      <c r="S96" s="30"/>
      <c r="T96" s="30"/>
    </row>
    <row r="97" spans="1:20" x14ac:dyDescent="0.25">
      <c r="A97" s="167" t="s">
        <v>428</v>
      </c>
      <c r="B97" s="94"/>
      <c r="C97" s="19" t="s">
        <v>669</v>
      </c>
      <c r="D97" s="27" t="s">
        <v>24</v>
      </c>
      <c r="E97" s="27" t="s">
        <v>347</v>
      </c>
      <c r="F97" s="27"/>
      <c r="G97" s="27"/>
      <c r="H97" s="107"/>
      <c r="I97" s="107"/>
      <c r="J97" s="98">
        <f t="shared" si="3"/>
        <v>0</v>
      </c>
      <c r="K97" s="99">
        <f t="shared" si="1"/>
        <v>0</v>
      </c>
      <c r="L97" s="29">
        <v>1</v>
      </c>
      <c r="M97" s="100">
        <f t="shared" si="2"/>
        <v>0</v>
      </c>
      <c r="N97" s="108"/>
      <c r="O97" s="141"/>
      <c r="P97" s="30"/>
      <c r="Q97" s="30"/>
      <c r="R97" s="30"/>
      <c r="S97" s="30"/>
      <c r="T97" s="30"/>
    </row>
    <row r="98" spans="1:20" x14ac:dyDescent="0.25">
      <c r="A98" s="167" t="s">
        <v>430</v>
      </c>
      <c r="B98" s="94"/>
      <c r="C98" s="19" t="s">
        <v>670</v>
      </c>
      <c r="D98" s="27" t="s">
        <v>24</v>
      </c>
      <c r="E98" s="27" t="s">
        <v>347</v>
      </c>
      <c r="F98" s="27"/>
      <c r="G98" s="27"/>
      <c r="H98" s="107"/>
      <c r="I98" s="107"/>
      <c r="J98" s="98">
        <f t="shared" si="3"/>
        <v>0</v>
      </c>
      <c r="K98" s="99">
        <f t="shared" si="1"/>
        <v>0</v>
      </c>
      <c r="L98" s="29">
        <v>3</v>
      </c>
      <c r="M98" s="100">
        <f t="shared" si="2"/>
        <v>0</v>
      </c>
      <c r="N98" s="108"/>
      <c r="O98" s="141"/>
      <c r="P98" s="30"/>
      <c r="Q98" s="30"/>
      <c r="R98" s="30"/>
      <c r="S98" s="30"/>
      <c r="T98" s="30"/>
    </row>
    <row r="99" spans="1:20" x14ac:dyDescent="0.25">
      <c r="A99" s="167" t="s">
        <v>432</v>
      </c>
      <c r="B99" s="94"/>
      <c r="C99" s="19" t="s">
        <v>671</v>
      </c>
      <c r="D99" s="27" t="s">
        <v>24</v>
      </c>
      <c r="E99" s="27" t="s">
        <v>347</v>
      </c>
      <c r="F99" s="27"/>
      <c r="G99" s="27"/>
      <c r="H99" s="107"/>
      <c r="I99" s="107"/>
      <c r="J99" s="98">
        <f t="shared" si="3"/>
        <v>0</v>
      </c>
      <c r="K99" s="99">
        <f t="shared" si="1"/>
        <v>0</v>
      </c>
      <c r="L99" s="29">
        <v>5</v>
      </c>
      <c r="M99" s="100">
        <f t="shared" si="2"/>
        <v>0</v>
      </c>
      <c r="N99" s="108"/>
      <c r="O99" s="30"/>
      <c r="P99" s="30"/>
      <c r="Q99" s="30"/>
      <c r="R99" s="30"/>
      <c r="S99" s="30"/>
      <c r="T99" s="30"/>
    </row>
    <row r="100" spans="1:20" x14ac:dyDescent="0.25">
      <c r="A100" s="167" t="s">
        <v>434</v>
      </c>
      <c r="B100" s="94"/>
      <c r="C100" s="19" t="s">
        <v>672</v>
      </c>
      <c r="D100" s="27" t="s">
        <v>24</v>
      </c>
      <c r="E100" s="27" t="s">
        <v>673</v>
      </c>
      <c r="F100" s="27"/>
      <c r="G100" s="27"/>
      <c r="H100" s="107"/>
      <c r="I100" s="107"/>
      <c r="J100" s="98">
        <f t="shared" si="3"/>
        <v>0</v>
      </c>
      <c r="K100" s="99">
        <f t="shared" si="1"/>
        <v>0</v>
      </c>
      <c r="L100" s="29">
        <v>30</v>
      </c>
      <c r="M100" s="100">
        <f t="shared" si="2"/>
        <v>0</v>
      </c>
      <c r="N100" s="108"/>
      <c r="O100" s="30"/>
      <c r="P100" s="30"/>
      <c r="Q100" s="30"/>
      <c r="R100" s="30"/>
      <c r="S100" s="30"/>
      <c r="T100" s="30"/>
    </row>
    <row r="101" spans="1:20" x14ac:dyDescent="0.25">
      <c r="A101" s="167" t="s">
        <v>436</v>
      </c>
      <c r="B101" s="94"/>
      <c r="C101" s="19" t="s">
        <v>674</v>
      </c>
      <c r="D101" s="27" t="s">
        <v>24</v>
      </c>
      <c r="E101" s="97" t="s">
        <v>675</v>
      </c>
      <c r="F101" s="97"/>
      <c r="G101" s="97"/>
      <c r="H101" s="107"/>
      <c r="I101" s="107"/>
      <c r="J101" s="98">
        <f t="shared" si="3"/>
        <v>0</v>
      </c>
      <c r="K101" s="99">
        <f t="shared" si="1"/>
        <v>0</v>
      </c>
      <c r="L101" s="29">
        <v>3</v>
      </c>
      <c r="M101" s="100">
        <f t="shared" si="2"/>
        <v>0</v>
      </c>
      <c r="N101" s="108"/>
      <c r="O101" s="30"/>
      <c r="P101" s="30"/>
      <c r="Q101" s="30"/>
      <c r="R101" s="30"/>
      <c r="S101" s="30"/>
      <c r="T101" s="30"/>
    </row>
    <row r="102" spans="1:20" x14ac:dyDescent="0.25">
      <c r="A102" s="168" t="s">
        <v>438</v>
      </c>
      <c r="B102" s="94"/>
      <c r="C102" s="19" t="s">
        <v>676</v>
      </c>
      <c r="D102" s="27" t="s">
        <v>24</v>
      </c>
      <c r="E102" s="97" t="s">
        <v>677</v>
      </c>
      <c r="F102" s="97"/>
      <c r="G102" s="97"/>
      <c r="H102" s="107"/>
      <c r="I102" s="107"/>
      <c r="J102" s="98">
        <f t="shared" si="3"/>
        <v>0</v>
      </c>
      <c r="K102" s="99">
        <f t="shared" si="1"/>
        <v>0</v>
      </c>
      <c r="L102" s="29">
        <v>3</v>
      </c>
      <c r="M102" s="100">
        <f t="shared" si="2"/>
        <v>0</v>
      </c>
      <c r="N102" s="108"/>
      <c r="O102" s="30"/>
      <c r="P102" s="30"/>
      <c r="Q102" s="30"/>
      <c r="R102" s="30"/>
      <c r="S102" s="30"/>
      <c r="T102" s="30"/>
    </row>
    <row r="103" spans="1:20" x14ac:dyDescent="0.25">
      <c r="A103" s="215" t="s">
        <v>440</v>
      </c>
      <c r="B103" s="94"/>
      <c r="C103" s="19" t="s">
        <v>678</v>
      </c>
      <c r="D103" s="27" t="s">
        <v>24</v>
      </c>
      <c r="E103" s="97" t="s">
        <v>679</v>
      </c>
      <c r="F103" s="97"/>
      <c r="G103" s="97"/>
      <c r="H103" s="107"/>
      <c r="I103" s="107"/>
      <c r="J103" s="98">
        <f t="shared" si="3"/>
        <v>0</v>
      </c>
      <c r="K103" s="99">
        <f t="shared" si="1"/>
        <v>0</v>
      </c>
      <c r="L103" s="29">
        <v>3</v>
      </c>
      <c r="M103" s="100">
        <f t="shared" si="2"/>
        <v>0</v>
      </c>
      <c r="N103" s="108"/>
      <c r="O103" s="30"/>
      <c r="P103" s="30"/>
      <c r="Q103" s="30"/>
      <c r="R103" s="30"/>
      <c r="S103" s="30"/>
      <c r="T103" s="30"/>
    </row>
    <row r="104" spans="1:20" x14ac:dyDescent="0.25">
      <c r="A104" s="215" t="s">
        <v>442</v>
      </c>
      <c r="B104" s="94"/>
      <c r="C104" s="19" t="s">
        <v>680</v>
      </c>
      <c r="D104" s="27" t="s">
        <v>24</v>
      </c>
      <c r="E104" s="97" t="s">
        <v>668</v>
      </c>
      <c r="F104" s="97"/>
      <c r="G104" s="97"/>
      <c r="H104" s="107"/>
      <c r="I104" s="107"/>
      <c r="J104" s="98">
        <f t="shared" si="3"/>
        <v>0</v>
      </c>
      <c r="K104" s="99">
        <f t="shared" si="1"/>
        <v>0</v>
      </c>
      <c r="L104" s="29">
        <v>3</v>
      </c>
      <c r="M104" s="100">
        <f t="shared" si="2"/>
        <v>0</v>
      </c>
      <c r="N104" s="108"/>
      <c r="O104" s="30"/>
      <c r="P104" s="30"/>
      <c r="Q104" s="30"/>
      <c r="R104" s="30"/>
      <c r="S104" s="30"/>
      <c r="T104" s="30"/>
    </row>
    <row r="105" spans="1:20" x14ac:dyDescent="0.25">
      <c r="A105" s="215" t="s">
        <v>559</v>
      </c>
      <c r="B105" s="94"/>
      <c r="C105" s="19" t="s">
        <v>681</v>
      </c>
      <c r="D105" s="27" t="s">
        <v>24</v>
      </c>
      <c r="E105" s="97" t="s">
        <v>675</v>
      </c>
      <c r="F105" s="97"/>
      <c r="G105" s="97"/>
      <c r="H105" s="107"/>
      <c r="I105" s="107"/>
      <c r="J105" s="98">
        <f t="shared" si="3"/>
        <v>0</v>
      </c>
      <c r="K105" s="99">
        <f t="shared" si="1"/>
        <v>0</v>
      </c>
      <c r="L105" s="29">
        <v>2</v>
      </c>
      <c r="M105" s="100">
        <f t="shared" si="2"/>
        <v>0</v>
      </c>
      <c r="N105" s="108"/>
      <c r="O105" s="30"/>
      <c r="P105" s="30"/>
      <c r="Q105" s="30"/>
      <c r="R105" s="30"/>
      <c r="S105" s="30"/>
      <c r="T105" s="30"/>
    </row>
    <row r="106" spans="1:20" x14ac:dyDescent="0.25">
      <c r="A106" s="215" t="s">
        <v>561</v>
      </c>
      <c r="B106" s="94"/>
      <c r="C106" s="19" t="s">
        <v>682</v>
      </c>
      <c r="D106" s="27" t="s">
        <v>24</v>
      </c>
      <c r="E106" s="97" t="s">
        <v>683</v>
      </c>
      <c r="F106" s="97"/>
      <c r="G106" s="97"/>
      <c r="H106" s="107"/>
      <c r="I106" s="107"/>
      <c r="J106" s="98">
        <f t="shared" si="3"/>
        <v>0</v>
      </c>
      <c r="K106" s="99">
        <f t="shared" si="1"/>
        <v>0</v>
      </c>
      <c r="L106" s="29">
        <v>5</v>
      </c>
      <c r="M106" s="100">
        <f t="shared" si="2"/>
        <v>0</v>
      </c>
      <c r="N106" s="108"/>
      <c r="O106" s="30"/>
      <c r="P106" s="30"/>
      <c r="Q106" s="30"/>
      <c r="R106" s="30"/>
      <c r="S106" s="30"/>
      <c r="T106" s="30"/>
    </row>
    <row r="107" spans="1:20" x14ac:dyDescent="0.25">
      <c r="A107" s="215" t="s">
        <v>563</v>
      </c>
      <c r="B107" s="94"/>
      <c r="C107" s="19" t="s">
        <v>684</v>
      </c>
      <c r="D107" s="27" t="s">
        <v>24</v>
      </c>
      <c r="E107" s="97" t="s">
        <v>685</v>
      </c>
      <c r="F107" s="97"/>
      <c r="G107" s="97"/>
      <c r="H107" s="107"/>
      <c r="I107" s="107"/>
      <c r="J107" s="98">
        <f t="shared" si="3"/>
        <v>0</v>
      </c>
      <c r="K107" s="99">
        <f t="shared" si="1"/>
        <v>0</v>
      </c>
      <c r="L107" s="29">
        <v>2</v>
      </c>
      <c r="M107" s="100">
        <f t="shared" si="2"/>
        <v>0</v>
      </c>
      <c r="N107" s="108"/>
      <c r="O107" s="30"/>
      <c r="P107" s="30"/>
      <c r="Q107" s="30"/>
      <c r="R107" s="30"/>
      <c r="S107" s="30"/>
      <c r="T107" s="30"/>
    </row>
    <row r="108" spans="1:20" x14ac:dyDescent="0.25">
      <c r="A108" s="215" t="s">
        <v>686</v>
      </c>
      <c r="B108" s="94"/>
      <c r="C108" s="19" t="s">
        <v>687</v>
      </c>
      <c r="D108" s="27" t="s">
        <v>24</v>
      </c>
      <c r="E108" s="97" t="s">
        <v>688</v>
      </c>
      <c r="F108" s="97"/>
      <c r="G108" s="97"/>
      <c r="H108" s="107"/>
      <c r="I108" s="107"/>
      <c r="J108" s="98">
        <f t="shared" si="3"/>
        <v>0</v>
      </c>
      <c r="K108" s="99">
        <f t="shared" si="1"/>
        <v>0</v>
      </c>
      <c r="L108" s="29">
        <v>3</v>
      </c>
      <c r="M108" s="100">
        <f t="shared" si="2"/>
        <v>0</v>
      </c>
      <c r="N108" s="108"/>
      <c r="O108" s="30"/>
      <c r="P108" s="30"/>
      <c r="Q108" s="30"/>
      <c r="R108" s="30"/>
      <c r="S108" s="30"/>
      <c r="T108" s="30"/>
    </row>
    <row r="109" spans="1:20" x14ac:dyDescent="0.25">
      <c r="A109" s="215" t="s">
        <v>689</v>
      </c>
      <c r="B109" s="94"/>
      <c r="C109" s="19" t="s">
        <v>690</v>
      </c>
      <c r="D109" s="27" t="s">
        <v>24</v>
      </c>
      <c r="E109" s="97" t="s">
        <v>347</v>
      </c>
      <c r="F109" s="97"/>
      <c r="G109" s="97"/>
      <c r="H109" s="107"/>
      <c r="I109" s="107"/>
      <c r="J109" s="98">
        <f t="shared" si="3"/>
        <v>0</v>
      </c>
      <c r="K109" s="99">
        <f t="shared" si="1"/>
        <v>0</v>
      </c>
      <c r="L109" s="29">
        <v>5</v>
      </c>
      <c r="M109" s="100">
        <f t="shared" si="2"/>
        <v>0</v>
      </c>
      <c r="N109" s="108"/>
      <c r="O109" s="30"/>
      <c r="P109" s="30"/>
      <c r="Q109" s="30"/>
      <c r="R109" s="30"/>
      <c r="S109" s="30"/>
      <c r="T109" s="30"/>
    </row>
    <row r="110" spans="1:20" x14ac:dyDescent="0.25">
      <c r="A110" s="215" t="s">
        <v>691</v>
      </c>
      <c r="B110" s="94"/>
      <c r="C110" s="19" t="s">
        <v>692</v>
      </c>
      <c r="D110" s="27" t="s">
        <v>24</v>
      </c>
      <c r="E110" s="97" t="s">
        <v>347</v>
      </c>
      <c r="F110" s="97"/>
      <c r="G110" s="97"/>
      <c r="H110" s="107"/>
      <c r="I110" s="107"/>
      <c r="J110" s="98">
        <f t="shared" si="3"/>
        <v>0</v>
      </c>
      <c r="K110" s="99">
        <f t="shared" si="1"/>
        <v>0</v>
      </c>
      <c r="L110" s="29">
        <v>5</v>
      </c>
      <c r="M110" s="100">
        <f t="shared" si="2"/>
        <v>0</v>
      </c>
      <c r="N110" s="108"/>
      <c r="O110" s="30"/>
      <c r="P110" s="30"/>
      <c r="Q110" s="30"/>
      <c r="R110" s="30"/>
      <c r="S110" s="30"/>
      <c r="T110" s="30"/>
    </row>
    <row r="111" spans="1:20" x14ac:dyDescent="0.25">
      <c r="A111" s="215" t="s">
        <v>693</v>
      </c>
      <c r="B111" s="94"/>
      <c r="C111" s="19" t="s">
        <v>694</v>
      </c>
      <c r="D111" s="27" t="s">
        <v>24</v>
      </c>
      <c r="E111" s="97" t="s">
        <v>675</v>
      </c>
      <c r="F111" s="97"/>
      <c r="G111" s="97"/>
      <c r="H111" s="107"/>
      <c r="I111" s="107"/>
      <c r="J111" s="98">
        <f t="shared" si="3"/>
        <v>0</v>
      </c>
      <c r="K111" s="99">
        <f t="shared" si="1"/>
        <v>0</v>
      </c>
      <c r="L111" s="29">
        <v>2</v>
      </c>
      <c r="M111" s="100">
        <f t="shared" si="2"/>
        <v>0</v>
      </c>
      <c r="N111" s="108"/>
      <c r="O111" s="30"/>
      <c r="P111" s="30"/>
      <c r="Q111" s="30"/>
      <c r="R111" s="30"/>
      <c r="S111" s="30"/>
      <c r="T111" s="30"/>
    </row>
    <row r="112" spans="1:20" x14ac:dyDescent="0.25">
      <c r="A112" s="215" t="s">
        <v>695</v>
      </c>
      <c r="B112" s="94"/>
      <c r="C112" s="19" t="s">
        <v>696</v>
      </c>
      <c r="D112" s="27" t="s">
        <v>24</v>
      </c>
      <c r="E112" s="97" t="s">
        <v>675</v>
      </c>
      <c r="F112" s="97"/>
      <c r="G112" s="97"/>
      <c r="H112" s="107"/>
      <c r="I112" s="107"/>
      <c r="J112" s="98">
        <f t="shared" si="3"/>
        <v>0</v>
      </c>
      <c r="K112" s="99">
        <f t="shared" si="1"/>
        <v>0</v>
      </c>
      <c r="L112" s="29">
        <v>3</v>
      </c>
      <c r="M112" s="100">
        <f t="shared" si="2"/>
        <v>0</v>
      </c>
      <c r="N112" s="108"/>
      <c r="O112" s="30"/>
      <c r="P112" s="30"/>
      <c r="Q112" s="30"/>
      <c r="R112" s="30"/>
      <c r="S112" s="30"/>
      <c r="T112" s="30"/>
    </row>
    <row r="113" spans="1:20" x14ac:dyDescent="0.25">
      <c r="A113" s="215" t="s">
        <v>697</v>
      </c>
      <c r="B113" s="94"/>
      <c r="C113" s="19" t="s">
        <v>698</v>
      </c>
      <c r="D113" s="27" t="s">
        <v>24</v>
      </c>
      <c r="E113" s="97" t="s">
        <v>347</v>
      </c>
      <c r="F113" s="97"/>
      <c r="G113" s="97"/>
      <c r="H113" s="107"/>
      <c r="I113" s="107"/>
      <c r="J113" s="98">
        <f t="shared" si="3"/>
        <v>0</v>
      </c>
      <c r="K113" s="99">
        <f t="shared" si="1"/>
        <v>0</v>
      </c>
      <c r="L113" s="29">
        <v>3</v>
      </c>
      <c r="M113" s="100">
        <f t="shared" si="2"/>
        <v>0</v>
      </c>
      <c r="N113" s="108"/>
      <c r="O113" s="30"/>
      <c r="P113" s="30"/>
      <c r="Q113" s="30"/>
      <c r="R113" s="30"/>
      <c r="S113" s="30"/>
      <c r="T113" s="30"/>
    </row>
    <row r="114" spans="1:20" x14ac:dyDescent="0.25">
      <c r="A114" s="215" t="s">
        <v>699</v>
      </c>
      <c r="B114" s="94"/>
      <c r="C114" s="19" t="s">
        <v>700</v>
      </c>
      <c r="D114" s="27" t="s">
        <v>24</v>
      </c>
      <c r="E114" s="97" t="s">
        <v>347</v>
      </c>
      <c r="F114" s="97"/>
      <c r="G114" s="97"/>
      <c r="H114" s="107"/>
      <c r="I114" s="107"/>
      <c r="J114" s="98">
        <f t="shared" si="3"/>
        <v>0</v>
      </c>
      <c r="K114" s="99">
        <f t="shared" si="1"/>
        <v>0</v>
      </c>
      <c r="L114" s="29">
        <v>3</v>
      </c>
      <c r="M114" s="100">
        <f t="shared" si="2"/>
        <v>0</v>
      </c>
      <c r="N114" s="108"/>
      <c r="O114" s="30"/>
      <c r="P114" s="30"/>
      <c r="Q114" s="30"/>
      <c r="R114" s="30"/>
      <c r="S114" s="30"/>
      <c r="T114" s="30"/>
    </row>
    <row r="115" spans="1:20" x14ac:dyDescent="0.25">
      <c r="A115" s="215" t="s">
        <v>701</v>
      </c>
      <c r="B115" s="94"/>
      <c r="C115" s="19" t="s">
        <v>702</v>
      </c>
      <c r="D115" s="27" t="s">
        <v>25</v>
      </c>
      <c r="E115" s="97" t="s">
        <v>703</v>
      </c>
      <c r="F115" s="97"/>
      <c r="G115" s="97"/>
      <c r="H115" s="107"/>
      <c r="I115" s="107"/>
      <c r="J115" s="98">
        <f t="shared" si="3"/>
        <v>0</v>
      </c>
      <c r="K115" s="99">
        <f t="shared" si="1"/>
        <v>0</v>
      </c>
      <c r="L115" s="29">
        <v>350</v>
      </c>
      <c r="M115" s="100">
        <f t="shared" si="2"/>
        <v>0</v>
      </c>
      <c r="N115" s="108"/>
      <c r="O115" s="30"/>
      <c r="P115" s="30"/>
      <c r="Q115" s="30"/>
      <c r="R115" s="30"/>
      <c r="S115" s="30"/>
      <c r="T115" s="30"/>
    </row>
    <row r="116" spans="1:20" x14ac:dyDescent="0.25">
      <c r="A116" s="215" t="s">
        <v>704</v>
      </c>
      <c r="B116" s="94"/>
      <c r="C116" s="19" t="s">
        <v>705</v>
      </c>
      <c r="D116" s="27" t="s">
        <v>25</v>
      </c>
      <c r="E116" s="97" t="s">
        <v>706</v>
      </c>
      <c r="F116" s="97"/>
      <c r="G116" s="97"/>
      <c r="H116" s="107"/>
      <c r="I116" s="107"/>
      <c r="J116" s="98">
        <f t="shared" si="3"/>
        <v>0</v>
      </c>
      <c r="K116" s="99">
        <f t="shared" si="1"/>
        <v>0</v>
      </c>
      <c r="L116" s="29">
        <v>50</v>
      </c>
      <c r="M116" s="100">
        <f t="shared" si="2"/>
        <v>0</v>
      </c>
      <c r="N116" s="108"/>
      <c r="O116" s="30"/>
      <c r="P116" s="30"/>
      <c r="Q116" s="30"/>
      <c r="R116" s="30"/>
      <c r="S116" s="30"/>
      <c r="T116" s="30"/>
    </row>
    <row r="117" spans="1:20" x14ac:dyDescent="0.25">
      <c r="A117" s="237"/>
      <c r="B117" s="95"/>
      <c r="C117" s="238" t="s">
        <v>707</v>
      </c>
      <c r="D117" s="31"/>
      <c r="E117" s="104"/>
      <c r="F117" s="104"/>
      <c r="G117" s="104"/>
      <c r="H117" s="109"/>
      <c r="I117" s="109"/>
      <c r="J117" s="101"/>
      <c r="K117" s="102"/>
      <c r="L117" s="33"/>
      <c r="M117" s="103"/>
      <c r="N117" s="110"/>
      <c r="O117" s="30"/>
      <c r="P117" s="30"/>
      <c r="Q117" s="30"/>
      <c r="R117" s="30"/>
      <c r="S117" s="30"/>
      <c r="T117" s="30"/>
    </row>
    <row r="118" spans="1:20" x14ac:dyDescent="0.25">
      <c r="A118" s="215" t="s">
        <v>708</v>
      </c>
      <c r="B118" s="94"/>
      <c r="C118" s="19" t="s">
        <v>709</v>
      </c>
      <c r="D118" s="27" t="s">
        <v>24</v>
      </c>
      <c r="E118" s="97" t="s">
        <v>344</v>
      </c>
      <c r="F118" s="97"/>
      <c r="G118" s="97"/>
      <c r="H118" s="107"/>
      <c r="I118" s="107"/>
      <c r="J118" s="98">
        <f t="shared" si="3"/>
        <v>0</v>
      </c>
      <c r="K118" s="99">
        <f t="shared" si="1"/>
        <v>0</v>
      </c>
      <c r="L118" s="29">
        <v>1</v>
      </c>
      <c r="M118" s="100">
        <f t="shared" si="2"/>
        <v>0</v>
      </c>
      <c r="N118" s="108"/>
      <c r="O118" s="30"/>
      <c r="P118" s="30"/>
      <c r="Q118" s="30"/>
      <c r="R118" s="30"/>
      <c r="S118" s="30"/>
      <c r="T118" s="30"/>
    </row>
    <row r="119" spans="1:20" x14ac:dyDescent="0.25">
      <c r="A119" s="215" t="s">
        <v>710</v>
      </c>
      <c r="B119" s="94"/>
      <c r="C119" s="19" t="s">
        <v>711</v>
      </c>
      <c r="D119" s="27" t="s">
        <v>24</v>
      </c>
      <c r="E119" s="97" t="s">
        <v>712</v>
      </c>
      <c r="F119" s="97"/>
      <c r="G119" s="97"/>
      <c r="H119" s="107"/>
      <c r="I119" s="107"/>
      <c r="J119" s="98">
        <f t="shared" si="3"/>
        <v>0</v>
      </c>
      <c r="K119" s="99">
        <f t="shared" si="1"/>
        <v>0</v>
      </c>
      <c r="L119" s="29">
        <v>1</v>
      </c>
      <c r="M119" s="100">
        <f t="shared" si="2"/>
        <v>0</v>
      </c>
      <c r="N119" s="108"/>
      <c r="O119" s="30"/>
      <c r="P119" s="30"/>
      <c r="Q119" s="30"/>
      <c r="R119" s="30"/>
      <c r="S119" s="30"/>
      <c r="T119" s="30"/>
    </row>
    <row r="120" spans="1:20" x14ac:dyDescent="0.25">
      <c r="A120" s="215" t="s">
        <v>713</v>
      </c>
      <c r="B120" s="94"/>
      <c r="C120" s="19" t="s">
        <v>714</v>
      </c>
      <c r="D120" s="27" t="s">
        <v>26</v>
      </c>
      <c r="E120" s="97" t="s">
        <v>595</v>
      </c>
      <c r="F120" s="97"/>
      <c r="G120" s="97"/>
      <c r="H120" s="107"/>
      <c r="I120" s="107"/>
      <c r="J120" s="98">
        <f t="shared" si="3"/>
        <v>0</v>
      </c>
      <c r="K120" s="99">
        <f t="shared" si="1"/>
        <v>0</v>
      </c>
      <c r="L120" s="29">
        <v>5</v>
      </c>
      <c r="M120" s="100">
        <f t="shared" si="2"/>
        <v>0</v>
      </c>
      <c r="N120" s="108"/>
      <c r="O120" s="30"/>
      <c r="P120" s="30"/>
      <c r="Q120" s="30"/>
      <c r="R120" s="30"/>
      <c r="S120" s="30"/>
      <c r="T120" s="30"/>
    </row>
    <row r="121" spans="1:20" x14ac:dyDescent="0.25">
      <c r="A121" s="215" t="s">
        <v>715</v>
      </c>
      <c r="B121" s="94"/>
      <c r="C121" s="19" t="s">
        <v>716</v>
      </c>
      <c r="D121" s="27" t="s">
        <v>26</v>
      </c>
      <c r="E121" s="97" t="s">
        <v>595</v>
      </c>
      <c r="F121" s="97"/>
      <c r="G121" s="97"/>
      <c r="H121" s="107"/>
      <c r="I121" s="107"/>
      <c r="J121" s="98">
        <f t="shared" si="3"/>
        <v>0</v>
      </c>
      <c r="K121" s="99">
        <f t="shared" si="1"/>
        <v>0</v>
      </c>
      <c r="L121" s="29">
        <v>5</v>
      </c>
      <c r="M121" s="100">
        <f t="shared" si="2"/>
        <v>0</v>
      </c>
      <c r="N121" s="108"/>
      <c r="O121" s="30"/>
      <c r="P121" s="30"/>
      <c r="Q121" s="30"/>
      <c r="R121" s="30"/>
      <c r="S121" s="30"/>
      <c r="T121" s="30"/>
    </row>
    <row r="122" spans="1:20" x14ac:dyDescent="0.25">
      <c r="A122" s="215" t="s">
        <v>717</v>
      </c>
      <c r="B122" s="94"/>
      <c r="C122" s="19" t="s">
        <v>718</v>
      </c>
      <c r="D122" s="27" t="s">
        <v>26</v>
      </c>
      <c r="E122" s="97" t="s">
        <v>595</v>
      </c>
      <c r="F122" s="97"/>
      <c r="G122" s="97"/>
      <c r="H122" s="107"/>
      <c r="I122" s="107"/>
      <c r="J122" s="98">
        <f t="shared" si="3"/>
        <v>0</v>
      </c>
      <c r="K122" s="99">
        <f t="shared" si="1"/>
        <v>0</v>
      </c>
      <c r="L122" s="29">
        <v>15</v>
      </c>
      <c r="M122" s="100">
        <f t="shared" si="2"/>
        <v>0</v>
      </c>
      <c r="N122" s="108"/>
      <c r="O122" s="30"/>
      <c r="P122" s="30"/>
      <c r="Q122" s="30"/>
      <c r="R122" s="30"/>
      <c r="S122" s="30"/>
      <c r="T122" s="30"/>
    </row>
    <row r="123" spans="1:20" x14ac:dyDescent="0.25">
      <c r="A123" s="215" t="s">
        <v>719</v>
      </c>
      <c r="B123" s="94"/>
      <c r="C123" s="19" t="s">
        <v>720</v>
      </c>
      <c r="D123" s="27" t="s">
        <v>26</v>
      </c>
      <c r="E123" s="97" t="s">
        <v>595</v>
      </c>
      <c r="F123" s="97"/>
      <c r="G123" s="97"/>
      <c r="H123" s="107"/>
      <c r="I123" s="107"/>
      <c r="J123" s="98">
        <f t="shared" si="3"/>
        <v>0</v>
      </c>
      <c r="K123" s="99">
        <f t="shared" si="1"/>
        <v>0</v>
      </c>
      <c r="L123" s="29">
        <v>10</v>
      </c>
      <c r="M123" s="100">
        <f t="shared" si="2"/>
        <v>0</v>
      </c>
      <c r="N123" s="108"/>
      <c r="O123" s="30"/>
      <c r="P123" s="30"/>
      <c r="Q123" s="30"/>
      <c r="R123" s="30"/>
      <c r="S123" s="30"/>
      <c r="T123" s="30"/>
    </row>
    <row r="124" spans="1:20" ht="17.25" customHeight="1" x14ac:dyDescent="0.25">
      <c r="A124" s="215" t="s">
        <v>721</v>
      </c>
      <c r="B124" s="94"/>
      <c r="C124" s="19" t="s">
        <v>722</v>
      </c>
      <c r="D124" s="27" t="s">
        <v>24</v>
      </c>
      <c r="E124" s="97" t="s">
        <v>723</v>
      </c>
      <c r="F124" s="97"/>
      <c r="G124" s="97"/>
      <c r="H124" s="107"/>
      <c r="I124" s="107"/>
      <c r="J124" s="98">
        <f t="shared" si="3"/>
        <v>0</v>
      </c>
      <c r="K124" s="99">
        <f t="shared" si="1"/>
        <v>0</v>
      </c>
      <c r="L124" s="29">
        <v>2</v>
      </c>
      <c r="M124" s="100">
        <f t="shared" si="2"/>
        <v>0</v>
      </c>
      <c r="N124" s="108"/>
      <c r="O124" s="30"/>
      <c r="P124" s="30"/>
      <c r="Q124" s="30"/>
      <c r="R124" s="30"/>
      <c r="S124" s="30"/>
      <c r="T124" s="30"/>
    </row>
    <row r="125" spans="1:20" x14ac:dyDescent="0.25">
      <c r="A125" s="215" t="s">
        <v>724</v>
      </c>
      <c r="B125" s="94"/>
      <c r="C125" s="19" t="s">
        <v>725</v>
      </c>
      <c r="D125" s="27" t="s">
        <v>24</v>
      </c>
      <c r="E125" s="97" t="s">
        <v>726</v>
      </c>
      <c r="F125" s="97"/>
      <c r="G125" s="97"/>
      <c r="H125" s="107"/>
      <c r="I125" s="107"/>
      <c r="J125" s="98">
        <f t="shared" si="3"/>
        <v>0</v>
      </c>
      <c r="K125" s="99">
        <f t="shared" si="1"/>
        <v>0</v>
      </c>
      <c r="L125" s="29">
        <v>8</v>
      </c>
      <c r="M125" s="100">
        <f t="shared" si="2"/>
        <v>0</v>
      </c>
      <c r="N125" s="108"/>
      <c r="O125" s="30"/>
      <c r="P125" s="30"/>
      <c r="Q125" s="30"/>
      <c r="R125" s="30"/>
      <c r="S125" s="30"/>
      <c r="T125" s="30"/>
    </row>
    <row r="126" spans="1:20" ht="25.5" customHeight="1" x14ac:dyDescent="0.25">
      <c r="A126" s="215" t="s">
        <v>727</v>
      </c>
      <c r="B126" s="94"/>
      <c r="C126" s="19" t="s">
        <v>728</v>
      </c>
      <c r="D126" s="27" t="s">
        <v>25</v>
      </c>
      <c r="E126" s="97" t="s">
        <v>729</v>
      </c>
      <c r="F126" s="97"/>
      <c r="G126" s="97"/>
      <c r="H126" s="107"/>
      <c r="I126" s="107"/>
      <c r="J126" s="98">
        <f t="shared" si="3"/>
        <v>0</v>
      </c>
      <c r="K126" s="99">
        <f t="shared" si="1"/>
        <v>0</v>
      </c>
      <c r="L126" s="29">
        <v>30</v>
      </c>
      <c r="M126" s="100">
        <f t="shared" si="2"/>
        <v>0</v>
      </c>
      <c r="N126" s="108"/>
      <c r="O126" s="30"/>
      <c r="P126" s="30"/>
      <c r="Q126" s="30"/>
      <c r="R126" s="30"/>
      <c r="S126" s="30"/>
      <c r="T126" s="30"/>
    </row>
    <row r="127" spans="1:20" ht="25.5" customHeight="1" x14ac:dyDescent="0.25">
      <c r="A127" s="215" t="s">
        <v>730</v>
      </c>
      <c r="B127" s="94"/>
      <c r="C127" s="19" t="s">
        <v>731</v>
      </c>
      <c r="D127" s="27" t="s">
        <v>25</v>
      </c>
      <c r="E127" s="97" t="s">
        <v>729</v>
      </c>
      <c r="F127" s="97"/>
      <c r="G127" s="97"/>
      <c r="H127" s="107"/>
      <c r="I127" s="107"/>
      <c r="J127" s="98">
        <f t="shared" si="3"/>
        <v>0</v>
      </c>
      <c r="K127" s="99">
        <f t="shared" si="1"/>
        <v>0</v>
      </c>
      <c r="L127" s="29">
        <v>30</v>
      </c>
      <c r="M127" s="100">
        <f t="shared" si="2"/>
        <v>0</v>
      </c>
      <c r="N127" s="108"/>
      <c r="O127" s="30"/>
      <c r="P127" s="30"/>
      <c r="Q127" s="30"/>
      <c r="R127" s="30"/>
      <c r="S127" s="30"/>
      <c r="T127" s="30"/>
    </row>
    <row r="128" spans="1:20" ht="25.5" customHeight="1" x14ac:dyDescent="0.25">
      <c r="A128" s="215" t="s">
        <v>732</v>
      </c>
      <c r="B128" s="94"/>
      <c r="C128" s="19" t="s">
        <v>733</v>
      </c>
      <c r="D128" s="27" t="s">
        <v>25</v>
      </c>
      <c r="E128" s="97" t="s">
        <v>729</v>
      </c>
      <c r="F128" s="97"/>
      <c r="G128" s="97"/>
      <c r="H128" s="107"/>
      <c r="I128" s="107"/>
      <c r="J128" s="98">
        <f t="shared" si="3"/>
        <v>0</v>
      </c>
      <c r="K128" s="99">
        <f t="shared" si="1"/>
        <v>0</v>
      </c>
      <c r="L128" s="29">
        <v>30</v>
      </c>
      <c r="M128" s="100">
        <f t="shared" si="2"/>
        <v>0</v>
      </c>
      <c r="N128" s="108"/>
      <c r="O128" s="30"/>
      <c r="P128" s="30"/>
      <c r="Q128" s="30"/>
      <c r="R128" s="30"/>
      <c r="S128" s="30"/>
      <c r="T128" s="30"/>
    </row>
    <row r="129" spans="1:20" x14ac:dyDescent="0.25">
      <c r="A129" s="215" t="s">
        <v>734</v>
      </c>
      <c r="B129" s="94"/>
      <c r="C129" s="19" t="s">
        <v>735</v>
      </c>
      <c r="D129" s="27" t="s">
        <v>24</v>
      </c>
      <c r="E129" s="97" t="s">
        <v>344</v>
      </c>
      <c r="F129" s="97"/>
      <c r="G129" s="97"/>
      <c r="H129" s="107"/>
      <c r="I129" s="107"/>
      <c r="J129" s="98">
        <f t="shared" si="3"/>
        <v>0</v>
      </c>
      <c r="K129" s="99">
        <f t="shared" si="1"/>
        <v>0</v>
      </c>
      <c r="L129" s="29">
        <v>2</v>
      </c>
      <c r="M129" s="100">
        <f t="shared" si="2"/>
        <v>0</v>
      </c>
      <c r="N129" s="108"/>
      <c r="O129" s="30"/>
      <c r="P129" s="30"/>
      <c r="Q129" s="30"/>
      <c r="R129" s="30"/>
      <c r="S129" s="30"/>
      <c r="T129" s="30"/>
    </row>
    <row r="130" spans="1:20" x14ac:dyDescent="0.25">
      <c r="A130" s="215" t="s">
        <v>736</v>
      </c>
      <c r="B130" s="94"/>
      <c r="C130" s="19" t="s">
        <v>737</v>
      </c>
      <c r="D130" s="27" t="s">
        <v>24</v>
      </c>
      <c r="E130" s="97" t="s">
        <v>344</v>
      </c>
      <c r="F130" s="97"/>
      <c r="G130" s="97"/>
      <c r="H130" s="107"/>
      <c r="I130" s="107"/>
      <c r="J130" s="98">
        <f t="shared" si="3"/>
        <v>0</v>
      </c>
      <c r="K130" s="99">
        <f t="shared" si="1"/>
        <v>0</v>
      </c>
      <c r="L130" s="29">
        <v>2</v>
      </c>
      <c r="M130" s="100">
        <f t="shared" si="2"/>
        <v>0</v>
      </c>
      <c r="N130" s="108"/>
      <c r="O130" s="30"/>
      <c r="P130" s="30"/>
      <c r="Q130" s="30"/>
      <c r="R130" s="30"/>
      <c r="S130" s="30"/>
      <c r="T130" s="30"/>
    </row>
    <row r="131" spans="1:20" x14ac:dyDescent="0.25">
      <c r="A131" s="215" t="s">
        <v>738</v>
      </c>
      <c r="B131" s="94"/>
      <c r="C131" s="19" t="s">
        <v>739</v>
      </c>
      <c r="D131" s="27" t="s">
        <v>26</v>
      </c>
      <c r="E131" s="97" t="s">
        <v>740</v>
      </c>
      <c r="F131" s="97"/>
      <c r="G131" s="97"/>
      <c r="H131" s="107"/>
      <c r="I131" s="107"/>
      <c r="J131" s="98">
        <f t="shared" si="3"/>
        <v>0</v>
      </c>
      <c r="K131" s="99">
        <f t="shared" si="1"/>
        <v>0</v>
      </c>
      <c r="L131" s="29">
        <v>2</v>
      </c>
      <c r="M131" s="100">
        <f t="shared" si="2"/>
        <v>0</v>
      </c>
      <c r="N131" s="108"/>
      <c r="O131" s="30"/>
      <c r="P131" s="30"/>
      <c r="Q131" s="30"/>
      <c r="R131" s="30"/>
      <c r="S131" s="30"/>
      <c r="T131" s="30"/>
    </row>
    <row r="132" spans="1:20" x14ac:dyDescent="0.25">
      <c r="A132" s="215" t="s">
        <v>741</v>
      </c>
      <c r="B132" s="94"/>
      <c r="C132" s="19" t="s">
        <v>742</v>
      </c>
      <c r="D132" s="27" t="s">
        <v>26</v>
      </c>
      <c r="E132" s="97" t="s">
        <v>740</v>
      </c>
      <c r="F132" s="97"/>
      <c r="G132" s="97"/>
      <c r="H132" s="107"/>
      <c r="I132" s="107"/>
      <c r="J132" s="98">
        <f t="shared" si="3"/>
        <v>0</v>
      </c>
      <c r="K132" s="99">
        <f t="shared" si="1"/>
        <v>0</v>
      </c>
      <c r="L132" s="29">
        <v>2</v>
      </c>
      <c r="M132" s="100">
        <f t="shared" si="2"/>
        <v>0</v>
      </c>
      <c r="N132" s="108"/>
      <c r="O132" s="30"/>
      <c r="P132" s="30"/>
      <c r="Q132" s="30"/>
      <c r="R132" s="30"/>
      <c r="S132" s="30"/>
      <c r="T132" s="30"/>
    </row>
    <row r="133" spans="1:20" x14ac:dyDescent="0.25">
      <c r="A133" s="215" t="s">
        <v>743</v>
      </c>
      <c r="B133" s="94"/>
      <c r="C133" s="19" t="s">
        <v>744</v>
      </c>
      <c r="D133" s="27" t="s">
        <v>24</v>
      </c>
      <c r="E133" s="97" t="s">
        <v>745</v>
      </c>
      <c r="F133" s="97"/>
      <c r="G133" s="97"/>
      <c r="H133" s="107"/>
      <c r="I133" s="107"/>
      <c r="J133" s="98">
        <f t="shared" si="3"/>
        <v>0</v>
      </c>
      <c r="K133" s="99">
        <f t="shared" si="1"/>
        <v>0</v>
      </c>
      <c r="L133" s="29">
        <v>30</v>
      </c>
      <c r="M133" s="100">
        <f t="shared" si="2"/>
        <v>0</v>
      </c>
      <c r="N133" s="108"/>
      <c r="O133" s="30"/>
      <c r="P133" s="30"/>
      <c r="Q133" s="30"/>
      <c r="R133" s="30"/>
      <c r="S133" s="30"/>
      <c r="T133" s="30"/>
    </row>
    <row r="134" spans="1:20" x14ac:dyDescent="0.25">
      <c r="A134" s="215" t="s">
        <v>746</v>
      </c>
      <c r="B134" s="94"/>
      <c r="C134" s="19" t="s">
        <v>747</v>
      </c>
      <c r="D134" s="27" t="s">
        <v>24</v>
      </c>
      <c r="E134" s="97" t="s">
        <v>745</v>
      </c>
      <c r="F134" s="97"/>
      <c r="G134" s="97"/>
      <c r="H134" s="107"/>
      <c r="I134" s="107"/>
      <c r="J134" s="98">
        <f t="shared" si="3"/>
        <v>0</v>
      </c>
      <c r="K134" s="99">
        <f t="shared" si="1"/>
        <v>0</v>
      </c>
      <c r="L134" s="29">
        <v>10</v>
      </c>
      <c r="M134" s="100">
        <f t="shared" si="2"/>
        <v>0</v>
      </c>
      <c r="N134" s="108"/>
      <c r="O134" s="30"/>
      <c r="P134" s="30"/>
      <c r="Q134" s="30"/>
      <c r="R134" s="30"/>
      <c r="S134" s="30"/>
      <c r="T134" s="30"/>
    </row>
    <row r="135" spans="1:20" x14ac:dyDescent="0.25">
      <c r="A135" s="215" t="s">
        <v>748</v>
      </c>
      <c r="B135" s="94"/>
      <c r="C135" s="19" t="s">
        <v>749</v>
      </c>
      <c r="D135" s="27" t="s">
        <v>24</v>
      </c>
      <c r="E135" s="97" t="s">
        <v>745</v>
      </c>
      <c r="F135" s="97"/>
      <c r="G135" s="97"/>
      <c r="H135" s="107"/>
      <c r="I135" s="107"/>
      <c r="J135" s="98">
        <f t="shared" si="3"/>
        <v>0</v>
      </c>
      <c r="K135" s="99">
        <f t="shared" si="1"/>
        <v>0</v>
      </c>
      <c r="L135" s="29">
        <v>10</v>
      </c>
      <c r="M135" s="100">
        <f t="shared" si="2"/>
        <v>0</v>
      </c>
      <c r="N135" s="108"/>
      <c r="O135" s="30"/>
      <c r="P135" s="30"/>
      <c r="Q135" s="30"/>
      <c r="R135" s="30"/>
      <c r="S135" s="30"/>
      <c r="T135" s="30"/>
    </row>
    <row r="136" spans="1:20" x14ac:dyDescent="0.25">
      <c r="A136" s="215" t="s">
        <v>750</v>
      </c>
      <c r="B136" s="94"/>
      <c r="C136" s="19" t="s">
        <v>751</v>
      </c>
      <c r="D136" s="27" t="s">
        <v>24</v>
      </c>
      <c r="E136" s="97" t="s">
        <v>745</v>
      </c>
      <c r="F136" s="97"/>
      <c r="G136" s="97"/>
      <c r="H136" s="107"/>
      <c r="I136" s="107"/>
      <c r="J136" s="98">
        <f t="shared" si="3"/>
        <v>0</v>
      </c>
      <c r="K136" s="99">
        <f t="shared" si="1"/>
        <v>0</v>
      </c>
      <c r="L136" s="239">
        <v>2</v>
      </c>
      <c r="M136" s="100">
        <f t="shared" si="2"/>
        <v>0</v>
      </c>
      <c r="N136" s="108"/>
      <c r="O136" s="30"/>
      <c r="P136" s="30"/>
      <c r="Q136" s="30"/>
      <c r="R136" s="30"/>
      <c r="S136" s="30"/>
      <c r="T136" s="30"/>
    </row>
    <row r="137" spans="1:20" x14ac:dyDescent="0.25">
      <c r="A137" s="215" t="s">
        <v>752</v>
      </c>
      <c r="B137" s="94"/>
      <c r="C137" s="19" t="s">
        <v>753</v>
      </c>
      <c r="D137" s="27" t="s">
        <v>24</v>
      </c>
      <c r="E137" s="97" t="s">
        <v>754</v>
      </c>
      <c r="F137" s="97"/>
      <c r="G137" s="97"/>
      <c r="H137" s="107"/>
      <c r="I137" s="107"/>
      <c r="J137" s="98">
        <f t="shared" si="3"/>
        <v>0</v>
      </c>
      <c r="K137" s="99">
        <f t="shared" si="1"/>
        <v>0</v>
      </c>
      <c r="L137" s="29">
        <v>1</v>
      </c>
      <c r="M137" s="100">
        <f t="shared" si="2"/>
        <v>0</v>
      </c>
      <c r="N137" s="108"/>
      <c r="O137" s="30"/>
      <c r="P137" s="30"/>
      <c r="Q137" s="30"/>
      <c r="R137" s="30"/>
      <c r="S137" s="30"/>
      <c r="T137" s="30"/>
    </row>
    <row r="138" spans="1:20" x14ac:dyDescent="0.25">
      <c r="A138" s="215" t="s">
        <v>755</v>
      </c>
      <c r="B138" s="94"/>
      <c r="C138" s="19" t="s">
        <v>22</v>
      </c>
      <c r="D138" s="27" t="s">
        <v>24</v>
      </c>
      <c r="E138" s="97" t="s">
        <v>756</v>
      </c>
      <c r="F138" s="97"/>
      <c r="G138" s="97"/>
      <c r="H138" s="107"/>
      <c r="I138" s="107"/>
      <c r="J138" s="98">
        <f t="shared" si="3"/>
        <v>0</v>
      </c>
      <c r="K138" s="99">
        <f t="shared" si="1"/>
        <v>0</v>
      </c>
      <c r="L138" s="29">
        <v>1</v>
      </c>
      <c r="M138" s="100">
        <f t="shared" si="2"/>
        <v>0</v>
      </c>
      <c r="N138" s="108"/>
      <c r="O138" s="30"/>
      <c r="P138" s="30"/>
      <c r="Q138" s="30"/>
      <c r="R138" s="30"/>
      <c r="S138" s="30"/>
      <c r="T138" s="30"/>
    </row>
    <row r="139" spans="1:20" x14ac:dyDescent="0.25">
      <c r="A139" s="215" t="s">
        <v>757</v>
      </c>
      <c r="B139" s="94"/>
      <c r="C139" s="19" t="s">
        <v>758</v>
      </c>
      <c r="D139" s="27" t="s">
        <v>24</v>
      </c>
      <c r="E139" s="97" t="s">
        <v>759</v>
      </c>
      <c r="F139" s="97"/>
      <c r="G139" s="97"/>
      <c r="H139" s="107"/>
      <c r="I139" s="107"/>
      <c r="J139" s="98">
        <f t="shared" si="3"/>
        <v>0</v>
      </c>
      <c r="K139" s="99">
        <f t="shared" si="1"/>
        <v>0</v>
      </c>
      <c r="L139" s="29">
        <v>7</v>
      </c>
      <c r="M139" s="100">
        <f t="shared" si="2"/>
        <v>0</v>
      </c>
      <c r="N139" s="108"/>
      <c r="O139" s="30"/>
      <c r="P139" s="30"/>
      <c r="Q139" s="30"/>
      <c r="R139" s="30"/>
      <c r="S139" s="30"/>
      <c r="T139" s="30"/>
    </row>
    <row r="140" spans="1:20" x14ac:dyDescent="0.25">
      <c r="A140" s="215" t="s">
        <v>760</v>
      </c>
      <c r="B140" s="94"/>
      <c r="C140" s="19" t="s">
        <v>761</v>
      </c>
      <c r="D140" s="27" t="s">
        <v>762</v>
      </c>
      <c r="E140" s="97" t="s">
        <v>763</v>
      </c>
      <c r="F140" s="97"/>
      <c r="G140" s="97"/>
      <c r="H140" s="107"/>
      <c r="I140" s="107"/>
      <c r="J140" s="98">
        <f t="shared" si="3"/>
        <v>0</v>
      </c>
      <c r="K140" s="99">
        <f t="shared" si="1"/>
        <v>0</v>
      </c>
      <c r="L140" s="29">
        <v>3</v>
      </c>
      <c r="M140" s="100">
        <f t="shared" si="2"/>
        <v>0</v>
      </c>
      <c r="N140" s="108"/>
      <c r="O140" s="30"/>
      <c r="P140" s="30"/>
      <c r="Q140" s="30"/>
      <c r="R140" s="30"/>
      <c r="S140" s="30"/>
      <c r="T140" s="30"/>
    </row>
    <row r="141" spans="1:20" ht="30" x14ac:dyDescent="0.25">
      <c r="A141" s="215" t="s">
        <v>764</v>
      </c>
      <c r="B141" s="94"/>
      <c r="C141" s="19" t="s">
        <v>765</v>
      </c>
      <c r="D141" s="27" t="s">
        <v>24</v>
      </c>
      <c r="E141" s="97" t="s">
        <v>766</v>
      </c>
      <c r="F141" s="97"/>
      <c r="G141" s="97"/>
      <c r="H141" s="107"/>
      <c r="I141" s="107"/>
      <c r="J141" s="98">
        <f t="shared" si="3"/>
        <v>0</v>
      </c>
      <c r="K141" s="99">
        <f t="shared" si="1"/>
        <v>0</v>
      </c>
      <c r="L141" s="29">
        <v>1</v>
      </c>
      <c r="M141" s="100">
        <f t="shared" si="2"/>
        <v>0</v>
      </c>
      <c r="N141" s="108"/>
      <c r="O141" s="30"/>
      <c r="P141" s="30"/>
      <c r="Q141" s="30"/>
      <c r="R141" s="30"/>
      <c r="S141" s="30"/>
      <c r="T141" s="30"/>
    </row>
    <row r="142" spans="1:20" ht="46.5" customHeight="1" x14ac:dyDescent="0.25">
      <c r="A142" s="215" t="s">
        <v>767</v>
      </c>
      <c r="B142" s="94"/>
      <c r="C142" s="19" t="s">
        <v>768</v>
      </c>
      <c r="D142" s="27" t="s">
        <v>24</v>
      </c>
      <c r="E142" s="97" t="s">
        <v>769</v>
      </c>
      <c r="F142" s="97"/>
      <c r="G142" s="97"/>
      <c r="H142" s="107"/>
      <c r="I142" s="107"/>
      <c r="J142" s="98">
        <f t="shared" si="3"/>
        <v>0</v>
      </c>
      <c r="K142" s="99">
        <f t="shared" si="1"/>
        <v>0</v>
      </c>
      <c r="L142" s="29">
        <v>2</v>
      </c>
      <c r="M142" s="100">
        <f t="shared" si="2"/>
        <v>0</v>
      </c>
      <c r="N142" s="108"/>
      <c r="O142" s="30"/>
      <c r="P142" s="30"/>
      <c r="Q142" s="30"/>
      <c r="R142" s="30"/>
      <c r="S142" s="30"/>
      <c r="T142" s="30"/>
    </row>
    <row r="143" spans="1:20" x14ac:dyDescent="0.25">
      <c r="A143" s="215" t="s">
        <v>770</v>
      </c>
      <c r="B143" s="94"/>
      <c r="C143" s="19" t="s">
        <v>771</v>
      </c>
      <c r="D143" s="27" t="s">
        <v>24</v>
      </c>
      <c r="E143" s="97" t="s">
        <v>772</v>
      </c>
      <c r="F143" s="97"/>
      <c r="G143" s="97"/>
      <c r="H143" s="107"/>
      <c r="I143" s="107"/>
      <c r="J143" s="98">
        <f t="shared" si="3"/>
        <v>0</v>
      </c>
      <c r="K143" s="99">
        <f t="shared" si="1"/>
        <v>0</v>
      </c>
      <c r="L143" s="29">
        <v>5</v>
      </c>
      <c r="M143" s="100">
        <f t="shared" si="2"/>
        <v>0</v>
      </c>
      <c r="N143" s="108"/>
      <c r="O143" s="30"/>
      <c r="P143" s="30"/>
      <c r="Q143" s="30"/>
      <c r="R143" s="30"/>
      <c r="S143" s="30"/>
      <c r="T143" s="30"/>
    </row>
    <row r="144" spans="1:20" x14ac:dyDescent="0.25">
      <c r="A144" s="215" t="s">
        <v>773</v>
      </c>
      <c r="B144" s="94"/>
      <c r="C144" s="19" t="s">
        <v>774</v>
      </c>
      <c r="D144" s="27" t="s">
        <v>24</v>
      </c>
      <c r="E144" s="97" t="s">
        <v>775</v>
      </c>
      <c r="F144" s="97"/>
      <c r="G144" s="97"/>
      <c r="H144" s="107"/>
      <c r="I144" s="107"/>
      <c r="J144" s="98">
        <f t="shared" si="3"/>
        <v>0</v>
      </c>
      <c r="K144" s="99">
        <f t="shared" si="1"/>
        <v>0</v>
      </c>
      <c r="L144" s="29">
        <v>1</v>
      </c>
      <c r="M144" s="100">
        <f t="shared" si="2"/>
        <v>0</v>
      </c>
      <c r="N144" s="108"/>
      <c r="O144" s="30"/>
      <c r="P144" s="30"/>
      <c r="Q144" s="30"/>
      <c r="R144" s="30"/>
      <c r="S144" s="30"/>
      <c r="T144" s="30"/>
    </row>
    <row r="145" spans="1:20" x14ac:dyDescent="0.25">
      <c r="A145" s="215" t="s">
        <v>776</v>
      </c>
      <c r="B145" s="94"/>
      <c r="C145" s="19" t="s">
        <v>777</v>
      </c>
      <c r="D145" s="27" t="s">
        <v>24</v>
      </c>
      <c r="E145" s="97" t="s">
        <v>775</v>
      </c>
      <c r="F145" s="97"/>
      <c r="G145" s="97"/>
      <c r="H145" s="107"/>
      <c r="I145" s="107"/>
      <c r="J145" s="98">
        <f t="shared" si="3"/>
        <v>0</v>
      </c>
      <c r="K145" s="99">
        <f t="shared" si="1"/>
        <v>0</v>
      </c>
      <c r="L145" s="29">
        <v>1</v>
      </c>
      <c r="M145" s="100">
        <f t="shared" si="2"/>
        <v>0</v>
      </c>
      <c r="N145" s="108"/>
      <c r="O145" s="30"/>
      <c r="P145" s="30"/>
      <c r="Q145" s="30"/>
      <c r="R145" s="30"/>
      <c r="S145" s="30"/>
      <c r="T145" s="30"/>
    </row>
    <row r="146" spans="1:20" ht="30" x14ac:dyDescent="0.25">
      <c r="A146" s="215" t="s">
        <v>778</v>
      </c>
      <c r="B146" s="94"/>
      <c r="C146" s="19" t="s">
        <v>779</v>
      </c>
      <c r="D146" s="27" t="s">
        <v>24</v>
      </c>
      <c r="E146" s="97" t="s">
        <v>780</v>
      </c>
      <c r="F146" s="97"/>
      <c r="G146" s="97"/>
      <c r="H146" s="107"/>
      <c r="I146" s="107"/>
      <c r="J146" s="98">
        <f t="shared" si="3"/>
        <v>0</v>
      </c>
      <c r="K146" s="99">
        <f t="shared" si="1"/>
        <v>0</v>
      </c>
      <c r="L146" s="29">
        <v>4</v>
      </c>
      <c r="M146" s="100">
        <f t="shared" si="2"/>
        <v>0</v>
      </c>
      <c r="N146" s="108"/>
      <c r="O146" s="30"/>
      <c r="P146" s="30"/>
      <c r="Q146" s="30"/>
      <c r="R146" s="30"/>
      <c r="S146" s="30"/>
      <c r="T146" s="30"/>
    </row>
    <row r="147" spans="1:20" x14ac:dyDescent="0.25">
      <c r="A147" s="215" t="s">
        <v>781</v>
      </c>
      <c r="B147" s="94"/>
      <c r="C147" s="19" t="s">
        <v>782</v>
      </c>
      <c r="D147" s="27" t="s">
        <v>24</v>
      </c>
      <c r="E147" s="97" t="s">
        <v>570</v>
      </c>
      <c r="F147" s="97"/>
      <c r="G147" s="97"/>
      <c r="H147" s="107"/>
      <c r="I147" s="107"/>
      <c r="J147" s="98">
        <f t="shared" si="3"/>
        <v>0</v>
      </c>
      <c r="K147" s="99">
        <f t="shared" si="1"/>
        <v>0</v>
      </c>
      <c r="L147" s="29">
        <v>5</v>
      </c>
      <c r="M147" s="100">
        <f t="shared" si="2"/>
        <v>0</v>
      </c>
      <c r="N147" s="108"/>
      <c r="O147" s="30"/>
      <c r="P147" s="30"/>
      <c r="Q147" s="30"/>
      <c r="R147" s="30"/>
      <c r="S147" s="30"/>
      <c r="T147" s="30"/>
    </row>
    <row r="148" spans="1:20" ht="30" x14ac:dyDescent="0.25">
      <c r="A148" s="215" t="s">
        <v>783</v>
      </c>
      <c r="B148" s="94"/>
      <c r="C148" s="19" t="s">
        <v>784</v>
      </c>
      <c r="D148" s="27" t="s">
        <v>25</v>
      </c>
      <c r="E148" s="97" t="s">
        <v>785</v>
      </c>
      <c r="F148" s="97"/>
      <c r="G148" s="97"/>
      <c r="H148" s="107"/>
      <c r="I148" s="107"/>
      <c r="J148" s="98">
        <f t="shared" si="3"/>
        <v>0</v>
      </c>
      <c r="K148" s="99">
        <f t="shared" si="1"/>
        <v>0</v>
      </c>
      <c r="L148" s="29">
        <v>220</v>
      </c>
      <c r="M148" s="100">
        <f t="shared" si="2"/>
        <v>0</v>
      </c>
      <c r="N148" s="108"/>
      <c r="O148" s="30"/>
      <c r="P148" s="30"/>
      <c r="Q148" s="30"/>
      <c r="R148" s="30"/>
      <c r="S148" s="30"/>
      <c r="T148" s="30"/>
    </row>
    <row r="149" spans="1:20" ht="30" x14ac:dyDescent="0.25">
      <c r="A149" s="215" t="s">
        <v>786</v>
      </c>
      <c r="B149" s="94"/>
      <c r="C149" s="19" t="s">
        <v>787</v>
      </c>
      <c r="D149" s="27" t="s">
        <v>25</v>
      </c>
      <c r="E149" s="97" t="s">
        <v>729</v>
      </c>
      <c r="F149" s="97"/>
      <c r="G149" s="97"/>
      <c r="H149" s="107"/>
      <c r="I149" s="107"/>
      <c r="J149" s="98">
        <f t="shared" si="3"/>
        <v>0</v>
      </c>
      <c r="K149" s="99">
        <f t="shared" si="1"/>
        <v>0</v>
      </c>
      <c r="L149" s="29">
        <v>140</v>
      </c>
      <c r="M149" s="100">
        <f t="shared" si="2"/>
        <v>0</v>
      </c>
      <c r="N149" s="108"/>
      <c r="O149" s="30"/>
      <c r="P149" s="30"/>
      <c r="Q149" s="30"/>
      <c r="R149" s="30"/>
      <c r="S149" s="30"/>
      <c r="T149" s="30"/>
    </row>
    <row r="150" spans="1:20" ht="30" x14ac:dyDescent="0.25">
      <c r="A150" s="215" t="s">
        <v>788</v>
      </c>
      <c r="B150" s="94"/>
      <c r="C150" s="19" t="s">
        <v>789</v>
      </c>
      <c r="D150" s="27" t="s">
        <v>25</v>
      </c>
      <c r="E150" s="97" t="s">
        <v>729</v>
      </c>
      <c r="F150" s="97"/>
      <c r="G150" s="97"/>
      <c r="H150" s="107"/>
      <c r="I150" s="107"/>
      <c r="J150" s="98">
        <f t="shared" si="3"/>
        <v>0</v>
      </c>
      <c r="K150" s="99">
        <f t="shared" si="1"/>
        <v>0</v>
      </c>
      <c r="L150" s="29">
        <v>100</v>
      </c>
      <c r="M150" s="100">
        <f t="shared" si="2"/>
        <v>0</v>
      </c>
      <c r="N150" s="108"/>
      <c r="O150" s="30"/>
      <c r="P150" s="30"/>
      <c r="Q150" s="30"/>
      <c r="R150" s="30"/>
      <c r="S150" s="30"/>
      <c r="T150" s="30"/>
    </row>
    <row r="151" spans="1:20" ht="30" x14ac:dyDescent="0.25">
      <c r="A151" s="215" t="s">
        <v>790</v>
      </c>
      <c r="B151" s="94"/>
      <c r="C151" s="19" t="s">
        <v>791</v>
      </c>
      <c r="D151" s="27" t="s">
        <v>24</v>
      </c>
      <c r="E151" s="97" t="s">
        <v>780</v>
      </c>
      <c r="F151" s="97"/>
      <c r="G151" s="97"/>
      <c r="H151" s="107"/>
      <c r="I151" s="107"/>
      <c r="J151" s="98">
        <f t="shared" ref="J151:J155" si="4">H151*I151/100</f>
        <v>0</v>
      </c>
      <c r="K151" s="99">
        <f t="shared" si="1"/>
        <v>0</v>
      </c>
      <c r="L151" s="29">
        <v>6</v>
      </c>
      <c r="M151" s="100">
        <f t="shared" si="2"/>
        <v>0</v>
      </c>
      <c r="N151" s="108"/>
      <c r="O151" s="30"/>
      <c r="P151" s="30"/>
      <c r="Q151" s="30"/>
      <c r="R151" s="30"/>
      <c r="S151" s="30"/>
      <c r="T151" s="30"/>
    </row>
    <row r="152" spans="1:20" x14ac:dyDescent="0.25">
      <c r="A152" s="215" t="s">
        <v>792</v>
      </c>
      <c r="B152" s="94"/>
      <c r="C152" s="19" t="s">
        <v>793</v>
      </c>
      <c r="D152" s="27" t="s">
        <v>24</v>
      </c>
      <c r="E152" s="97" t="s">
        <v>775</v>
      </c>
      <c r="F152" s="97"/>
      <c r="G152" s="97"/>
      <c r="H152" s="107"/>
      <c r="I152" s="107"/>
      <c r="J152" s="98">
        <f t="shared" si="4"/>
        <v>0</v>
      </c>
      <c r="K152" s="99">
        <f t="shared" si="1"/>
        <v>0</v>
      </c>
      <c r="L152" s="29">
        <v>1</v>
      </c>
      <c r="M152" s="100">
        <f t="shared" si="2"/>
        <v>0</v>
      </c>
      <c r="N152" s="108"/>
      <c r="O152" s="30"/>
      <c r="P152" s="30"/>
      <c r="Q152" s="30"/>
      <c r="R152" s="30"/>
      <c r="S152" s="30"/>
      <c r="T152" s="30"/>
    </row>
    <row r="153" spans="1:20" x14ac:dyDescent="0.25">
      <c r="A153" s="215" t="s">
        <v>794</v>
      </c>
      <c r="B153" s="94"/>
      <c r="C153" s="19" t="s">
        <v>795</v>
      </c>
      <c r="D153" s="27" t="s">
        <v>24</v>
      </c>
      <c r="E153" s="97" t="s">
        <v>796</v>
      </c>
      <c r="F153" s="97"/>
      <c r="G153" s="97"/>
      <c r="H153" s="107"/>
      <c r="I153" s="107"/>
      <c r="J153" s="98">
        <f t="shared" si="4"/>
        <v>0</v>
      </c>
      <c r="K153" s="99">
        <f t="shared" si="1"/>
        <v>0</v>
      </c>
      <c r="L153" s="29">
        <v>1</v>
      </c>
      <c r="M153" s="100">
        <f t="shared" si="2"/>
        <v>0</v>
      </c>
      <c r="N153" s="108"/>
      <c r="O153" s="30"/>
      <c r="P153" s="30"/>
      <c r="Q153" s="30"/>
      <c r="R153" s="30"/>
      <c r="S153" s="30"/>
      <c r="T153" s="30"/>
    </row>
    <row r="154" spans="1:20" x14ac:dyDescent="0.25">
      <c r="A154" s="240" t="s">
        <v>797</v>
      </c>
      <c r="B154" s="94"/>
      <c r="C154" s="19" t="s">
        <v>798</v>
      </c>
      <c r="D154" s="27" t="s">
        <v>24</v>
      </c>
      <c r="E154" s="97" t="s">
        <v>796</v>
      </c>
      <c r="F154" s="97"/>
      <c r="G154" s="97"/>
      <c r="H154" s="107"/>
      <c r="I154" s="107"/>
      <c r="J154" s="98">
        <f t="shared" si="4"/>
        <v>0</v>
      </c>
      <c r="K154" s="99">
        <f t="shared" si="1"/>
        <v>0</v>
      </c>
      <c r="L154" s="29">
        <v>1</v>
      </c>
      <c r="M154" s="100">
        <f t="shared" si="2"/>
        <v>0</v>
      </c>
      <c r="N154" s="108"/>
      <c r="O154" s="30"/>
      <c r="P154" s="30"/>
      <c r="Q154" s="30"/>
      <c r="R154" s="30"/>
      <c r="S154" s="30"/>
      <c r="T154" s="30"/>
    </row>
    <row r="155" spans="1:20" ht="15.75" thickBot="1" x14ac:dyDescent="0.3">
      <c r="A155" s="241" t="s">
        <v>799</v>
      </c>
      <c r="B155" s="94"/>
      <c r="C155" s="19" t="s">
        <v>800</v>
      </c>
      <c r="D155" s="27" t="s">
        <v>24</v>
      </c>
      <c r="E155" s="97" t="s">
        <v>796</v>
      </c>
      <c r="F155" s="97"/>
      <c r="G155" s="97"/>
      <c r="H155" s="107"/>
      <c r="I155" s="107"/>
      <c r="J155" s="98">
        <f t="shared" si="4"/>
        <v>0</v>
      </c>
      <c r="K155" s="99">
        <f t="shared" si="1"/>
        <v>0</v>
      </c>
      <c r="L155" s="29">
        <v>1</v>
      </c>
      <c r="M155" s="100">
        <f t="shared" si="2"/>
        <v>0</v>
      </c>
      <c r="N155" s="112"/>
      <c r="O155" s="30"/>
      <c r="P155" s="30"/>
      <c r="Q155" s="30"/>
      <c r="R155" s="30"/>
      <c r="S155" s="30"/>
      <c r="T155" s="30"/>
    </row>
    <row r="156" spans="1:20" ht="15.75" thickTop="1" x14ac:dyDescent="0.25">
      <c r="A156" s="123" t="s">
        <v>125</v>
      </c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5"/>
      <c r="M156" s="219">
        <f>SUM(M19:M155)</f>
        <v>0</v>
      </c>
      <c r="N156" s="39"/>
      <c r="O156" s="30"/>
      <c r="P156" s="30"/>
      <c r="Q156" s="30"/>
      <c r="R156" s="30"/>
      <c r="S156" s="30"/>
      <c r="T156" s="30"/>
    </row>
    <row r="157" spans="1:20" x14ac:dyDescent="0.25">
      <c r="A157" s="130" t="s">
        <v>126</v>
      </c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  <c r="L157" s="132"/>
      <c r="M157" s="221">
        <f>M156-M158</f>
        <v>0</v>
      </c>
      <c r="N157" s="39"/>
      <c r="O157" s="30"/>
      <c r="P157" s="30"/>
      <c r="Q157" s="30"/>
      <c r="R157" s="30"/>
      <c r="S157" s="30"/>
      <c r="T157" s="30"/>
    </row>
    <row r="158" spans="1:20" ht="15.75" thickBot="1" x14ac:dyDescent="0.3">
      <c r="A158" s="133" t="s">
        <v>127</v>
      </c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5"/>
      <c r="M158" s="223">
        <f>M156/1.095</f>
        <v>0</v>
      </c>
      <c r="N158" s="39"/>
      <c r="O158" s="30"/>
      <c r="P158" s="30"/>
      <c r="Q158" s="30"/>
      <c r="R158" s="30"/>
      <c r="S158" s="30"/>
      <c r="T158" s="30"/>
    </row>
    <row r="159" spans="1:20" ht="15.75" thickTop="1" x14ac:dyDescent="0.25">
      <c r="A159" s="40"/>
      <c r="B159" s="39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9"/>
      <c r="N159" s="39"/>
      <c r="O159" s="30"/>
      <c r="P159" s="30"/>
      <c r="Q159" s="30"/>
      <c r="R159" s="30"/>
      <c r="S159" s="30"/>
      <c r="T159" s="30"/>
    </row>
    <row r="160" spans="1:20" x14ac:dyDescent="0.25">
      <c r="A160" s="40"/>
      <c r="B160" s="39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9"/>
      <c r="N160" s="39"/>
      <c r="O160" s="30"/>
      <c r="P160" s="30"/>
      <c r="Q160" s="30"/>
      <c r="R160" s="30"/>
      <c r="S160" s="30"/>
      <c r="T160" s="30"/>
    </row>
    <row r="161" spans="1:20" x14ac:dyDescent="0.25">
      <c r="A161" s="40"/>
      <c r="B161" s="39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9"/>
      <c r="N161" s="39"/>
      <c r="O161" s="30"/>
      <c r="P161" s="30"/>
      <c r="Q161" s="30"/>
      <c r="R161" s="30"/>
      <c r="S161" s="30"/>
      <c r="T161" s="30"/>
    </row>
    <row r="162" spans="1:20" x14ac:dyDescent="0.25">
      <c r="A162" s="41" t="s">
        <v>128</v>
      </c>
      <c r="B162" s="23"/>
      <c r="C162" s="23"/>
      <c r="D162" s="3"/>
      <c r="E162" s="3"/>
      <c r="F162" s="3"/>
      <c r="G162" s="3"/>
      <c r="H162" s="30"/>
      <c r="I162" s="30"/>
      <c r="J162" s="30"/>
      <c r="K162" s="30"/>
      <c r="L162" s="30"/>
      <c r="M162" s="30"/>
      <c r="N162" s="39"/>
      <c r="O162" s="30"/>
      <c r="P162" s="30"/>
      <c r="Q162" s="30"/>
      <c r="R162" s="30"/>
      <c r="S162" s="30"/>
      <c r="T162" s="30"/>
    </row>
    <row r="163" spans="1:20" ht="15" customHeight="1" x14ac:dyDescent="0.25">
      <c r="A163" s="136" t="s">
        <v>251</v>
      </c>
      <c r="B163" s="129"/>
      <c r="C163" s="129"/>
      <c r="D163" s="129"/>
      <c r="E163" s="129"/>
      <c r="F163" s="3"/>
      <c r="G163" s="3"/>
      <c r="H163" s="30"/>
      <c r="I163" s="30"/>
      <c r="J163" s="30"/>
      <c r="K163" s="30"/>
      <c r="L163" s="30"/>
      <c r="M163" s="39"/>
      <c r="N163" s="39"/>
      <c r="O163" s="30"/>
      <c r="P163" s="30"/>
      <c r="Q163" s="30"/>
      <c r="R163" s="30"/>
      <c r="S163" s="30"/>
      <c r="T163" s="30"/>
    </row>
    <row r="164" spans="1:20" ht="15" customHeight="1" x14ac:dyDescent="0.25">
      <c r="A164" s="136" t="s">
        <v>248</v>
      </c>
      <c r="B164" s="129"/>
      <c r="C164" s="129"/>
      <c r="D164" s="129"/>
      <c r="E164" s="129"/>
      <c r="F164" s="116"/>
      <c r="G164" s="116"/>
      <c r="H164" s="30"/>
      <c r="I164" s="30"/>
      <c r="J164" s="30"/>
      <c r="K164" s="39"/>
      <c r="L164" s="39"/>
      <c r="M164" s="39"/>
      <c r="N164" s="39"/>
      <c r="O164" s="30"/>
      <c r="P164" s="30"/>
      <c r="Q164" s="30"/>
      <c r="R164" s="30"/>
      <c r="S164" s="30"/>
      <c r="T164" s="30"/>
    </row>
    <row r="165" spans="1:20" ht="15" customHeight="1" x14ac:dyDescent="0.25">
      <c r="A165" s="136" t="s">
        <v>249</v>
      </c>
      <c r="B165" s="129"/>
      <c r="C165" s="129"/>
      <c r="D165" s="129"/>
      <c r="E165" s="129"/>
      <c r="F165" s="116"/>
      <c r="G165" s="116"/>
      <c r="H165" s="39"/>
      <c r="I165" s="39"/>
      <c r="J165" s="39"/>
      <c r="K165" s="39"/>
      <c r="L165" s="39"/>
      <c r="M165" s="39"/>
      <c r="N165" s="39"/>
      <c r="O165" s="30"/>
      <c r="P165" s="30"/>
      <c r="Q165" s="30"/>
      <c r="R165" s="30"/>
      <c r="S165" s="30"/>
      <c r="T165" s="30"/>
    </row>
    <row r="166" spans="1:20" x14ac:dyDescent="0.25">
      <c r="A166" s="137" t="s">
        <v>250</v>
      </c>
      <c r="B166" s="138"/>
      <c r="C166" s="138"/>
      <c r="D166" s="138"/>
      <c r="E166" s="138"/>
      <c r="F166" s="116"/>
      <c r="G166" s="116"/>
      <c r="H166" s="39"/>
      <c r="I166" s="39"/>
      <c r="J166" s="39"/>
      <c r="K166" s="39"/>
      <c r="L166" s="39"/>
      <c r="M166" s="39"/>
      <c r="N166" s="39"/>
      <c r="O166" s="30"/>
      <c r="P166" s="30"/>
      <c r="Q166" s="30"/>
      <c r="R166" s="30"/>
      <c r="S166" s="30"/>
      <c r="T166" s="30"/>
    </row>
    <row r="167" spans="1:20" ht="15.75" customHeight="1" x14ac:dyDescent="0.25">
      <c r="A167" s="80" t="s">
        <v>801</v>
      </c>
      <c r="B167" s="116"/>
      <c r="C167" s="116"/>
      <c r="D167" s="116"/>
      <c r="E167" s="116"/>
      <c r="F167" s="116"/>
      <c r="G167" s="116"/>
      <c r="H167" s="39"/>
      <c r="I167" s="39"/>
      <c r="J167" s="39"/>
      <c r="K167" s="39"/>
      <c r="L167" s="39"/>
      <c r="M167" s="39"/>
      <c r="N167" s="39"/>
      <c r="O167" s="30"/>
      <c r="P167" s="30"/>
      <c r="Q167" s="30"/>
      <c r="R167" s="30"/>
      <c r="S167" s="30"/>
      <c r="T167" s="30"/>
    </row>
    <row r="168" spans="1:20" ht="18.75" x14ac:dyDescent="0.25">
      <c r="A168" s="42"/>
      <c r="B168" s="23"/>
      <c r="C168" s="23"/>
      <c r="D168" s="3"/>
      <c r="E168" s="3"/>
      <c r="F168" s="3"/>
      <c r="G168" s="3"/>
      <c r="H168" s="39"/>
      <c r="I168" s="39"/>
      <c r="J168" s="39"/>
      <c r="K168" s="39"/>
      <c r="L168" s="39"/>
      <c r="M168" s="39"/>
      <c r="N168" s="39"/>
      <c r="O168" s="30"/>
      <c r="P168" s="30"/>
      <c r="Q168" s="30"/>
      <c r="R168" s="30"/>
      <c r="S168" s="30"/>
      <c r="T168" s="30"/>
    </row>
    <row r="169" spans="1:20" ht="15" customHeight="1" x14ac:dyDescent="0.25">
      <c r="C169" s="23"/>
      <c r="D169" s="3"/>
      <c r="E169" s="3"/>
      <c r="F169" s="3"/>
      <c r="G169" s="3"/>
      <c r="H169" s="39"/>
      <c r="I169" s="39"/>
      <c r="J169" s="39"/>
      <c r="K169" s="39"/>
      <c r="L169" s="39"/>
      <c r="M169" s="39"/>
      <c r="N169" s="39"/>
      <c r="O169" s="30"/>
      <c r="P169" s="30"/>
      <c r="Q169" s="30"/>
      <c r="R169" s="30"/>
      <c r="S169" s="30"/>
      <c r="T169" s="30"/>
    </row>
    <row r="170" spans="1:20" ht="15.75" x14ac:dyDescent="0.25">
      <c r="A170" s="11" t="s">
        <v>253</v>
      </c>
      <c r="C170" s="23"/>
      <c r="D170" s="3"/>
      <c r="E170" s="3"/>
      <c r="F170" s="3"/>
      <c r="G170" s="126" t="s">
        <v>129</v>
      </c>
      <c r="H170" s="127"/>
      <c r="I170" s="39"/>
      <c r="J170" s="39"/>
      <c r="K170" s="39"/>
      <c r="L170" s="39"/>
      <c r="M170" s="39"/>
      <c r="N170" s="39"/>
      <c r="O170" s="30"/>
      <c r="P170" s="30"/>
      <c r="Q170" s="30"/>
      <c r="R170" s="30"/>
      <c r="S170" s="30"/>
      <c r="T170" s="30"/>
    </row>
    <row r="171" spans="1:20" x14ac:dyDescent="0.25">
      <c r="C171" s="23"/>
      <c r="D171" s="3"/>
      <c r="E171" s="3"/>
      <c r="F171" s="3"/>
      <c r="G171" s="3"/>
      <c r="H171" s="39"/>
      <c r="I171" s="39"/>
      <c r="J171" s="39"/>
      <c r="K171" s="39"/>
      <c r="L171" s="39"/>
      <c r="M171" s="39"/>
      <c r="N171" s="39"/>
      <c r="O171" s="30"/>
      <c r="P171" s="30"/>
      <c r="Q171" s="30"/>
      <c r="R171" s="30"/>
      <c r="S171" s="30"/>
      <c r="T171" s="30"/>
    </row>
    <row r="172" spans="1:20" x14ac:dyDescent="0.25">
      <c r="A172" s="128" t="s">
        <v>254</v>
      </c>
      <c r="B172" s="129"/>
      <c r="C172" s="39"/>
      <c r="D172" s="39"/>
      <c r="E172" s="39"/>
      <c r="F172" s="39"/>
      <c r="G172" s="128" t="s">
        <v>254</v>
      </c>
      <c r="H172" s="129"/>
      <c r="I172" s="39"/>
      <c r="J172" s="39"/>
      <c r="K172" s="39"/>
      <c r="L172" s="39"/>
      <c r="M172" s="39"/>
      <c r="N172" s="39"/>
      <c r="O172" s="30"/>
      <c r="P172" s="30"/>
      <c r="Q172" s="30"/>
      <c r="R172" s="30"/>
      <c r="S172" s="30"/>
      <c r="T172" s="30"/>
    </row>
    <row r="173" spans="1:20" x14ac:dyDescent="0.25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0"/>
      <c r="P173" s="30"/>
      <c r="Q173" s="30"/>
      <c r="R173" s="30"/>
      <c r="S173" s="30"/>
      <c r="T173" s="30"/>
    </row>
    <row r="174" spans="1:20" x14ac:dyDescent="0.25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0"/>
      <c r="P174" s="30"/>
      <c r="Q174" s="30"/>
      <c r="R174" s="30"/>
      <c r="S174" s="30"/>
      <c r="T174" s="30"/>
    </row>
    <row r="175" spans="1:20" x14ac:dyDescent="0.25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0"/>
      <c r="P175" s="30"/>
      <c r="Q175" s="30"/>
      <c r="R175" s="30"/>
      <c r="S175" s="30"/>
      <c r="T175" s="30"/>
    </row>
    <row r="176" spans="1:20" x14ac:dyDescent="0.25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0"/>
      <c r="P176" s="30"/>
      <c r="Q176" s="30"/>
      <c r="R176" s="30"/>
      <c r="S176" s="30"/>
      <c r="T176" s="30"/>
    </row>
    <row r="177" spans="1:20" x14ac:dyDescent="0.25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0"/>
      <c r="P177" s="30"/>
      <c r="Q177" s="30"/>
      <c r="R177" s="30"/>
      <c r="S177" s="30"/>
      <c r="T177" s="30"/>
    </row>
    <row r="178" spans="1:20" x14ac:dyDescent="0.25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0"/>
      <c r="P178" s="30"/>
      <c r="Q178" s="30"/>
      <c r="R178" s="30"/>
      <c r="S178" s="30"/>
      <c r="T178" s="30"/>
    </row>
    <row r="179" spans="1:20" x14ac:dyDescent="0.25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0"/>
      <c r="P179" s="30"/>
      <c r="Q179" s="30"/>
      <c r="R179" s="30"/>
      <c r="S179" s="30"/>
      <c r="T179" s="30"/>
    </row>
    <row r="180" spans="1:20" x14ac:dyDescent="0.25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0"/>
      <c r="P180" s="30"/>
      <c r="Q180" s="30"/>
      <c r="R180" s="30"/>
      <c r="S180" s="30"/>
      <c r="T180" s="30"/>
    </row>
    <row r="181" spans="1:20" x14ac:dyDescent="0.25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0"/>
      <c r="P181" s="30"/>
      <c r="Q181" s="30"/>
      <c r="R181" s="30"/>
      <c r="S181" s="30"/>
      <c r="T181" s="30"/>
    </row>
    <row r="182" spans="1:20" x14ac:dyDescent="0.25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0"/>
      <c r="P182" s="30"/>
      <c r="Q182" s="30"/>
      <c r="R182" s="30"/>
      <c r="S182" s="30"/>
      <c r="T182" s="30"/>
    </row>
    <row r="183" spans="1:20" x14ac:dyDescent="0.25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0"/>
      <c r="P183" s="30"/>
      <c r="Q183" s="30"/>
      <c r="R183" s="30"/>
      <c r="S183" s="30"/>
      <c r="T183" s="30"/>
    </row>
    <row r="184" spans="1:20" x14ac:dyDescent="0.25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0"/>
      <c r="P184" s="30"/>
      <c r="Q184" s="30"/>
      <c r="R184" s="30"/>
      <c r="S184" s="30"/>
      <c r="T184" s="30"/>
    </row>
    <row r="185" spans="1:20" x14ac:dyDescent="0.25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0"/>
      <c r="P185" s="30"/>
      <c r="Q185" s="30"/>
      <c r="R185" s="30"/>
      <c r="S185" s="30"/>
      <c r="T185" s="30"/>
    </row>
    <row r="186" spans="1:20" x14ac:dyDescent="0.25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0"/>
      <c r="P186" s="30"/>
      <c r="Q186" s="30"/>
      <c r="R186" s="30"/>
      <c r="S186" s="30"/>
      <c r="T186" s="30"/>
    </row>
    <row r="187" spans="1:20" x14ac:dyDescent="0.25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0"/>
      <c r="P187" s="30"/>
      <c r="Q187" s="30"/>
      <c r="R187" s="30"/>
      <c r="S187" s="30"/>
      <c r="T187" s="30"/>
    </row>
    <row r="188" spans="1:20" x14ac:dyDescent="0.25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0"/>
      <c r="P188" s="30"/>
      <c r="Q188" s="30"/>
      <c r="R188" s="30"/>
      <c r="S188" s="30"/>
      <c r="T188" s="30"/>
    </row>
    <row r="189" spans="1:20" x14ac:dyDescent="0.25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0"/>
      <c r="P189" s="30"/>
      <c r="Q189" s="30"/>
      <c r="R189" s="30"/>
      <c r="S189" s="30"/>
      <c r="T189" s="30"/>
    </row>
    <row r="190" spans="1:20" x14ac:dyDescent="0.25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0"/>
      <c r="P190" s="30"/>
      <c r="Q190" s="30"/>
      <c r="R190" s="30"/>
      <c r="S190" s="30"/>
      <c r="T190" s="30"/>
    </row>
    <row r="191" spans="1:20" x14ac:dyDescent="0.25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0"/>
      <c r="P191" s="30"/>
      <c r="Q191" s="30"/>
      <c r="R191" s="30"/>
      <c r="S191" s="30"/>
      <c r="T191" s="30"/>
    </row>
    <row r="192" spans="1:20" x14ac:dyDescent="0.25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0"/>
      <c r="P192" s="30"/>
      <c r="Q192" s="30"/>
      <c r="R192" s="30"/>
      <c r="S192" s="30"/>
      <c r="T192" s="30"/>
    </row>
    <row r="193" spans="1:20" x14ac:dyDescent="0.25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0"/>
      <c r="P193" s="30"/>
      <c r="Q193" s="30"/>
      <c r="R193" s="30"/>
      <c r="S193" s="30"/>
      <c r="T193" s="30"/>
    </row>
    <row r="194" spans="1:20" x14ac:dyDescent="0.25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0"/>
      <c r="P194" s="30"/>
      <c r="Q194" s="30"/>
      <c r="R194" s="30"/>
      <c r="S194" s="30"/>
      <c r="T194" s="30"/>
    </row>
    <row r="195" spans="1:20" x14ac:dyDescent="0.25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0"/>
      <c r="P195" s="30"/>
      <c r="Q195" s="30"/>
      <c r="R195" s="30"/>
      <c r="S195" s="30"/>
      <c r="T195" s="30"/>
    </row>
    <row r="196" spans="1:20" x14ac:dyDescent="0.25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0"/>
      <c r="P196" s="30"/>
      <c r="Q196" s="30"/>
      <c r="R196" s="30"/>
      <c r="S196" s="30"/>
      <c r="T196" s="30"/>
    </row>
    <row r="197" spans="1:20" x14ac:dyDescent="0.25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0"/>
      <c r="P197" s="30"/>
      <c r="Q197" s="30"/>
      <c r="R197" s="30"/>
      <c r="S197" s="30"/>
      <c r="T197" s="30"/>
    </row>
    <row r="198" spans="1:20" x14ac:dyDescent="0.25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0"/>
      <c r="P198" s="30"/>
      <c r="Q198" s="30"/>
      <c r="R198" s="30"/>
      <c r="S198" s="30"/>
      <c r="T198" s="30"/>
    </row>
    <row r="199" spans="1:20" x14ac:dyDescent="0.25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0"/>
      <c r="P199" s="30"/>
      <c r="Q199" s="30"/>
      <c r="R199" s="30"/>
      <c r="S199" s="30"/>
      <c r="T199" s="30"/>
    </row>
    <row r="200" spans="1:20" x14ac:dyDescent="0.25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0"/>
      <c r="P200" s="30"/>
      <c r="Q200" s="30"/>
      <c r="R200" s="30"/>
      <c r="S200" s="30"/>
      <c r="T200" s="30"/>
    </row>
    <row r="201" spans="1:20" x14ac:dyDescent="0.25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0"/>
      <c r="P201" s="30"/>
      <c r="Q201" s="30"/>
      <c r="R201" s="30"/>
      <c r="S201" s="30"/>
      <c r="T201" s="30"/>
    </row>
    <row r="202" spans="1:20" x14ac:dyDescent="0.25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0"/>
      <c r="P202" s="30"/>
      <c r="Q202" s="30"/>
      <c r="R202" s="30"/>
      <c r="S202" s="30"/>
      <c r="T202" s="30"/>
    </row>
    <row r="203" spans="1:20" x14ac:dyDescent="0.25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0"/>
      <c r="P203" s="30"/>
      <c r="Q203" s="30"/>
      <c r="R203" s="30"/>
      <c r="S203" s="30"/>
      <c r="T203" s="30"/>
    </row>
    <row r="204" spans="1:20" x14ac:dyDescent="0.25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0"/>
      <c r="P204" s="30"/>
      <c r="Q204" s="30"/>
      <c r="R204" s="30"/>
      <c r="S204" s="30"/>
      <c r="T204" s="30"/>
    </row>
    <row r="205" spans="1:20" x14ac:dyDescent="0.25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0"/>
      <c r="P205" s="30"/>
      <c r="Q205" s="30"/>
      <c r="R205" s="30"/>
      <c r="S205" s="30"/>
      <c r="T205" s="30"/>
    </row>
    <row r="206" spans="1:20" x14ac:dyDescent="0.25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0"/>
      <c r="P206" s="30"/>
      <c r="Q206" s="30"/>
      <c r="R206" s="30"/>
      <c r="S206" s="30"/>
      <c r="T206" s="30"/>
    </row>
    <row r="207" spans="1:20" x14ac:dyDescent="0.25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0"/>
      <c r="P207" s="30"/>
      <c r="Q207" s="30"/>
      <c r="R207" s="30"/>
      <c r="S207" s="30"/>
      <c r="T207" s="30"/>
    </row>
    <row r="208" spans="1:20" x14ac:dyDescent="0.25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0"/>
      <c r="P208" s="30"/>
      <c r="Q208" s="30"/>
      <c r="R208" s="30"/>
      <c r="S208" s="30"/>
      <c r="T208" s="30"/>
    </row>
    <row r="209" spans="1:20" x14ac:dyDescent="0.25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0"/>
      <c r="P209" s="30"/>
      <c r="Q209" s="30"/>
      <c r="R209" s="30"/>
      <c r="S209" s="30"/>
      <c r="T209" s="30"/>
    </row>
    <row r="210" spans="1:20" x14ac:dyDescent="0.25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0"/>
      <c r="P210" s="30"/>
      <c r="Q210" s="30"/>
      <c r="R210" s="30"/>
      <c r="S210" s="30"/>
      <c r="T210" s="30"/>
    </row>
    <row r="211" spans="1:20" x14ac:dyDescent="0.25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0"/>
      <c r="P211" s="30"/>
      <c r="Q211" s="30"/>
      <c r="R211" s="30"/>
      <c r="S211" s="30"/>
      <c r="T211" s="30"/>
    </row>
    <row r="212" spans="1:20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20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20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20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20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20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20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20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20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20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20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20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20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4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</row>
    <row r="489" spans="1:14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</row>
    <row r="490" spans="1:14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</row>
    <row r="491" spans="1:14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spans="1:14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4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</row>
    <row r="494" spans="1:14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spans="1:14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spans="1:14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</row>
    <row r="499" spans="1:14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</row>
    <row r="500" spans="1:14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</row>
    <row r="501" spans="1:14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4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</row>
    <row r="503" spans="1:14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</row>
    <row r="504" spans="1:14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</row>
    <row r="505" spans="1:14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</row>
    <row r="506" spans="1:14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4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</row>
    <row r="508" spans="1:14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</row>
    <row r="509" spans="1:14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</row>
    <row r="510" spans="1:14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</row>
    <row r="511" spans="1:14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</row>
    <row r="512" spans="1:14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</row>
    <row r="513" spans="1:14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</row>
    <row r="514" spans="1:14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4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4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</row>
    <row r="517" spans="1:14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14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14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</row>
    <row r="520" spans="1:14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4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</row>
    <row r="522" spans="1:14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</row>
    <row r="523" spans="1:14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</row>
    <row r="524" spans="1:14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</row>
    <row r="525" spans="1:14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</row>
    <row r="526" spans="1:14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</row>
    <row r="527" spans="1:14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</row>
    <row r="528" spans="1:14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</row>
    <row r="529" spans="1:14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</row>
    <row r="530" spans="1:14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</row>
    <row r="531" spans="1:14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</row>
    <row r="532" spans="1:14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</row>
    <row r="533" spans="1:14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</row>
    <row r="534" spans="1:14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</row>
    <row r="535" spans="1:14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</row>
    <row r="536" spans="1:14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</row>
    <row r="537" spans="1:14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</row>
    <row r="538" spans="1:14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</row>
    <row r="539" spans="1:14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</row>
    <row r="540" spans="1:14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</row>
    <row r="541" spans="1:14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</row>
    <row r="542" spans="1:14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</row>
    <row r="543" spans="1:14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</row>
    <row r="544" spans="1:14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</row>
    <row r="545" spans="1:14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</row>
    <row r="546" spans="1:14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</row>
    <row r="547" spans="1:14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</row>
    <row r="548" spans="1:14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</row>
    <row r="549" spans="1:14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</row>
    <row r="550" spans="1:14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</row>
    <row r="551" spans="1:14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</row>
    <row r="552" spans="1:14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</row>
    <row r="553" spans="1:14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</row>
    <row r="554" spans="1:14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</row>
    <row r="555" spans="1:14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</row>
    <row r="556" spans="1:14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</row>
    <row r="557" spans="1:14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</row>
    <row r="558" spans="1:14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</row>
    <row r="559" spans="1:14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</row>
    <row r="560" spans="1:14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</row>
    <row r="561" spans="1:14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</row>
    <row r="562" spans="1:14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</row>
    <row r="563" spans="1:14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</row>
    <row r="564" spans="1:14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</row>
    <row r="565" spans="1:14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</row>
    <row r="566" spans="1:14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</row>
    <row r="567" spans="1:14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</row>
    <row r="568" spans="1:14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</row>
    <row r="569" spans="1:14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</row>
    <row r="570" spans="1:14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</row>
    <row r="571" spans="1:14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</row>
    <row r="572" spans="1:14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</row>
    <row r="573" spans="1:14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</row>
    <row r="574" spans="1:14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</row>
    <row r="575" spans="1:14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</row>
    <row r="576" spans="1:14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</row>
    <row r="577" spans="1:14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</row>
    <row r="578" spans="1:14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</row>
    <row r="579" spans="1:14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</row>
    <row r="580" spans="1:14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</row>
    <row r="581" spans="1:14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</row>
    <row r="582" spans="1:14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</row>
    <row r="583" spans="1:14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</row>
    <row r="584" spans="1:14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</row>
    <row r="585" spans="1:14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</row>
    <row r="586" spans="1:14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</row>
    <row r="587" spans="1:14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</row>
    <row r="588" spans="1:14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</row>
    <row r="589" spans="1:14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</row>
    <row r="590" spans="1:14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</row>
    <row r="591" spans="1:14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</row>
    <row r="592" spans="1:14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</row>
    <row r="593" spans="1:14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</row>
    <row r="594" spans="1:14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</row>
    <row r="595" spans="1:14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</row>
    <row r="596" spans="1:14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</row>
    <row r="597" spans="1:14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</row>
    <row r="598" spans="1:14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</row>
    <row r="599" spans="1:14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</row>
    <row r="600" spans="1:14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</row>
    <row r="601" spans="1:14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</row>
    <row r="602" spans="1:14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</row>
    <row r="603" spans="1:14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</row>
  </sheetData>
  <sheetProtection algorithmName="SHA-512" hashValue="Sl3vBiDaD8fJJoHdRwaJFhlhR7Ku1ant9Ck3j/n7cKVEQhTnb9M0ql+Fwi37/UTvs7V4+y0r54J6oq8EjVRhHQ==" saltValue="Vo2Vy7mG/FK1/6ft6U7Nbw==" spinCount="100000" sheet="1" objects="1" scenarios="1"/>
  <mergeCells count="14">
    <mergeCell ref="A172:B172"/>
    <mergeCell ref="G172:H172"/>
    <mergeCell ref="A158:L158"/>
    <mergeCell ref="A163:E163"/>
    <mergeCell ref="A164:E164"/>
    <mergeCell ref="A165:E165"/>
    <mergeCell ref="A166:E166"/>
    <mergeCell ref="G170:H170"/>
    <mergeCell ref="H1:J1"/>
    <mergeCell ref="A2:E2"/>
    <mergeCell ref="A3:E3"/>
    <mergeCell ref="A4:E4"/>
    <mergeCell ref="A156:L156"/>
    <mergeCell ref="A157:L15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82"/>
  <sheetViews>
    <sheetView workbookViewId="0">
      <selection activeCell="H11" sqref="H11"/>
    </sheetView>
  </sheetViews>
  <sheetFormatPr defaultRowHeight="15" x14ac:dyDescent="0.25"/>
  <cols>
    <col min="1" max="1" width="10.7109375" style="11" customWidth="1"/>
    <col min="2" max="2" width="16.28515625" style="11" customWidth="1"/>
    <col min="3" max="3" width="45.7109375" style="11" customWidth="1"/>
    <col min="4" max="4" width="6.42578125" style="11" customWidth="1"/>
    <col min="5" max="5" width="18.42578125" style="11" customWidth="1"/>
    <col min="6" max="6" width="40.7109375" style="11" customWidth="1"/>
    <col min="7" max="7" width="21.85546875" style="11" customWidth="1"/>
    <col min="8" max="9" width="12.85546875" style="11" customWidth="1"/>
    <col min="10" max="10" width="12.7109375" style="11" customWidth="1"/>
    <col min="11" max="11" width="13" style="11" customWidth="1"/>
    <col min="12" max="12" width="12.28515625" style="11" customWidth="1"/>
    <col min="13" max="13" width="16.5703125" style="11" customWidth="1"/>
    <col min="14" max="14" width="22" style="11" customWidth="1"/>
    <col min="15" max="16384" width="9.140625" style="11"/>
  </cols>
  <sheetData>
    <row r="1" spans="1:20" customFormat="1" ht="31.5" x14ac:dyDescent="0.25">
      <c r="A1" s="14" t="s">
        <v>0</v>
      </c>
      <c r="B1" s="7"/>
      <c r="H1" s="120" t="s">
        <v>7</v>
      </c>
      <c r="I1" s="120"/>
      <c r="J1" s="120"/>
    </row>
    <row r="2" spans="1:20" customFormat="1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20" customFormat="1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20" customFormat="1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20" customFormat="1" ht="15.75" x14ac:dyDescent="0.25">
      <c r="A5" s="118"/>
      <c r="B5" s="118"/>
      <c r="H5" s="3"/>
      <c r="I5" s="4"/>
      <c r="J5" s="5"/>
    </row>
    <row r="6" spans="1:20" customFormat="1" ht="15.75" x14ac:dyDescent="0.25">
      <c r="A6" s="8" t="s">
        <v>1</v>
      </c>
      <c r="B6" s="8"/>
      <c r="H6" s="3"/>
      <c r="I6" s="4"/>
      <c r="J6" s="5"/>
    </row>
    <row r="7" spans="1:20" customFormat="1" ht="15.75" x14ac:dyDescent="0.25">
      <c r="A7" s="6" t="s">
        <v>2</v>
      </c>
      <c r="B7" s="6"/>
      <c r="H7" s="3"/>
      <c r="I7" s="4"/>
      <c r="J7" s="5"/>
    </row>
    <row r="8" spans="1:20" customFormat="1" ht="15.75" x14ac:dyDescent="0.25">
      <c r="A8" s="6" t="s">
        <v>3</v>
      </c>
      <c r="B8" s="6"/>
      <c r="H8" s="3"/>
      <c r="I8" s="4"/>
      <c r="J8" s="5"/>
    </row>
    <row r="9" spans="1:20" customFormat="1" ht="15.75" x14ac:dyDescent="0.25">
      <c r="A9" s="6" t="s">
        <v>4</v>
      </c>
      <c r="B9" s="6"/>
      <c r="H9" s="3"/>
      <c r="I9" s="4"/>
      <c r="J9" s="5"/>
    </row>
    <row r="10" spans="1:20" customFormat="1" x14ac:dyDescent="0.25"/>
    <row r="11" spans="1:20" customFormat="1" x14ac:dyDescent="0.25"/>
    <row r="12" spans="1:20" customFormat="1" ht="15.75" x14ac:dyDescent="0.25">
      <c r="C12" s="16" t="s">
        <v>5</v>
      </c>
    </row>
    <row r="13" spans="1:20" customFormat="1" ht="15.75" thickBot="1" x14ac:dyDescent="0.3">
      <c r="C13" s="15" t="s">
        <v>802</v>
      </c>
    </row>
    <row r="14" spans="1:20" customFormat="1" ht="15.75" thickBot="1" x14ac:dyDescent="0.3">
      <c r="H14" s="44"/>
      <c r="I14" s="60"/>
      <c r="J14" s="61" t="s">
        <v>222</v>
      </c>
      <c r="K14" s="62"/>
      <c r="L14" s="63" t="s">
        <v>223</v>
      </c>
      <c r="M14" s="63" t="s">
        <v>224</v>
      </c>
    </row>
    <row r="15" spans="1:20" customFormat="1" ht="57.75" customHeight="1" thickTop="1" thickBot="1" x14ac:dyDescent="0.3">
      <c r="A15" s="81" t="s">
        <v>229</v>
      </c>
      <c r="B15" s="75" t="s">
        <v>245</v>
      </c>
      <c r="C15" s="76" t="s">
        <v>232</v>
      </c>
      <c r="D15" s="76" t="s">
        <v>6</v>
      </c>
      <c r="E15" s="75" t="s">
        <v>244</v>
      </c>
      <c r="F15" s="75" t="s">
        <v>230</v>
      </c>
      <c r="G15" s="75" t="s">
        <v>231</v>
      </c>
      <c r="H15" s="49" t="s">
        <v>236</v>
      </c>
      <c r="I15" s="50" t="s">
        <v>237</v>
      </c>
      <c r="J15" s="50" t="s">
        <v>238</v>
      </c>
      <c r="K15" s="51" t="s">
        <v>239</v>
      </c>
      <c r="L15" s="52" t="s">
        <v>242</v>
      </c>
      <c r="M15" s="55" t="s">
        <v>243</v>
      </c>
      <c r="N15" s="70" t="s">
        <v>246</v>
      </c>
      <c r="O15" s="23"/>
      <c r="P15" s="23"/>
      <c r="Q15" s="23"/>
      <c r="R15" s="23"/>
      <c r="S15" s="23"/>
      <c r="T15" s="23"/>
    </row>
    <row r="16" spans="1:20" customFormat="1" ht="14.25" customHeight="1" thickTop="1" x14ac:dyDescent="0.25">
      <c r="A16" s="82" t="s">
        <v>8</v>
      </c>
      <c r="B16" s="77" t="s">
        <v>9</v>
      </c>
      <c r="C16" s="77" t="s">
        <v>10</v>
      </c>
      <c r="D16" s="77" t="s">
        <v>11</v>
      </c>
      <c r="E16" s="77" t="s">
        <v>12</v>
      </c>
      <c r="F16" s="77" t="s">
        <v>13</v>
      </c>
      <c r="G16" s="77" t="s">
        <v>14</v>
      </c>
      <c r="H16" s="57" t="s">
        <v>15</v>
      </c>
      <c r="I16" s="53" t="s">
        <v>16</v>
      </c>
      <c r="J16" s="54" t="s">
        <v>17</v>
      </c>
      <c r="K16" s="59" t="s">
        <v>18</v>
      </c>
      <c r="L16" s="58" t="s">
        <v>19</v>
      </c>
      <c r="M16" s="56" t="s">
        <v>20</v>
      </c>
      <c r="N16" s="227" t="s">
        <v>21</v>
      </c>
      <c r="O16" s="23"/>
      <c r="P16" s="23"/>
      <c r="Q16" s="23"/>
      <c r="R16" s="23"/>
      <c r="S16" s="23"/>
      <c r="T16" s="23"/>
    </row>
    <row r="17" spans="1:51" s="9" customFormat="1" ht="15.75" customHeight="1" thickBot="1" x14ac:dyDescent="0.3">
      <c r="A17" s="83"/>
      <c r="B17" s="78"/>
      <c r="C17" s="78"/>
      <c r="D17" s="78"/>
      <c r="E17" s="78"/>
      <c r="F17" s="78"/>
      <c r="G17" s="78"/>
      <c r="H17" s="65"/>
      <c r="I17" s="64"/>
      <c r="J17" s="66" t="s">
        <v>255</v>
      </c>
      <c r="K17" s="67" t="s">
        <v>233</v>
      </c>
      <c r="L17" s="68"/>
      <c r="M17" s="69" t="s">
        <v>234</v>
      </c>
      <c r="N17" s="228"/>
      <c r="O17" s="46"/>
      <c r="P17" s="30"/>
      <c r="Q17" s="30"/>
      <c r="R17" s="30"/>
      <c r="S17" s="30"/>
      <c r="T17" s="3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s="9" customFormat="1" ht="15.75" customHeight="1" x14ac:dyDescent="0.25">
      <c r="A18" s="196"/>
      <c r="B18" s="197"/>
      <c r="C18" s="197" t="s">
        <v>803</v>
      </c>
      <c r="D18" s="197"/>
      <c r="E18" s="197"/>
      <c r="F18" s="197"/>
      <c r="G18" s="197"/>
      <c r="H18" s="197"/>
      <c r="I18" s="197"/>
      <c r="J18" s="229"/>
      <c r="K18" s="230"/>
      <c r="L18" s="231"/>
      <c r="M18" s="232"/>
      <c r="N18" s="242"/>
      <c r="O18" s="30"/>
      <c r="P18" s="30"/>
      <c r="Q18" s="30"/>
      <c r="R18" s="30"/>
      <c r="S18" s="30"/>
      <c r="T18" s="3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ht="31.5" customHeight="1" x14ac:dyDescent="0.25">
      <c r="A19" s="85" t="s">
        <v>130</v>
      </c>
      <c r="B19" s="94"/>
      <c r="C19" s="19" t="s">
        <v>804</v>
      </c>
      <c r="D19" s="27" t="s">
        <v>24</v>
      </c>
      <c r="E19" s="27" t="s">
        <v>263</v>
      </c>
      <c r="F19" s="27"/>
      <c r="G19" s="27"/>
      <c r="H19" s="107"/>
      <c r="I19" s="107"/>
      <c r="J19" s="98">
        <f>H19*I19/100</f>
        <v>0</v>
      </c>
      <c r="K19" s="99">
        <f>H19+J19</f>
        <v>0</v>
      </c>
      <c r="L19" s="29">
        <v>100</v>
      </c>
      <c r="M19" s="100">
        <f>K19*L19</f>
        <v>0</v>
      </c>
      <c r="N19" s="108"/>
      <c r="O19" s="30"/>
      <c r="P19" s="30"/>
      <c r="Q19" s="30"/>
      <c r="R19" s="30"/>
      <c r="S19" s="30"/>
      <c r="T19" s="30"/>
    </row>
    <row r="20" spans="1:51" ht="31.5" customHeight="1" x14ac:dyDescent="0.25">
      <c r="A20" s="85" t="s">
        <v>131</v>
      </c>
      <c r="B20" s="94"/>
      <c r="C20" s="19" t="s">
        <v>805</v>
      </c>
      <c r="D20" s="27" t="s">
        <v>24</v>
      </c>
      <c r="E20" s="27" t="s">
        <v>263</v>
      </c>
      <c r="F20" s="27"/>
      <c r="G20" s="27"/>
      <c r="H20" s="107"/>
      <c r="I20" s="107"/>
      <c r="J20" s="98">
        <f t="shared" ref="J20:J34" si="0">H20*I20/100</f>
        <v>0</v>
      </c>
      <c r="K20" s="99">
        <f>H20+J20</f>
        <v>0</v>
      </c>
      <c r="L20" s="29">
        <v>70</v>
      </c>
      <c r="M20" s="100">
        <f>K20*L20</f>
        <v>0</v>
      </c>
      <c r="N20" s="108"/>
      <c r="O20" s="30"/>
      <c r="P20" s="30"/>
      <c r="Q20" s="30"/>
      <c r="R20" s="30"/>
      <c r="S20" s="30"/>
      <c r="T20" s="30"/>
    </row>
    <row r="21" spans="1:51" ht="33.75" customHeight="1" x14ac:dyDescent="0.25">
      <c r="A21" s="85" t="s">
        <v>132</v>
      </c>
      <c r="B21" s="94"/>
      <c r="C21" s="19" t="s">
        <v>806</v>
      </c>
      <c r="D21" s="27" t="s">
        <v>24</v>
      </c>
      <c r="E21" s="27" t="s">
        <v>263</v>
      </c>
      <c r="F21" s="27"/>
      <c r="G21" s="27"/>
      <c r="H21" s="107"/>
      <c r="I21" s="107"/>
      <c r="J21" s="98">
        <f t="shared" si="0"/>
        <v>0</v>
      </c>
      <c r="K21" s="99">
        <f t="shared" ref="K21:K34" si="1">H21+J21</f>
        <v>0</v>
      </c>
      <c r="L21" s="29">
        <v>50</v>
      </c>
      <c r="M21" s="100">
        <f t="shared" ref="M21:M34" si="2">K21*L21</f>
        <v>0</v>
      </c>
      <c r="N21" s="108"/>
      <c r="O21" s="30"/>
      <c r="P21" s="30"/>
      <c r="Q21" s="30"/>
      <c r="R21" s="30"/>
      <c r="S21" s="30"/>
      <c r="T21" s="30"/>
    </row>
    <row r="22" spans="1:51" ht="36" customHeight="1" x14ac:dyDescent="0.25">
      <c r="A22" s="85" t="s">
        <v>133</v>
      </c>
      <c r="B22" s="94"/>
      <c r="C22" s="19" t="s">
        <v>807</v>
      </c>
      <c r="D22" s="27" t="s">
        <v>24</v>
      </c>
      <c r="E22" s="27" t="s">
        <v>263</v>
      </c>
      <c r="F22" s="27"/>
      <c r="G22" s="27"/>
      <c r="H22" s="107"/>
      <c r="I22" s="107"/>
      <c r="J22" s="98">
        <f t="shared" si="0"/>
        <v>0</v>
      </c>
      <c r="K22" s="99">
        <f t="shared" si="1"/>
        <v>0</v>
      </c>
      <c r="L22" s="29">
        <v>200</v>
      </c>
      <c r="M22" s="100">
        <f t="shared" si="2"/>
        <v>0</v>
      </c>
      <c r="N22" s="108"/>
      <c r="O22" s="30"/>
      <c r="P22" s="30"/>
      <c r="Q22" s="30"/>
      <c r="R22" s="30"/>
      <c r="S22" s="30"/>
      <c r="T22" s="30"/>
    </row>
    <row r="23" spans="1:51" ht="30.75" customHeight="1" x14ac:dyDescent="0.25">
      <c r="A23" s="85" t="s">
        <v>134</v>
      </c>
      <c r="B23" s="94"/>
      <c r="C23" s="19" t="s">
        <v>808</v>
      </c>
      <c r="D23" s="27" t="s">
        <v>24</v>
      </c>
      <c r="E23" s="27" t="s">
        <v>263</v>
      </c>
      <c r="F23" s="27"/>
      <c r="G23" s="27"/>
      <c r="H23" s="107"/>
      <c r="I23" s="107"/>
      <c r="J23" s="98">
        <f t="shared" si="0"/>
        <v>0</v>
      </c>
      <c r="K23" s="99">
        <f t="shared" si="1"/>
        <v>0</v>
      </c>
      <c r="L23" s="29">
        <v>50</v>
      </c>
      <c r="M23" s="100">
        <f t="shared" si="2"/>
        <v>0</v>
      </c>
      <c r="N23" s="108"/>
      <c r="O23" s="30"/>
      <c r="P23" s="30"/>
      <c r="Q23" s="30"/>
      <c r="R23" s="30"/>
      <c r="S23" s="30"/>
      <c r="T23" s="30"/>
    </row>
    <row r="24" spans="1:51" ht="30" x14ac:dyDescent="0.25">
      <c r="A24" s="85" t="s">
        <v>135</v>
      </c>
      <c r="B24" s="94"/>
      <c r="C24" s="19" t="s">
        <v>809</v>
      </c>
      <c r="D24" s="27" t="s">
        <v>24</v>
      </c>
      <c r="E24" s="27" t="s">
        <v>263</v>
      </c>
      <c r="F24" s="27"/>
      <c r="G24" s="27"/>
      <c r="H24" s="107"/>
      <c r="I24" s="107"/>
      <c r="J24" s="98">
        <f t="shared" si="0"/>
        <v>0</v>
      </c>
      <c r="K24" s="99">
        <f t="shared" si="1"/>
        <v>0</v>
      </c>
      <c r="L24" s="29">
        <v>140</v>
      </c>
      <c r="M24" s="100">
        <f t="shared" si="2"/>
        <v>0</v>
      </c>
      <c r="N24" s="108"/>
      <c r="O24" s="30"/>
      <c r="P24" s="30"/>
      <c r="Q24" s="30"/>
      <c r="R24" s="30"/>
      <c r="S24" s="30"/>
      <c r="T24" s="30"/>
    </row>
    <row r="25" spans="1:51" x14ac:dyDescent="0.25">
      <c r="A25" s="85" t="s">
        <v>136</v>
      </c>
      <c r="B25" s="94"/>
      <c r="C25" s="19" t="s">
        <v>810</v>
      </c>
      <c r="D25" s="27" t="s">
        <v>24</v>
      </c>
      <c r="E25" s="27" t="s">
        <v>263</v>
      </c>
      <c r="F25" s="27"/>
      <c r="G25" s="27"/>
      <c r="H25" s="107"/>
      <c r="I25" s="107"/>
      <c r="J25" s="98">
        <f t="shared" si="0"/>
        <v>0</v>
      </c>
      <c r="K25" s="99">
        <f t="shared" si="1"/>
        <v>0</v>
      </c>
      <c r="L25" s="29">
        <v>90</v>
      </c>
      <c r="M25" s="100">
        <f t="shared" si="2"/>
        <v>0</v>
      </c>
      <c r="N25" s="108"/>
      <c r="O25" s="30"/>
      <c r="P25" s="30"/>
      <c r="Q25" s="30"/>
      <c r="R25" s="30"/>
      <c r="S25" s="30"/>
      <c r="T25" s="30"/>
    </row>
    <row r="26" spans="1:51" ht="30" x14ac:dyDescent="0.25">
      <c r="A26" s="85" t="s">
        <v>137</v>
      </c>
      <c r="B26" s="94"/>
      <c r="C26" s="19" t="s">
        <v>811</v>
      </c>
      <c r="D26" s="27" t="s">
        <v>24</v>
      </c>
      <c r="E26" s="27" t="s">
        <v>263</v>
      </c>
      <c r="F26" s="27"/>
      <c r="G26" s="27"/>
      <c r="H26" s="107"/>
      <c r="I26" s="107"/>
      <c r="J26" s="98">
        <f t="shared" si="0"/>
        <v>0</v>
      </c>
      <c r="K26" s="99">
        <f t="shared" si="1"/>
        <v>0</v>
      </c>
      <c r="L26" s="29">
        <v>100</v>
      </c>
      <c r="M26" s="100">
        <f t="shared" si="2"/>
        <v>0</v>
      </c>
      <c r="N26" s="108"/>
      <c r="O26" s="141"/>
      <c r="P26" s="30"/>
      <c r="Q26" s="30"/>
      <c r="R26" s="30"/>
      <c r="S26" s="30"/>
      <c r="T26" s="30"/>
    </row>
    <row r="27" spans="1:51" ht="30" x14ac:dyDescent="0.25">
      <c r="A27" s="85" t="s">
        <v>138</v>
      </c>
      <c r="B27" s="94"/>
      <c r="C27" s="19" t="s">
        <v>812</v>
      </c>
      <c r="D27" s="27" t="s">
        <v>24</v>
      </c>
      <c r="E27" s="27" t="s">
        <v>263</v>
      </c>
      <c r="F27" s="27"/>
      <c r="G27" s="27"/>
      <c r="H27" s="107"/>
      <c r="I27" s="107"/>
      <c r="J27" s="98">
        <f t="shared" si="0"/>
        <v>0</v>
      </c>
      <c r="K27" s="99">
        <f t="shared" si="1"/>
        <v>0</v>
      </c>
      <c r="L27" s="29">
        <v>100</v>
      </c>
      <c r="M27" s="100">
        <f t="shared" si="2"/>
        <v>0</v>
      </c>
      <c r="N27" s="108"/>
      <c r="O27" s="141"/>
      <c r="P27" s="30"/>
      <c r="Q27" s="30"/>
      <c r="R27" s="30"/>
      <c r="S27" s="30"/>
      <c r="T27" s="30"/>
    </row>
    <row r="28" spans="1:51" x14ac:dyDescent="0.25">
      <c r="A28" s="85" t="s">
        <v>139</v>
      </c>
      <c r="B28" s="94"/>
      <c r="C28" s="19" t="s">
        <v>813</v>
      </c>
      <c r="D28" s="27" t="s">
        <v>24</v>
      </c>
      <c r="E28" s="27" t="s">
        <v>263</v>
      </c>
      <c r="F28" s="27"/>
      <c r="G28" s="27"/>
      <c r="H28" s="107"/>
      <c r="I28" s="107"/>
      <c r="J28" s="98">
        <f t="shared" si="0"/>
        <v>0</v>
      </c>
      <c r="K28" s="99">
        <f t="shared" si="1"/>
        <v>0</v>
      </c>
      <c r="L28" s="29">
        <v>30</v>
      </c>
      <c r="M28" s="100">
        <f t="shared" si="2"/>
        <v>0</v>
      </c>
      <c r="N28" s="108"/>
      <c r="O28" s="30"/>
      <c r="P28" s="30"/>
      <c r="Q28" s="30"/>
      <c r="R28" s="30"/>
      <c r="S28" s="30"/>
      <c r="T28" s="30"/>
    </row>
    <row r="29" spans="1:51" x14ac:dyDescent="0.25">
      <c r="A29" s="85" t="s">
        <v>140</v>
      </c>
      <c r="B29" s="94"/>
      <c r="C29" s="19" t="s">
        <v>814</v>
      </c>
      <c r="D29" s="27" t="s">
        <v>24</v>
      </c>
      <c r="E29" s="27" t="s">
        <v>263</v>
      </c>
      <c r="F29" s="27"/>
      <c r="G29" s="27"/>
      <c r="H29" s="107"/>
      <c r="I29" s="107"/>
      <c r="J29" s="98">
        <f t="shared" si="0"/>
        <v>0</v>
      </c>
      <c r="K29" s="99">
        <f t="shared" si="1"/>
        <v>0</v>
      </c>
      <c r="L29" s="29">
        <v>30</v>
      </c>
      <c r="M29" s="100">
        <f t="shared" si="2"/>
        <v>0</v>
      </c>
      <c r="N29" s="108"/>
      <c r="O29" s="30"/>
      <c r="P29" s="30"/>
      <c r="Q29" s="30"/>
      <c r="R29" s="30"/>
      <c r="S29" s="30"/>
      <c r="T29" s="30"/>
    </row>
    <row r="30" spans="1:51" ht="30" x14ac:dyDescent="0.25">
      <c r="A30" s="85" t="s">
        <v>141</v>
      </c>
      <c r="B30" s="94"/>
      <c r="C30" s="19" t="s">
        <v>815</v>
      </c>
      <c r="D30" s="27" t="s">
        <v>24</v>
      </c>
      <c r="E30" s="27" t="s">
        <v>816</v>
      </c>
      <c r="F30" s="27"/>
      <c r="G30" s="27"/>
      <c r="H30" s="107"/>
      <c r="I30" s="107"/>
      <c r="J30" s="98">
        <f t="shared" si="0"/>
        <v>0</v>
      </c>
      <c r="K30" s="99">
        <f t="shared" si="1"/>
        <v>0</v>
      </c>
      <c r="L30" s="29">
        <v>40</v>
      </c>
      <c r="M30" s="100">
        <f t="shared" si="2"/>
        <v>0</v>
      </c>
      <c r="N30" s="108"/>
      <c r="O30" s="30"/>
      <c r="P30" s="30"/>
      <c r="Q30" s="30"/>
      <c r="R30" s="30"/>
      <c r="S30" s="30"/>
      <c r="T30" s="30"/>
    </row>
    <row r="31" spans="1:51" ht="30" x14ac:dyDescent="0.25">
      <c r="A31" s="85" t="s">
        <v>142</v>
      </c>
      <c r="B31" s="94"/>
      <c r="C31" s="19" t="s">
        <v>817</v>
      </c>
      <c r="D31" s="27" t="s">
        <v>24</v>
      </c>
      <c r="E31" s="27" t="s">
        <v>818</v>
      </c>
      <c r="F31" s="27"/>
      <c r="G31" s="27"/>
      <c r="H31" s="107"/>
      <c r="I31" s="107"/>
      <c r="J31" s="98">
        <f t="shared" si="0"/>
        <v>0</v>
      </c>
      <c r="K31" s="99">
        <f t="shared" si="1"/>
        <v>0</v>
      </c>
      <c r="L31" s="29">
        <v>5</v>
      </c>
      <c r="M31" s="100">
        <f t="shared" si="2"/>
        <v>0</v>
      </c>
      <c r="N31" s="108"/>
      <c r="O31" s="30"/>
      <c r="P31" s="30"/>
      <c r="Q31" s="30"/>
      <c r="R31" s="30"/>
      <c r="S31" s="30"/>
      <c r="T31" s="30"/>
    </row>
    <row r="32" spans="1:51" x14ac:dyDescent="0.25">
      <c r="A32" s="85" t="s">
        <v>144</v>
      </c>
      <c r="B32" s="94"/>
      <c r="C32" s="19" t="s">
        <v>819</v>
      </c>
      <c r="D32" s="27" t="s">
        <v>24</v>
      </c>
      <c r="E32" s="27" t="s">
        <v>820</v>
      </c>
      <c r="F32" s="27"/>
      <c r="G32" s="27"/>
      <c r="H32" s="107"/>
      <c r="I32" s="107"/>
      <c r="J32" s="98">
        <f t="shared" si="0"/>
        <v>0</v>
      </c>
      <c r="K32" s="99">
        <f t="shared" si="1"/>
        <v>0</v>
      </c>
      <c r="L32" s="29">
        <v>4</v>
      </c>
      <c r="M32" s="100">
        <f t="shared" si="2"/>
        <v>0</v>
      </c>
      <c r="N32" s="108"/>
      <c r="O32" s="30"/>
      <c r="P32" s="30"/>
      <c r="Q32" s="30"/>
      <c r="R32" s="30"/>
      <c r="S32" s="30"/>
      <c r="T32" s="30"/>
    </row>
    <row r="33" spans="1:20" x14ac:dyDescent="0.25">
      <c r="A33" s="85" t="s">
        <v>145</v>
      </c>
      <c r="B33" s="94"/>
      <c r="C33" s="19" t="s">
        <v>821</v>
      </c>
      <c r="D33" s="27" t="s">
        <v>24</v>
      </c>
      <c r="E33" s="27" t="s">
        <v>763</v>
      </c>
      <c r="F33" s="27"/>
      <c r="G33" s="27"/>
      <c r="H33" s="107"/>
      <c r="I33" s="107"/>
      <c r="J33" s="98">
        <f t="shared" si="0"/>
        <v>0</v>
      </c>
      <c r="K33" s="99">
        <f t="shared" si="1"/>
        <v>0</v>
      </c>
      <c r="L33" s="29">
        <v>1</v>
      </c>
      <c r="M33" s="100">
        <f t="shared" si="2"/>
        <v>0</v>
      </c>
      <c r="N33" s="108"/>
      <c r="O33" s="30"/>
      <c r="P33" s="30"/>
      <c r="Q33" s="30"/>
      <c r="R33" s="30"/>
      <c r="S33" s="30"/>
      <c r="T33" s="30"/>
    </row>
    <row r="34" spans="1:20" ht="15.75" thickBot="1" x14ac:dyDescent="0.3">
      <c r="A34" s="150" t="s">
        <v>822</v>
      </c>
      <c r="B34" s="94"/>
      <c r="C34" s="19" t="s">
        <v>823</v>
      </c>
      <c r="D34" s="27"/>
      <c r="E34" s="163" t="s">
        <v>263</v>
      </c>
      <c r="F34" s="164"/>
      <c r="G34" s="164"/>
      <c r="H34" s="107"/>
      <c r="I34" s="107"/>
      <c r="J34" s="98">
        <f t="shared" si="0"/>
        <v>0</v>
      </c>
      <c r="K34" s="99">
        <f t="shared" si="1"/>
        <v>0</v>
      </c>
      <c r="L34" s="29">
        <v>10</v>
      </c>
      <c r="M34" s="100">
        <f t="shared" si="2"/>
        <v>0</v>
      </c>
      <c r="N34" s="112"/>
      <c r="O34" s="30"/>
      <c r="P34" s="30"/>
      <c r="Q34" s="30"/>
      <c r="R34" s="30"/>
      <c r="S34" s="30"/>
      <c r="T34" s="30"/>
    </row>
    <row r="35" spans="1:20" ht="15.75" thickTop="1" x14ac:dyDescent="0.25">
      <c r="A35" s="123" t="s">
        <v>125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5"/>
      <c r="M35" s="219">
        <f>SUM(M19:M34)</f>
        <v>0</v>
      </c>
      <c r="N35" s="39"/>
      <c r="O35" s="30"/>
      <c r="P35" s="30"/>
      <c r="Q35" s="30"/>
      <c r="R35" s="30"/>
      <c r="S35" s="30"/>
      <c r="T35" s="30"/>
    </row>
    <row r="36" spans="1:20" x14ac:dyDescent="0.25">
      <c r="A36" s="130" t="s">
        <v>126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2"/>
      <c r="M36" s="221">
        <f>M35-M37</f>
        <v>0</v>
      </c>
      <c r="N36" s="39"/>
      <c r="O36" s="30"/>
      <c r="P36" s="30"/>
      <c r="Q36" s="30"/>
      <c r="R36" s="30"/>
      <c r="S36" s="30"/>
      <c r="T36" s="30"/>
    </row>
    <row r="37" spans="1:20" ht="15.75" thickBot="1" x14ac:dyDescent="0.3">
      <c r="A37" s="133" t="s">
        <v>127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5"/>
      <c r="M37" s="223">
        <f>M35/1.095</f>
        <v>0</v>
      </c>
      <c r="N37" s="39"/>
      <c r="O37" s="30"/>
      <c r="P37" s="30"/>
      <c r="Q37" s="30"/>
      <c r="R37" s="30"/>
      <c r="S37" s="30"/>
      <c r="T37" s="30"/>
    </row>
    <row r="38" spans="1:20" ht="15.75" thickTop="1" x14ac:dyDescent="0.25">
      <c r="A38" s="40"/>
      <c r="B38" s="39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9"/>
      <c r="N38" s="39"/>
      <c r="O38" s="30"/>
      <c r="P38" s="30"/>
      <c r="Q38" s="30"/>
      <c r="R38" s="30"/>
      <c r="S38" s="30"/>
      <c r="T38" s="30"/>
    </row>
    <row r="39" spans="1:20" x14ac:dyDescent="0.25">
      <c r="A39" s="40"/>
      <c r="B39" s="39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9"/>
      <c r="N39" s="39"/>
      <c r="O39" s="30"/>
      <c r="P39" s="30"/>
      <c r="Q39" s="30"/>
      <c r="R39" s="30"/>
      <c r="S39" s="30"/>
      <c r="T39" s="30"/>
    </row>
    <row r="40" spans="1:20" x14ac:dyDescent="0.25">
      <c r="A40" s="40"/>
      <c r="B40" s="39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9"/>
      <c r="N40" s="39"/>
      <c r="O40" s="30"/>
      <c r="P40" s="30"/>
      <c r="Q40" s="30"/>
      <c r="R40" s="30"/>
      <c r="S40" s="30"/>
      <c r="T40" s="30"/>
    </row>
    <row r="41" spans="1:20" x14ac:dyDescent="0.25">
      <c r="A41" s="41" t="s">
        <v>128</v>
      </c>
      <c r="B41" s="23"/>
      <c r="C41" s="23"/>
      <c r="D41" s="3"/>
      <c r="E41" s="3"/>
      <c r="F41" s="3"/>
      <c r="G41" s="3"/>
      <c r="H41" s="30"/>
      <c r="I41" s="30"/>
      <c r="J41" s="30"/>
      <c r="K41" s="30"/>
      <c r="L41" s="30"/>
      <c r="M41" s="30"/>
      <c r="N41" s="39"/>
      <c r="O41" s="30"/>
      <c r="P41" s="30"/>
      <c r="Q41" s="30"/>
      <c r="R41" s="30"/>
      <c r="S41" s="30"/>
      <c r="T41" s="30"/>
    </row>
    <row r="42" spans="1:20" ht="15" customHeight="1" x14ac:dyDescent="0.25">
      <c r="A42" s="136" t="s">
        <v>251</v>
      </c>
      <c r="B42" s="129"/>
      <c r="C42" s="129"/>
      <c r="D42" s="129"/>
      <c r="E42" s="129"/>
      <c r="F42" s="3"/>
      <c r="G42" s="3"/>
      <c r="H42" s="30"/>
      <c r="I42" s="30"/>
      <c r="J42" s="30"/>
      <c r="K42" s="30"/>
      <c r="L42" s="30"/>
      <c r="M42" s="39"/>
      <c r="N42" s="39"/>
      <c r="O42" s="30"/>
      <c r="P42" s="30"/>
      <c r="Q42" s="30"/>
      <c r="R42" s="30"/>
      <c r="S42" s="30"/>
      <c r="T42" s="30"/>
    </row>
    <row r="43" spans="1:20" ht="15" customHeight="1" x14ac:dyDescent="0.25">
      <c r="A43" s="136" t="s">
        <v>248</v>
      </c>
      <c r="B43" s="129"/>
      <c r="C43" s="129"/>
      <c r="D43" s="129"/>
      <c r="E43" s="129"/>
      <c r="F43" s="116"/>
      <c r="G43" s="116"/>
      <c r="H43" s="30"/>
      <c r="I43" s="30"/>
      <c r="J43" s="39"/>
      <c r="K43" s="39"/>
      <c r="L43" s="39"/>
      <c r="M43" s="39"/>
      <c r="N43" s="39"/>
      <c r="O43" s="30"/>
      <c r="P43" s="30"/>
      <c r="Q43" s="30"/>
      <c r="R43" s="30"/>
      <c r="S43" s="30"/>
      <c r="T43" s="30"/>
    </row>
    <row r="44" spans="1:20" ht="15" customHeight="1" x14ac:dyDescent="0.25">
      <c r="A44" s="136" t="s">
        <v>249</v>
      </c>
      <c r="B44" s="129"/>
      <c r="C44" s="129"/>
      <c r="D44" s="129"/>
      <c r="E44" s="129"/>
      <c r="F44" s="116"/>
      <c r="G44" s="116"/>
      <c r="H44" s="39"/>
      <c r="I44" s="39"/>
      <c r="J44" s="39"/>
      <c r="K44" s="39"/>
      <c r="L44" s="39"/>
      <c r="M44" s="39"/>
      <c r="N44" s="39"/>
      <c r="O44" s="30"/>
      <c r="P44" s="30"/>
      <c r="Q44" s="30"/>
      <c r="R44" s="30"/>
      <c r="S44" s="30"/>
      <c r="T44" s="30"/>
    </row>
    <row r="45" spans="1:20" x14ac:dyDescent="0.25">
      <c r="A45" s="137" t="s">
        <v>250</v>
      </c>
      <c r="B45" s="138"/>
      <c r="C45" s="138"/>
      <c r="D45" s="138"/>
      <c r="E45" s="138"/>
      <c r="F45" s="116"/>
      <c r="G45" s="116"/>
      <c r="H45" s="39"/>
      <c r="I45" s="39"/>
      <c r="J45" s="39"/>
      <c r="K45" s="39"/>
      <c r="L45" s="39"/>
      <c r="M45" s="39"/>
      <c r="N45" s="39"/>
      <c r="O45" s="30"/>
      <c r="P45" s="30"/>
      <c r="Q45" s="30"/>
      <c r="R45" s="30"/>
      <c r="S45" s="30"/>
      <c r="T45" s="30"/>
    </row>
    <row r="46" spans="1:20" ht="15.75" customHeight="1" x14ac:dyDescent="0.25">
      <c r="A46" s="80" t="s">
        <v>824</v>
      </c>
      <c r="B46" s="116"/>
      <c r="C46" s="116"/>
      <c r="D46" s="116"/>
      <c r="E46" s="116"/>
      <c r="F46" s="116"/>
      <c r="G46" s="116"/>
      <c r="H46" s="39"/>
      <c r="I46" s="39"/>
      <c r="J46" s="39"/>
      <c r="K46" s="39"/>
      <c r="L46" s="39"/>
      <c r="M46" s="39"/>
      <c r="N46" s="39"/>
      <c r="O46" s="30"/>
      <c r="P46" s="30"/>
      <c r="Q46" s="30"/>
      <c r="R46" s="30"/>
      <c r="S46" s="30"/>
      <c r="T46" s="30"/>
    </row>
    <row r="47" spans="1:20" ht="18.75" x14ac:dyDescent="0.25">
      <c r="A47" s="42"/>
      <c r="B47" s="23"/>
      <c r="C47" s="23"/>
      <c r="D47" s="3"/>
      <c r="E47" s="3"/>
      <c r="F47" s="3"/>
      <c r="G47" s="3"/>
      <c r="H47" s="39"/>
      <c r="I47" s="39"/>
      <c r="J47" s="39"/>
      <c r="K47" s="39"/>
      <c r="L47" s="39"/>
      <c r="M47" s="39"/>
      <c r="N47" s="39"/>
      <c r="O47" s="30"/>
      <c r="P47" s="30"/>
      <c r="Q47" s="30"/>
      <c r="R47" s="30"/>
      <c r="S47" s="30"/>
      <c r="T47" s="30"/>
    </row>
    <row r="48" spans="1:20" ht="15" customHeight="1" x14ac:dyDescent="0.25">
      <c r="C48" s="23"/>
      <c r="D48" s="3"/>
      <c r="E48" s="3"/>
      <c r="F48" s="3"/>
      <c r="G48" s="3"/>
      <c r="H48" s="39"/>
      <c r="I48" s="39"/>
      <c r="J48" s="39"/>
      <c r="K48" s="39"/>
      <c r="L48" s="39"/>
      <c r="M48" s="39"/>
      <c r="N48" s="39"/>
      <c r="O48" s="30"/>
      <c r="P48" s="30"/>
      <c r="Q48" s="30"/>
      <c r="R48" s="30"/>
      <c r="S48" s="30"/>
      <c r="T48" s="30"/>
    </row>
    <row r="49" spans="1:20" ht="15.75" x14ac:dyDescent="0.25">
      <c r="A49" s="11" t="s">
        <v>253</v>
      </c>
      <c r="C49" s="23"/>
      <c r="D49" s="3"/>
      <c r="E49" s="3"/>
      <c r="F49" s="3"/>
      <c r="G49" s="126" t="s">
        <v>129</v>
      </c>
      <c r="H49" s="127"/>
      <c r="I49" s="39"/>
      <c r="J49" s="39"/>
      <c r="K49" s="39"/>
      <c r="L49" s="39"/>
      <c r="M49" s="39"/>
      <c r="N49" s="39"/>
      <c r="O49" s="30"/>
      <c r="P49" s="30"/>
      <c r="Q49" s="30"/>
      <c r="R49" s="30"/>
      <c r="S49" s="30"/>
      <c r="T49" s="30"/>
    </row>
    <row r="50" spans="1:20" x14ac:dyDescent="0.25">
      <c r="C50" s="23"/>
      <c r="D50" s="3"/>
      <c r="E50" s="3"/>
      <c r="F50" s="3"/>
      <c r="G50" s="3"/>
      <c r="H50" s="39"/>
      <c r="I50" s="39"/>
      <c r="J50" s="39"/>
      <c r="K50" s="39"/>
      <c r="L50" s="39"/>
      <c r="M50" s="39"/>
      <c r="N50" s="39"/>
      <c r="O50" s="30"/>
      <c r="P50" s="30"/>
      <c r="Q50" s="30"/>
      <c r="R50" s="30"/>
      <c r="S50" s="30"/>
      <c r="T50" s="30"/>
    </row>
    <row r="51" spans="1:20" x14ac:dyDescent="0.25">
      <c r="A51" s="128" t="s">
        <v>254</v>
      </c>
      <c r="B51" s="129"/>
      <c r="C51" s="39"/>
      <c r="D51" s="39"/>
      <c r="E51" s="39"/>
      <c r="F51" s="39"/>
      <c r="G51" s="128" t="s">
        <v>254</v>
      </c>
      <c r="H51" s="129"/>
      <c r="I51" s="39"/>
      <c r="J51" s="39"/>
      <c r="K51" s="39"/>
      <c r="L51" s="39"/>
      <c r="M51" s="39"/>
      <c r="N51" s="39"/>
      <c r="O51" s="30"/>
      <c r="P51" s="30"/>
      <c r="Q51" s="30"/>
      <c r="R51" s="30"/>
      <c r="S51" s="30"/>
      <c r="T51" s="30"/>
    </row>
    <row r="52" spans="1:20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0"/>
      <c r="P52" s="30"/>
      <c r="Q52" s="30"/>
      <c r="R52" s="30"/>
      <c r="S52" s="30"/>
      <c r="T52" s="30"/>
    </row>
    <row r="53" spans="1:20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0"/>
      <c r="P53" s="30"/>
      <c r="Q53" s="30"/>
      <c r="R53" s="30"/>
      <c r="S53" s="30"/>
      <c r="T53" s="30"/>
    </row>
    <row r="54" spans="1:20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0"/>
      <c r="P54" s="30"/>
      <c r="Q54" s="30"/>
      <c r="R54" s="30"/>
      <c r="S54" s="30"/>
      <c r="T54" s="30"/>
    </row>
    <row r="55" spans="1:20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0"/>
      <c r="P55" s="30"/>
      <c r="Q55" s="30"/>
      <c r="R55" s="30"/>
      <c r="S55" s="30"/>
      <c r="T55" s="30"/>
    </row>
    <row r="56" spans="1:20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0"/>
      <c r="P56" s="30"/>
      <c r="Q56" s="30"/>
      <c r="R56" s="30"/>
      <c r="S56" s="30"/>
      <c r="T56" s="30"/>
    </row>
    <row r="57" spans="1:20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0"/>
      <c r="P57" s="30"/>
      <c r="Q57" s="30"/>
      <c r="R57" s="30"/>
      <c r="S57" s="30"/>
      <c r="T57" s="30"/>
    </row>
    <row r="58" spans="1:20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0"/>
      <c r="P58" s="30"/>
      <c r="Q58" s="30"/>
      <c r="R58" s="30"/>
      <c r="S58" s="30"/>
      <c r="T58" s="30"/>
    </row>
    <row r="59" spans="1:20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0"/>
      <c r="P59" s="30"/>
      <c r="Q59" s="30"/>
      <c r="R59" s="30"/>
      <c r="S59" s="30"/>
      <c r="T59" s="30"/>
    </row>
    <row r="60" spans="1:20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0"/>
      <c r="P60" s="30"/>
      <c r="Q60" s="30"/>
      <c r="R60" s="30"/>
      <c r="S60" s="30"/>
      <c r="T60" s="30"/>
    </row>
    <row r="61" spans="1:20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0"/>
      <c r="P61" s="30"/>
      <c r="Q61" s="30"/>
      <c r="R61" s="30"/>
      <c r="S61" s="30"/>
      <c r="T61" s="30"/>
    </row>
    <row r="62" spans="1:20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0"/>
      <c r="P62" s="30"/>
      <c r="Q62" s="30"/>
      <c r="R62" s="30"/>
      <c r="S62" s="30"/>
      <c r="T62" s="30"/>
    </row>
    <row r="63" spans="1:20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0"/>
      <c r="P63" s="30"/>
      <c r="Q63" s="30"/>
      <c r="R63" s="30"/>
      <c r="S63" s="30"/>
      <c r="T63" s="30"/>
    </row>
    <row r="64" spans="1:20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0"/>
      <c r="P64" s="30"/>
      <c r="Q64" s="30"/>
      <c r="R64" s="30"/>
      <c r="S64" s="30"/>
      <c r="T64" s="30"/>
    </row>
    <row r="65" spans="1:20" x14ac:dyDescent="0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0"/>
      <c r="P65" s="30"/>
      <c r="Q65" s="30"/>
      <c r="R65" s="30"/>
      <c r="S65" s="30"/>
      <c r="T65" s="30"/>
    </row>
    <row r="66" spans="1:20" x14ac:dyDescent="0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0"/>
      <c r="P66" s="30"/>
      <c r="Q66" s="30"/>
      <c r="R66" s="30"/>
      <c r="S66" s="30"/>
      <c r="T66" s="30"/>
    </row>
    <row r="67" spans="1:20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0"/>
      <c r="P67" s="30"/>
      <c r="Q67" s="30"/>
      <c r="R67" s="30"/>
      <c r="S67" s="30"/>
      <c r="T67" s="30"/>
    </row>
    <row r="68" spans="1:20" x14ac:dyDescent="0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0"/>
      <c r="P68" s="30"/>
      <c r="Q68" s="30"/>
      <c r="R68" s="30"/>
      <c r="S68" s="30"/>
      <c r="T68" s="30"/>
    </row>
    <row r="69" spans="1:20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0"/>
      <c r="P69" s="30"/>
      <c r="Q69" s="30"/>
      <c r="R69" s="30"/>
      <c r="S69" s="30"/>
      <c r="T69" s="30"/>
    </row>
    <row r="70" spans="1:20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0"/>
      <c r="P70" s="30"/>
      <c r="Q70" s="30"/>
      <c r="R70" s="30"/>
      <c r="S70" s="30"/>
      <c r="T70" s="30"/>
    </row>
    <row r="71" spans="1:20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0"/>
      <c r="P71" s="30"/>
      <c r="Q71" s="30"/>
      <c r="R71" s="30"/>
      <c r="S71" s="30"/>
      <c r="T71" s="30"/>
    </row>
    <row r="72" spans="1:20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0"/>
      <c r="P72" s="30"/>
      <c r="Q72" s="30"/>
      <c r="R72" s="30"/>
      <c r="S72" s="30"/>
      <c r="T72" s="30"/>
    </row>
    <row r="73" spans="1:20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0"/>
      <c r="P73" s="30"/>
      <c r="Q73" s="30"/>
      <c r="R73" s="30"/>
      <c r="S73" s="30"/>
      <c r="T73" s="30"/>
    </row>
    <row r="74" spans="1:20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0"/>
      <c r="P74" s="30"/>
      <c r="Q74" s="30"/>
      <c r="R74" s="30"/>
      <c r="S74" s="30"/>
      <c r="T74" s="30"/>
    </row>
    <row r="75" spans="1:20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0"/>
      <c r="P75" s="30"/>
      <c r="Q75" s="30"/>
      <c r="R75" s="30"/>
      <c r="S75" s="30"/>
      <c r="T75" s="30"/>
    </row>
    <row r="76" spans="1:20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0"/>
      <c r="P76" s="30"/>
      <c r="Q76" s="30"/>
      <c r="R76" s="30"/>
      <c r="S76" s="30"/>
      <c r="T76" s="30"/>
    </row>
    <row r="77" spans="1:20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0"/>
      <c r="P77" s="30"/>
      <c r="Q77" s="30"/>
      <c r="R77" s="30"/>
      <c r="S77" s="30"/>
      <c r="T77" s="30"/>
    </row>
    <row r="78" spans="1:20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0"/>
      <c r="P78" s="30"/>
      <c r="Q78" s="30"/>
      <c r="R78" s="30"/>
      <c r="S78" s="30"/>
      <c r="T78" s="30"/>
    </row>
    <row r="79" spans="1:20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0"/>
      <c r="P79" s="30"/>
      <c r="Q79" s="30"/>
      <c r="R79" s="30"/>
      <c r="S79" s="30"/>
      <c r="T79" s="30"/>
    </row>
    <row r="80" spans="1:20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0"/>
      <c r="P80" s="30"/>
      <c r="Q80" s="30"/>
      <c r="R80" s="30"/>
      <c r="S80" s="30"/>
      <c r="T80" s="30"/>
    </row>
    <row r="81" spans="1:20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0"/>
      <c r="P81" s="30"/>
      <c r="Q81" s="30"/>
      <c r="R81" s="30"/>
      <c r="S81" s="30"/>
      <c r="T81" s="30"/>
    </row>
    <row r="82" spans="1:20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0"/>
      <c r="P82" s="30"/>
      <c r="Q82" s="30"/>
      <c r="R82" s="30"/>
      <c r="S82" s="30"/>
      <c r="T82" s="30"/>
    </row>
    <row r="83" spans="1:20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0"/>
      <c r="P83" s="30"/>
      <c r="Q83" s="30"/>
      <c r="R83" s="30"/>
      <c r="S83" s="30"/>
      <c r="T83" s="30"/>
    </row>
    <row r="84" spans="1:20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0"/>
      <c r="P84" s="30"/>
      <c r="Q84" s="30"/>
      <c r="R84" s="30"/>
      <c r="S84" s="30"/>
      <c r="T84" s="30"/>
    </row>
    <row r="85" spans="1:20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0"/>
      <c r="P85" s="30"/>
      <c r="Q85" s="30"/>
      <c r="R85" s="30"/>
      <c r="S85" s="30"/>
      <c r="T85" s="30"/>
    </row>
    <row r="86" spans="1:20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0"/>
      <c r="P86" s="30"/>
      <c r="Q86" s="30"/>
      <c r="R86" s="30"/>
      <c r="S86" s="30"/>
      <c r="T86" s="30"/>
    </row>
    <row r="87" spans="1:20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0"/>
      <c r="P87" s="30"/>
      <c r="Q87" s="30"/>
      <c r="R87" s="30"/>
      <c r="S87" s="30"/>
      <c r="T87" s="30"/>
    </row>
    <row r="88" spans="1:20" x14ac:dyDescent="0.25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0"/>
      <c r="P88" s="30"/>
      <c r="Q88" s="30"/>
      <c r="R88" s="30"/>
      <c r="S88" s="30"/>
      <c r="T88" s="30"/>
    </row>
    <row r="89" spans="1:20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0"/>
      <c r="P89" s="30"/>
      <c r="Q89" s="30"/>
      <c r="R89" s="30"/>
      <c r="S89" s="30"/>
      <c r="T89" s="30"/>
    </row>
    <row r="90" spans="1:20" x14ac:dyDescent="0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0"/>
      <c r="P90" s="30"/>
      <c r="Q90" s="30"/>
      <c r="R90" s="30"/>
      <c r="S90" s="30"/>
      <c r="T90" s="30"/>
    </row>
    <row r="91" spans="1:20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20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20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20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20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20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</sheetData>
  <sheetProtection algorithmName="SHA-512" hashValue="KpQZSZ3mW1yhb68NnldDSUf1YgQCq/rQx+UrLG/RXrxy629tGY2fN297nbYDWUY81NxMaTByQ1zk+5rRLdPrJg==" saltValue="8B3f/fLP+3+v245720SuAw==" spinCount="100000" sheet="1" objects="1" scenarios="1"/>
  <mergeCells count="14">
    <mergeCell ref="A51:B51"/>
    <mergeCell ref="G51:H51"/>
    <mergeCell ref="A37:L37"/>
    <mergeCell ref="A42:E42"/>
    <mergeCell ref="A43:E43"/>
    <mergeCell ref="A44:E44"/>
    <mergeCell ref="A45:E45"/>
    <mergeCell ref="G49:H49"/>
    <mergeCell ref="H1:J1"/>
    <mergeCell ref="A2:E2"/>
    <mergeCell ref="A3:E3"/>
    <mergeCell ref="A4:E4"/>
    <mergeCell ref="A35:L35"/>
    <mergeCell ref="A36:L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28"/>
  <sheetViews>
    <sheetView workbookViewId="0">
      <selection activeCell="F17" sqref="F17"/>
    </sheetView>
  </sheetViews>
  <sheetFormatPr defaultRowHeight="15" x14ac:dyDescent="0.25"/>
  <cols>
    <col min="1" max="1" width="10.7109375" style="11" customWidth="1"/>
    <col min="2" max="2" width="17.5703125" style="11" customWidth="1"/>
    <col min="3" max="3" width="45.7109375" style="11" customWidth="1"/>
    <col min="4" max="4" width="6.42578125" style="11" customWidth="1"/>
    <col min="5" max="5" width="16.85546875" style="11" customWidth="1"/>
    <col min="6" max="6" width="40.7109375" style="11" customWidth="1"/>
    <col min="7" max="7" width="21.85546875" style="11" customWidth="1"/>
    <col min="8" max="9" width="12.85546875" style="11" customWidth="1"/>
    <col min="10" max="10" width="12.7109375" style="11" customWidth="1"/>
    <col min="11" max="11" width="13" style="11" customWidth="1"/>
    <col min="12" max="12" width="12.28515625" style="11" customWidth="1"/>
    <col min="13" max="13" width="16.5703125" style="11" customWidth="1"/>
    <col min="14" max="14" width="22" style="11" customWidth="1"/>
    <col min="15" max="16384" width="9.140625" style="11"/>
  </cols>
  <sheetData>
    <row r="1" spans="1:20" customFormat="1" ht="31.5" x14ac:dyDescent="0.25">
      <c r="A1" s="14" t="s">
        <v>0</v>
      </c>
      <c r="B1" s="7"/>
      <c r="H1" s="120" t="s">
        <v>7</v>
      </c>
      <c r="I1" s="120"/>
      <c r="J1" s="120"/>
    </row>
    <row r="2" spans="1:20" customFormat="1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20" customFormat="1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20" customFormat="1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20" customFormat="1" ht="15.75" x14ac:dyDescent="0.25">
      <c r="A5" s="118"/>
      <c r="B5" s="118"/>
      <c r="H5" s="3"/>
      <c r="I5" s="4"/>
      <c r="J5" s="5"/>
    </row>
    <row r="6" spans="1:20" customFormat="1" ht="15.75" x14ac:dyDescent="0.25">
      <c r="A6" s="8" t="s">
        <v>1</v>
      </c>
      <c r="B6" s="8"/>
      <c r="H6" s="3"/>
      <c r="I6" s="4"/>
      <c r="J6" s="5"/>
    </row>
    <row r="7" spans="1:20" customFormat="1" ht="15.75" x14ac:dyDescent="0.25">
      <c r="A7" s="6" t="s">
        <v>2</v>
      </c>
      <c r="B7" s="6"/>
      <c r="H7" s="3"/>
      <c r="I7" s="4"/>
      <c r="J7" s="5"/>
    </row>
    <row r="8" spans="1:20" customFormat="1" ht="15.75" x14ac:dyDescent="0.25">
      <c r="A8" s="6" t="s">
        <v>3</v>
      </c>
      <c r="B8" s="6"/>
      <c r="H8" s="3"/>
      <c r="I8" s="4"/>
      <c r="J8" s="5"/>
    </row>
    <row r="9" spans="1:20" customFormat="1" ht="15.75" x14ac:dyDescent="0.25">
      <c r="A9" s="6" t="s">
        <v>4</v>
      </c>
      <c r="B9" s="6"/>
      <c r="H9" s="3"/>
      <c r="I9" s="4"/>
      <c r="J9" s="5"/>
    </row>
    <row r="10" spans="1:20" customFormat="1" x14ac:dyDescent="0.25"/>
    <row r="11" spans="1:20" customFormat="1" x14ac:dyDescent="0.25"/>
    <row r="12" spans="1:20" customFormat="1" ht="15.75" x14ac:dyDescent="0.25">
      <c r="C12" s="16" t="s">
        <v>5</v>
      </c>
    </row>
    <row r="13" spans="1:20" customFormat="1" ht="15.75" thickBot="1" x14ac:dyDescent="0.3">
      <c r="C13" s="15" t="s">
        <v>825</v>
      </c>
    </row>
    <row r="14" spans="1:20" customFormat="1" ht="15.75" thickBot="1" x14ac:dyDescent="0.3">
      <c r="H14" s="44"/>
      <c r="I14" s="60"/>
      <c r="J14" s="61" t="s">
        <v>222</v>
      </c>
      <c r="K14" s="62"/>
      <c r="L14" s="63" t="s">
        <v>223</v>
      </c>
      <c r="M14" s="63" t="s">
        <v>224</v>
      </c>
    </row>
    <row r="15" spans="1:20" customFormat="1" ht="61.5" thickTop="1" thickBot="1" x14ac:dyDescent="0.3">
      <c r="A15" s="81" t="s">
        <v>229</v>
      </c>
      <c r="B15" s="75" t="s">
        <v>245</v>
      </c>
      <c r="C15" s="76" t="s">
        <v>232</v>
      </c>
      <c r="D15" s="76" t="s">
        <v>6</v>
      </c>
      <c r="E15" s="75" t="s">
        <v>244</v>
      </c>
      <c r="F15" s="75" t="s">
        <v>230</v>
      </c>
      <c r="G15" s="75" t="s">
        <v>231</v>
      </c>
      <c r="H15" s="49" t="s">
        <v>236</v>
      </c>
      <c r="I15" s="50" t="s">
        <v>237</v>
      </c>
      <c r="J15" s="50" t="s">
        <v>238</v>
      </c>
      <c r="K15" s="51" t="s">
        <v>239</v>
      </c>
      <c r="L15" s="52" t="s">
        <v>242</v>
      </c>
      <c r="M15" s="55" t="s">
        <v>243</v>
      </c>
      <c r="N15" s="70" t="s">
        <v>246</v>
      </c>
      <c r="O15" s="23"/>
      <c r="P15" s="23"/>
      <c r="Q15" s="23"/>
      <c r="R15" s="23"/>
      <c r="S15" s="23"/>
      <c r="T15" s="23"/>
    </row>
    <row r="16" spans="1:20" customFormat="1" ht="15.75" thickTop="1" x14ac:dyDescent="0.25">
      <c r="A16" s="82" t="s">
        <v>8</v>
      </c>
      <c r="B16" s="77" t="s">
        <v>9</v>
      </c>
      <c r="C16" s="77" t="s">
        <v>10</v>
      </c>
      <c r="D16" s="77" t="s">
        <v>11</v>
      </c>
      <c r="E16" s="77" t="s">
        <v>12</v>
      </c>
      <c r="F16" s="77" t="s">
        <v>13</v>
      </c>
      <c r="G16" s="77" t="s">
        <v>14</v>
      </c>
      <c r="H16" s="57" t="s">
        <v>15</v>
      </c>
      <c r="I16" s="53" t="s">
        <v>16</v>
      </c>
      <c r="J16" s="54" t="s">
        <v>17</v>
      </c>
      <c r="K16" s="59" t="s">
        <v>18</v>
      </c>
      <c r="L16" s="58" t="s">
        <v>19</v>
      </c>
      <c r="M16" s="56" t="s">
        <v>20</v>
      </c>
      <c r="N16" s="227" t="s">
        <v>21</v>
      </c>
      <c r="O16" s="23"/>
      <c r="P16" s="23"/>
      <c r="Q16" s="23"/>
      <c r="R16" s="23"/>
      <c r="S16" s="23"/>
      <c r="T16" s="23"/>
    </row>
    <row r="17" spans="1:51" s="9" customFormat="1" ht="15.75" customHeight="1" thickBot="1" x14ac:dyDescent="0.3">
      <c r="A17" s="83"/>
      <c r="B17" s="78"/>
      <c r="C17" s="78"/>
      <c r="D17" s="78"/>
      <c r="E17" s="78"/>
      <c r="F17" s="78"/>
      <c r="G17" s="78"/>
      <c r="H17" s="65"/>
      <c r="I17" s="64"/>
      <c r="J17" s="66" t="s">
        <v>255</v>
      </c>
      <c r="K17" s="67" t="s">
        <v>233</v>
      </c>
      <c r="L17" s="68"/>
      <c r="M17" s="69" t="s">
        <v>234</v>
      </c>
      <c r="N17" s="228"/>
      <c r="O17" s="46"/>
      <c r="P17" s="30"/>
      <c r="Q17" s="30"/>
      <c r="R17" s="30"/>
      <c r="S17" s="30"/>
      <c r="T17" s="3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s="9" customFormat="1" ht="15.75" customHeight="1" x14ac:dyDescent="0.25">
      <c r="A18" s="196"/>
      <c r="B18" s="95"/>
      <c r="C18" s="198" t="s">
        <v>826</v>
      </c>
      <c r="D18" s="197"/>
      <c r="E18" s="197"/>
      <c r="F18" s="197"/>
      <c r="G18" s="197"/>
      <c r="H18" s="197"/>
      <c r="I18" s="197"/>
      <c r="J18" s="229"/>
      <c r="K18" s="230"/>
      <c r="L18" s="231"/>
      <c r="M18" s="232"/>
      <c r="N18" s="242"/>
      <c r="O18" s="30"/>
      <c r="P18" s="30"/>
      <c r="Q18" s="30"/>
      <c r="R18" s="30"/>
      <c r="S18" s="30"/>
      <c r="T18" s="3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x14ac:dyDescent="0.25">
      <c r="A19" s="85" t="s">
        <v>130</v>
      </c>
      <c r="B19" s="94"/>
      <c r="C19" s="19" t="s">
        <v>519</v>
      </c>
      <c r="D19" s="27" t="s">
        <v>24</v>
      </c>
      <c r="E19" s="27" t="s">
        <v>827</v>
      </c>
      <c r="F19" s="27"/>
      <c r="G19" s="27"/>
      <c r="H19" s="107"/>
      <c r="I19" s="107"/>
      <c r="J19" s="98">
        <f>H19*I19/100</f>
        <v>0</v>
      </c>
      <c r="K19" s="99">
        <f>H19+J19</f>
        <v>0</v>
      </c>
      <c r="L19" s="29">
        <v>5</v>
      </c>
      <c r="M19" s="100">
        <f>K19*L19</f>
        <v>0</v>
      </c>
      <c r="N19" s="108"/>
      <c r="O19" s="30"/>
      <c r="P19" s="30"/>
      <c r="Q19" s="30"/>
      <c r="R19" s="30"/>
      <c r="S19" s="30"/>
      <c r="T19" s="30"/>
    </row>
    <row r="20" spans="1:51" x14ac:dyDescent="0.25">
      <c r="A20" s="85" t="s">
        <v>131</v>
      </c>
      <c r="B20" s="94"/>
      <c r="C20" s="19" t="s">
        <v>828</v>
      </c>
      <c r="D20" s="27" t="s">
        <v>24</v>
      </c>
      <c r="E20" s="27" t="s">
        <v>827</v>
      </c>
      <c r="F20" s="27"/>
      <c r="G20" s="27"/>
      <c r="H20" s="107"/>
      <c r="I20" s="107"/>
      <c r="J20" s="98">
        <f t="shared" ref="J20:J80" si="0">H20*I20/100</f>
        <v>0</v>
      </c>
      <c r="K20" s="99">
        <f t="shared" ref="K20:K80" si="1">H20+J20</f>
        <v>0</v>
      </c>
      <c r="L20" s="29">
        <v>20</v>
      </c>
      <c r="M20" s="100">
        <f t="shared" ref="M20:M80" si="2">K20*L20</f>
        <v>0</v>
      </c>
      <c r="N20" s="108"/>
      <c r="O20" s="30"/>
      <c r="P20" s="30"/>
      <c r="Q20" s="30"/>
      <c r="R20" s="30"/>
      <c r="S20" s="30"/>
      <c r="T20" s="30"/>
    </row>
    <row r="21" spans="1:51" x14ac:dyDescent="0.25">
      <c r="A21" s="85" t="s">
        <v>132</v>
      </c>
      <c r="B21" s="94"/>
      <c r="C21" s="19" t="s">
        <v>829</v>
      </c>
      <c r="D21" s="27" t="s">
        <v>24</v>
      </c>
      <c r="E21" s="27" t="s">
        <v>827</v>
      </c>
      <c r="F21" s="27"/>
      <c r="G21" s="27"/>
      <c r="H21" s="107"/>
      <c r="I21" s="107"/>
      <c r="J21" s="98">
        <f t="shared" si="0"/>
        <v>0</v>
      </c>
      <c r="K21" s="99">
        <f t="shared" si="1"/>
        <v>0</v>
      </c>
      <c r="L21" s="29">
        <v>5</v>
      </c>
      <c r="M21" s="100">
        <f t="shared" si="2"/>
        <v>0</v>
      </c>
      <c r="N21" s="108"/>
      <c r="O21" s="30"/>
      <c r="P21" s="30"/>
      <c r="Q21" s="30"/>
      <c r="R21" s="30"/>
      <c r="S21" s="30"/>
      <c r="T21" s="30"/>
    </row>
    <row r="22" spans="1:51" x14ac:dyDescent="0.25">
      <c r="A22" s="85" t="s">
        <v>133</v>
      </c>
      <c r="B22" s="94"/>
      <c r="C22" s="19" t="s">
        <v>830</v>
      </c>
      <c r="D22" s="27" t="s">
        <v>24</v>
      </c>
      <c r="E22" s="27" t="s">
        <v>827</v>
      </c>
      <c r="F22" s="27"/>
      <c r="G22" s="27"/>
      <c r="H22" s="107"/>
      <c r="I22" s="107"/>
      <c r="J22" s="98">
        <f t="shared" si="0"/>
        <v>0</v>
      </c>
      <c r="K22" s="99">
        <f t="shared" si="1"/>
        <v>0</v>
      </c>
      <c r="L22" s="29">
        <v>5</v>
      </c>
      <c r="M22" s="100">
        <f t="shared" si="2"/>
        <v>0</v>
      </c>
      <c r="N22" s="108"/>
      <c r="O22" s="30"/>
      <c r="P22" s="30"/>
      <c r="Q22" s="30"/>
      <c r="R22" s="30"/>
      <c r="S22" s="30"/>
      <c r="T22" s="30"/>
    </row>
    <row r="23" spans="1:51" x14ac:dyDescent="0.25">
      <c r="A23" s="86"/>
      <c r="B23" s="95"/>
      <c r="C23" s="238" t="s">
        <v>831</v>
      </c>
      <c r="D23" s="31"/>
      <c r="E23" s="31"/>
      <c r="F23" s="31"/>
      <c r="G23" s="31"/>
      <c r="H23" s="109"/>
      <c r="I23" s="109"/>
      <c r="J23" s="101"/>
      <c r="K23" s="102"/>
      <c r="L23" s="33"/>
      <c r="M23" s="103"/>
      <c r="N23" s="110"/>
      <c r="O23" s="30"/>
      <c r="P23" s="30"/>
      <c r="Q23" s="30"/>
      <c r="R23" s="30"/>
      <c r="S23" s="30"/>
      <c r="T23" s="30"/>
    </row>
    <row r="24" spans="1:51" x14ac:dyDescent="0.25">
      <c r="A24" s="85" t="s">
        <v>134</v>
      </c>
      <c r="B24" s="94"/>
      <c r="C24" s="19" t="s">
        <v>832</v>
      </c>
      <c r="D24" s="27" t="s">
        <v>24</v>
      </c>
      <c r="E24" s="27" t="s">
        <v>827</v>
      </c>
      <c r="F24" s="27"/>
      <c r="G24" s="27"/>
      <c r="H24" s="107"/>
      <c r="I24" s="107"/>
      <c r="J24" s="98">
        <f t="shared" si="0"/>
        <v>0</v>
      </c>
      <c r="K24" s="99">
        <f t="shared" si="1"/>
        <v>0</v>
      </c>
      <c r="L24" s="29">
        <v>10</v>
      </c>
      <c r="M24" s="100">
        <f t="shared" si="2"/>
        <v>0</v>
      </c>
      <c r="N24" s="108"/>
      <c r="O24" s="30"/>
      <c r="P24" s="30"/>
      <c r="Q24" s="30"/>
      <c r="R24" s="30"/>
      <c r="S24" s="30"/>
      <c r="T24" s="30"/>
    </row>
    <row r="25" spans="1:51" x14ac:dyDescent="0.25">
      <c r="A25" s="85" t="s">
        <v>135</v>
      </c>
      <c r="B25" s="94"/>
      <c r="C25" s="19" t="s">
        <v>833</v>
      </c>
      <c r="D25" s="27" t="s">
        <v>24</v>
      </c>
      <c r="E25" s="27" t="s">
        <v>827</v>
      </c>
      <c r="F25" s="27"/>
      <c r="G25" s="27"/>
      <c r="H25" s="107"/>
      <c r="I25" s="107"/>
      <c r="J25" s="98">
        <f t="shared" si="0"/>
        <v>0</v>
      </c>
      <c r="K25" s="99">
        <f t="shared" si="1"/>
        <v>0</v>
      </c>
      <c r="L25" s="29">
        <v>35</v>
      </c>
      <c r="M25" s="100">
        <f t="shared" si="2"/>
        <v>0</v>
      </c>
      <c r="N25" s="108"/>
      <c r="O25" s="141"/>
      <c r="P25" s="30"/>
      <c r="Q25" s="30"/>
      <c r="R25" s="30"/>
      <c r="S25" s="30"/>
      <c r="T25" s="30"/>
    </row>
    <row r="26" spans="1:51" x14ac:dyDescent="0.25">
      <c r="A26" s="85" t="s">
        <v>136</v>
      </c>
      <c r="B26" s="94"/>
      <c r="C26" s="19" t="s">
        <v>834</v>
      </c>
      <c r="D26" s="27" t="s">
        <v>24</v>
      </c>
      <c r="E26" s="27" t="s">
        <v>827</v>
      </c>
      <c r="F26" s="27"/>
      <c r="G26" s="27"/>
      <c r="H26" s="107"/>
      <c r="I26" s="107"/>
      <c r="J26" s="98">
        <f t="shared" si="0"/>
        <v>0</v>
      </c>
      <c r="K26" s="99">
        <f t="shared" si="1"/>
        <v>0</v>
      </c>
      <c r="L26" s="29">
        <v>25</v>
      </c>
      <c r="M26" s="100">
        <f t="shared" si="2"/>
        <v>0</v>
      </c>
      <c r="N26" s="108"/>
      <c r="O26" s="141"/>
      <c r="P26" s="30"/>
      <c r="Q26" s="30"/>
      <c r="R26" s="30"/>
      <c r="S26" s="30"/>
      <c r="T26" s="30"/>
    </row>
    <row r="27" spans="1:51" x14ac:dyDescent="0.25">
      <c r="A27" s="85" t="s">
        <v>137</v>
      </c>
      <c r="B27" s="94"/>
      <c r="C27" s="19" t="s">
        <v>835</v>
      </c>
      <c r="D27" s="27" t="s">
        <v>24</v>
      </c>
      <c r="E27" s="27" t="s">
        <v>827</v>
      </c>
      <c r="F27" s="27"/>
      <c r="G27" s="27"/>
      <c r="H27" s="107"/>
      <c r="I27" s="107"/>
      <c r="J27" s="98">
        <f t="shared" si="0"/>
        <v>0</v>
      </c>
      <c r="K27" s="99">
        <f t="shared" si="1"/>
        <v>0</v>
      </c>
      <c r="L27" s="29">
        <v>10</v>
      </c>
      <c r="M27" s="100">
        <f t="shared" si="2"/>
        <v>0</v>
      </c>
      <c r="N27" s="108"/>
      <c r="O27" s="30"/>
      <c r="P27" s="30"/>
      <c r="Q27" s="30"/>
      <c r="R27" s="30"/>
      <c r="S27" s="30"/>
      <c r="T27" s="30"/>
    </row>
    <row r="28" spans="1:51" x14ac:dyDescent="0.25">
      <c r="A28" s="85" t="s">
        <v>138</v>
      </c>
      <c r="B28" s="94"/>
      <c r="C28" s="19" t="s">
        <v>468</v>
      </c>
      <c r="D28" s="27" t="s">
        <v>24</v>
      </c>
      <c r="E28" s="27" t="s">
        <v>827</v>
      </c>
      <c r="F28" s="27"/>
      <c r="G28" s="27"/>
      <c r="H28" s="107"/>
      <c r="I28" s="107"/>
      <c r="J28" s="98">
        <f t="shared" si="0"/>
        <v>0</v>
      </c>
      <c r="K28" s="99">
        <f t="shared" si="1"/>
        <v>0</v>
      </c>
      <c r="L28" s="29">
        <v>40</v>
      </c>
      <c r="M28" s="100">
        <f t="shared" si="2"/>
        <v>0</v>
      </c>
      <c r="N28" s="108"/>
      <c r="O28" s="30"/>
      <c r="P28" s="30"/>
      <c r="Q28" s="30"/>
      <c r="R28" s="30"/>
      <c r="S28" s="30"/>
      <c r="T28" s="30"/>
    </row>
    <row r="29" spans="1:51" x14ac:dyDescent="0.25">
      <c r="A29" s="85" t="s">
        <v>139</v>
      </c>
      <c r="B29" s="94"/>
      <c r="C29" s="19" t="s">
        <v>836</v>
      </c>
      <c r="D29" s="27" t="s">
        <v>24</v>
      </c>
      <c r="E29" s="27" t="s">
        <v>827</v>
      </c>
      <c r="F29" s="27"/>
      <c r="G29" s="27"/>
      <c r="H29" s="107"/>
      <c r="I29" s="107"/>
      <c r="J29" s="98">
        <f t="shared" si="0"/>
        <v>0</v>
      </c>
      <c r="K29" s="99">
        <f t="shared" si="1"/>
        <v>0</v>
      </c>
      <c r="L29" s="29">
        <v>10</v>
      </c>
      <c r="M29" s="100">
        <f t="shared" si="2"/>
        <v>0</v>
      </c>
      <c r="N29" s="108"/>
      <c r="O29" s="30"/>
      <c r="P29" s="30"/>
      <c r="Q29" s="30"/>
      <c r="R29" s="30"/>
      <c r="S29" s="30"/>
      <c r="T29" s="30"/>
    </row>
    <row r="30" spans="1:51" x14ac:dyDescent="0.25">
      <c r="A30" s="85" t="s">
        <v>140</v>
      </c>
      <c r="B30" s="94"/>
      <c r="C30" s="19" t="s">
        <v>837</v>
      </c>
      <c r="D30" s="27" t="s">
        <v>24</v>
      </c>
      <c r="E30" s="27" t="s">
        <v>827</v>
      </c>
      <c r="F30" s="27"/>
      <c r="G30" s="27"/>
      <c r="H30" s="107"/>
      <c r="I30" s="107"/>
      <c r="J30" s="98">
        <f t="shared" si="0"/>
        <v>0</v>
      </c>
      <c r="K30" s="99">
        <f t="shared" si="1"/>
        <v>0</v>
      </c>
      <c r="L30" s="29">
        <v>15</v>
      </c>
      <c r="M30" s="100">
        <f t="shared" si="2"/>
        <v>0</v>
      </c>
      <c r="N30" s="108"/>
      <c r="O30" s="30"/>
      <c r="P30" s="30"/>
      <c r="Q30" s="30"/>
      <c r="R30" s="30"/>
      <c r="S30" s="30"/>
      <c r="T30" s="30"/>
    </row>
    <row r="31" spans="1:51" x14ac:dyDescent="0.25">
      <c r="A31" s="85" t="s">
        <v>141</v>
      </c>
      <c r="B31" s="94"/>
      <c r="C31" s="19" t="s">
        <v>838</v>
      </c>
      <c r="D31" s="27" t="s">
        <v>24</v>
      </c>
      <c r="E31" s="27" t="s">
        <v>827</v>
      </c>
      <c r="F31" s="27"/>
      <c r="G31" s="27"/>
      <c r="H31" s="107"/>
      <c r="I31" s="107"/>
      <c r="J31" s="98">
        <f t="shared" si="0"/>
        <v>0</v>
      </c>
      <c r="K31" s="99">
        <f t="shared" si="1"/>
        <v>0</v>
      </c>
      <c r="L31" s="29">
        <v>100</v>
      </c>
      <c r="M31" s="100">
        <f t="shared" si="2"/>
        <v>0</v>
      </c>
      <c r="N31" s="108"/>
      <c r="O31" s="30"/>
      <c r="P31" s="30"/>
      <c r="Q31" s="30"/>
      <c r="R31" s="30"/>
      <c r="S31" s="30"/>
      <c r="T31" s="30"/>
    </row>
    <row r="32" spans="1:51" x14ac:dyDescent="0.25">
      <c r="A32" s="85" t="s">
        <v>142</v>
      </c>
      <c r="B32" s="94"/>
      <c r="C32" s="19" t="s">
        <v>839</v>
      </c>
      <c r="D32" s="27" t="s">
        <v>24</v>
      </c>
      <c r="E32" s="27" t="s">
        <v>827</v>
      </c>
      <c r="F32" s="27"/>
      <c r="G32" s="27"/>
      <c r="H32" s="107"/>
      <c r="I32" s="107"/>
      <c r="J32" s="98">
        <f t="shared" si="0"/>
        <v>0</v>
      </c>
      <c r="K32" s="99">
        <f t="shared" si="1"/>
        <v>0</v>
      </c>
      <c r="L32" s="29">
        <v>55</v>
      </c>
      <c r="M32" s="100">
        <f t="shared" si="2"/>
        <v>0</v>
      </c>
      <c r="N32" s="108"/>
      <c r="O32" s="30"/>
      <c r="P32" s="30"/>
      <c r="Q32" s="30"/>
      <c r="R32" s="30"/>
      <c r="S32" s="30"/>
      <c r="T32" s="30"/>
    </row>
    <row r="33" spans="1:20" x14ac:dyDescent="0.25">
      <c r="A33" s="85" t="s">
        <v>144</v>
      </c>
      <c r="B33" s="94"/>
      <c r="C33" s="19" t="s">
        <v>840</v>
      </c>
      <c r="D33" s="27" t="s">
        <v>24</v>
      </c>
      <c r="E33" s="27" t="s">
        <v>827</v>
      </c>
      <c r="F33" s="27"/>
      <c r="G33" s="27"/>
      <c r="H33" s="107"/>
      <c r="I33" s="107"/>
      <c r="J33" s="98">
        <f t="shared" si="0"/>
        <v>0</v>
      </c>
      <c r="K33" s="99">
        <f t="shared" si="1"/>
        <v>0</v>
      </c>
      <c r="L33" s="29">
        <v>100</v>
      </c>
      <c r="M33" s="100">
        <f t="shared" si="2"/>
        <v>0</v>
      </c>
      <c r="N33" s="108"/>
      <c r="O33" s="30"/>
      <c r="P33" s="30"/>
      <c r="Q33" s="30"/>
      <c r="R33" s="30"/>
      <c r="S33" s="30"/>
      <c r="T33" s="30"/>
    </row>
    <row r="34" spans="1:20" x14ac:dyDescent="0.25">
      <c r="A34" s="85" t="s">
        <v>145</v>
      </c>
      <c r="B34" s="94"/>
      <c r="C34" s="19" t="s">
        <v>841</v>
      </c>
      <c r="D34" s="27" t="s">
        <v>24</v>
      </c>
      <c r="E34" s="27" t="s">
        <v>827</v>
      </c>
      <c r="F34" s="27"/>
      <c r="G34" s="27"/>
      <c r="H34" s="107"/>
      <c r="I34" s="107"/>
      <c r="J34" s="98">
        <f t="shared" si="0"/>
        <v>0</v>
      </c>
      <c r="K34" s="99">
        <f t="shared" si="1"/>
        <v>0</v>
      </c>
      <c r="L34" s="29">
        <v>5</v>
      </c>
      <c r="M34" s="100">
        <f t="shared" si="2"/>
        <v>0</v>
      </c>
      <c r="N34" s="108"/>
      <c r="O34" s="30"/>
      <c r="P34" s="30"/>
      <c r="Q34" s="30"/>
      <c r="R34" s="30"/>
      <c r="S34" s="30"/>
      <c r="T34" s="30"/>
    </row>
    <row r="35" spans="1:20" x14ac:dyDescent="0.25">
      <c r="A35" s="85" t="s">
        <v>146</v>
      </c>
      <c r="B35" s="94"/>
      <c r="C35" s="19" t="s">
        <v>842</v>
      </c>
      <c r="D35" s="27" t="s">
        <v>24</v>
      </c>
      <c r="E35" s="27" t="s">
        <v>827</v>
      </c>
      <c r="F35" s="27"/>
      <c r="G35" s="27"/>
      <c r="H35" s="107"/>
      <c r="I35" s="107"/>
      <c r="J35" s="98">
        <f t="shared" si="0"/>
        <v>0</v>
      </c>
      <c r="K35" s="99">
        <f t="shared" si="1"/>
        <v>0</v>
      </c>
      <c r="L35" s="29">
        <v>40</v>
      </c>
      <c r="M35" s="100">
        <f t="shared" si="2"/>
        <v>0</v>
      </c>
      <c r="N35" s="108"/>
      <c r="O35" s="30"/>
      <c r="P35" s="30"/>
      <c r="Q35" s="30"/>
      <c r="R35" s="30"/>
      <c r="S35" s="30"/>
      <c r="T35" s="30"/>
    </row>
    <row r="36" spans="1:20" x14ac:dyDescent="0.25">
      <c r="A36" s="85" t="s">
        <v>147</v>
      </c>
      <c r="B36" s="94"/>
      <c r="C36" s="19" t="s">
        <v>843</v>
      </c>
      <c r="D36" s="27" t="s">
        <v>24</v>
      </c>
      <c r="E36" s="27" t="s">
        <v>827</v>
      </c>
      <c r="F36" s="27"/>
      <c r="G36" s="27"/>
      <c r="H36" s="107"/>
      <c r="I36" s="107"/>
      <c r="J36" s="98">
        <f t="shared" si="0"/>
        <v>0</v>
      </c>
      <c r="K36" s="99">
        <f t="shared" si="1"/>
        <v>0</v>
      </c>
      <c r="L36" s="29">
        <v>40</v>
      </c>
      <c r="M36" s="100">
        <f t="shared" si="2"/>
        <v>0</v>
      </c>
      <c r="N36" s="108"/>
      <c r="O36" s="30"/>
      <c r="P36" s="30"/>
      <c r="Q36" s="30"/>
      <c r="R36" s="30"/>
      <c r="S36" s="30"/>
      <c r="T36" s="30"/>
    </row>
    <row r="37" spans="1:20" x14ac:dyDescent="0.25">
      <c r="A37" s="85" t="s">
        <v>149</v>
      </c>
      <c r="B37" s="94"/>
      <c r="C37" s="19" t="s">
        <v>844</v>
      </c>
      <c r="D37" s="27" t="s">
        <v>24</v>
      </c>
      <c r="E37" s="27" t="s">
        <v>827</v>
      </c>
      <c r="F37" s="27"/>
      <c r="G37" s="27"/>
      <c r="H37" s="107"/>
      <c r="I37" s="107"/>
      <c r="J37" s="98">
        <f t="shared" si="0"/>
        <v>0</v>
      </c>
      <c r="K37" s="99">
        <f t="shared" si="1"/>
        <v>0</v>
      </c>
      <c r="L37" s="29">
        <v>20</v>
      </c>
      <c r="M37" s="100">
        <f t="shared" si="2"/>
        <v>0</v>
      </c>
      <c r="N37" s="108"/>
      <c r="O37" s="30"/>
      <c r="P37" s="30"/>
      <c r="Q37" s="30"/>
      <c r="R37" s="30"/>
      <c r="S37" s="30"/>
      <c r="T37" s="30"/>
    </row>
    <row r="38" spans="1:20" x14ac:dyDescent="0.25">
      <c r="A38" s="85" t="s">
        <v>150</v>
      </c>
      <c r="B38" s="94"/>
      <c r="C38" s="19" t="s">
        <v>845</v>
      </c>
      <c r="D38" s="27" t="s">
        <v>24</v>
      </c>
      <c r="E38" s="27" t="s">
        <v>827</v>
      </c>
      <c r="F38" s="27"/>
      <c r="G38" s="27"/>
      <c r="H38" s="107"/>
      <c r="I38" s="107"/>
      <c r="J38" s="98">
        <f t="shared" si="0"/>
        <v>0</v>
      </c>
      <c r="K38" s="99">
        <f t="shared" si="1"/>
        <v>0</v>
      </c>
      <c r="L38" s="29">
        <v>150</v>
      </c>
      <c r="M38" s="100">
        <f t="shared" si="2"/>
        <v>0</v>
      </c>
      <c r="N38" s="108"/>
      <c r="O38" s="30"/>
      <c r="P38" s="30"/>
      <c r="Q38" s="30"/>
      <c r="R38" s="30"/>
      <c r="S38" s="30"/>
      <c r="T38" s="30"/>
    </row>
    <row r="39" spans="1:20" x14ac:dyDescent="0.25">
      <c r="A39" s="85" t="s">
        <v>151</v>
      </c>
      <c r="B39" s="94"/>
      <c r="C39" s="19" t="s">
        <v>846</v>
      </c>
      <c r="D39" s="27" t="s">
        <v>24</v>
      </c>
      <c r="E39" s="27" t="s">
        <v>827</v>
      </c>
      <c r="F39" s="27"/>
      <c r="G39" s="27"/>
      <c r="H39" s="107"/>
      <c r="I39" s="107"/>
      <c r="J39" s="98">
        <f t="shared" si="0"/>
        <v>0</v>
      </c>
      <c r="K39" s="99">
        <f t="shared" si="1"/>
        <v>0</v>
      </c>
      <c r="L39" s="29">
        <v>20</v>
      </c>
      <c r="M39" s="100">
        <f t="shared" si="2"/>
        <v>0</v>
      </c>
      <c r="N39" s="108"/>
      <c r="O39" s="30"/>
      <c r="P39" s="30"/>
      <c r="Q39" s="30"/>
      <c r="R39" s="30"/>
      <c r="S39" s="30"/>
      <c r="T39" s="30"/>
    </row>
    <row r="40" spans="1:20" x14ac:dyDescent="0.25">
      <c r="A40" s="85" t="s">
        <v>152</v>
      </c>
      <c r="B40" s="94"/>
      <c r="C40" s="19" t="s">
        <v>847</v>
      </c>
      <c r="D40" s="27" t="s">
        <v>24</v>
      </c>
      <c r="E40" s="27" t="s">
        <v>827</v>
      </c>
      <c r="F40" s="27"/>
      <c r="G40" s="27"/>
      <c r="H40" s="107"/>
      <c r="I40" s="107"/>
      <c r="J40" s="98">
        <f t="shared" si="0"/>
        <v>0</v>
      </c>
      <c r="K40" s="99">
        <f t="shared" si="1"/>
        <v>0</v>
      </c>
      <c r="L40" s="29">
        <v>140</v>
      </c>
      <c r="M40" s="100">
        <f t="shared" si="2"/>
        <v>0</v>
      </c>
      <c r="N40" s="108"/>
      <c r="O40" s="30"/>
      <c r="P40" s="30"/>
      <c r="Q40" s="30"/>
      <c r="R40" s="30"/>
      <c r="S40" s="30"/>
      <c r="T40" s="30"/>
    </row>
    <row r="41" spans="1:20" x14ac:dyDescent="0.25">
      <c r="A41" s="85" t="s">
        <v>153</v>
      </c>
      <c r="B41" s="94"/>
      <c r="C41" s="19" t="s">
        <v>848</v>
      </c>
      <c r="D41" s="27" t="s">
        <v>24</v>
      </c>
      <c r="E41" s="27" t="s">
        <v>827</v>
      </c>
      <c r="F41" s="27"/>
      <c r="G41" s="27"/>
      <c r="H41" s="107"/>
      <c r="I41" s="107"/>
      <c r="J41" s="98">
        <f t="shared" si="0"/>
        <v>0</v>
      </c>
      <c r="K41" s="99">
        <f t="shared" si="1"/>
        <v>0</v>
      </c>
      <c r="L41" s="29">
        <v>40</v>
      </c>
      <c r="M41" s="100">
        <f t="shared" si="2"/>
        <v>0</v>
      </c>
      <c r="N41" s="108"/>
      <c r="O41" s="30"/>
      <c r="P41" s="30"/>
      <c r="Q41" s="30"/>
      <c r="R41" s="30"/>
      <c r="S41" s="30"/>
      <c r="T41" s="30"/>
    </row>
    <row r="42" spans="1:20" x14ac:dyDescent="0.25">
      <c r="A42" s="86"/>
      <c r="B42" s="95"/>
      <c r="C42" s="238" t="s">
        <v>849</v>
      </c>
      <c r="D42" s="31"/>
      <c r="E42" s="243"/>
      <c r="F42" s="244"/>
      <c r="G42" s="244"/>
      <c r="H42" s="109"/>
      <c r="I42" s="109"/>
      <c r="J42" s="101"/>
      <c r="K42" s="102"/>
      <c r="L42" s="33"/>
      <c r="M42" s="103"/>
      <c r="N42" s="110"/>
      <c r="O42" s="30"/>
      <c r="P42" s="30"/>
      <c r="Q42" s="30"/>
      <c r="R42" s="30"/>
      <c r="S42" s="30"/>
      <c r="T42" s="30"/>
    </row>
    <row r="43" spans="1:20" x14ac:dyDescent="0.25">
      <c r="A43" s="85" t="s">
        <v>154</v>
      </c>
      <c r="B43" s="94"/>
      <c r="C43" s="19" t="s">
        <v>850</v>
      </c>
      <c r="D43" s="27" t="s">
        <v>24</v>
      </c>
      <c r="E43" s="163" t="s">
        <v>673</v>
      </c>
      <c r="F43" s="164"/>
      <c r="G43" s="164"/>
      <c r="H43" s="107"/>
      <c r="I43" s="107"/>
      <c r="J43" s="98">
        <f t="shared" si="0"/>
        <v>0</v>
      </c>
      <c r="K43" s="99">
        <f t="shared" si="1"/>
        <v>0</v>
      </c>
      <c r="L43" s="29">
        <v>10</v>
      </c>
      <c r="M43" s="100">
        <f t="shared" si="2"/>
        <v>0</v>
      </c>
      <c r="N43" s="108"/>
      <c r="O43" s="30"/>
      <c r="P43" s="30"/>
      <c r="Q43" s="30"/>
      <c r="R43" s="30"/>
      <c r="S43" s="30"/>
      <c r="T43" s="30"/>
    </row>
    <row r="44" spans="1:20" x14ac:dyDescent="0.25">
      <c r="A44" s="85" t="s">
        <v>155</v>
      </c>
      <c r="B44" s="94"/>
      <c r="C44" s="19" t="s">
        <v>851</v>
      </c>
      <c r="D44" s="27" t="s">
        <v>24</v>
      </c>
      <c r="E44" s="163" t="s">
        <v>673</v>
      </c>
      <c r="F44" s="164"/>
      <c r="G44" s="164"/>
      <c r="H44" s="107"/>
      <c r="I44" s="107"/>
      <c r="J44" s="98">
        <f t="shared" si="0"/>
        <v>0</v>
      </c>
      <c r="K44" s="99">
        <f t="shared" si="1"/>
        <v>0</v>
      </c>
      <c r="L44" s="29">
        <v>10</v>
      </c>
      <c r="M44" s="100">
        <f t="shared" si="2"/>
        <v>0</v>
      </c>
      <c r="N44" s="108"/>
      <c r="O44" s="30"/>
      <c r="P44" s="30"/>
      <c r="Q44" s="30"/>
      <c r="R44" s="30"/>
      <c r="S44" s="30"/>
      <c r="T44" s="30"/>
    </row>
    <row r="45" spans="1:20" x14ac:dyDescent="0.25">
      <c r="A45" s="85" t="s">
        <v>156</v>
      </c>
      <c r="B45" s="94"/>
      <c r="C45" s="19" t="s">
        <v>852</v>
      </c>
      <c r="D45" s="27" t="s">
        <v>24</v>
      </c>
      <c r="E45" s="163" t="s">
        <v>673</v>
      </c>
      <c r="F45" s="164"/>
      <c r="G45" s="164"/>
      <c r="H45" s="107"/>
      <c r="I45" s="107"/>
      <c r="J45" s="98">
        <f t="shared" si="0"/>
        <v>0</v>
      </c>
      <c r="K45" s="99">
        <f t="shared" si="1"/>
        <v>0</v>
      </c>
      <c r="L45" s="29">
        <v>10</v>
      </c>
      <c r="M45" s="100">
        <f t="shared" si="2"/>
        <v>0</v>
      </c>
      <c r="N45" s="108"/>
      <c r="O45" s="30"/>
      <c r="P45" s="30"/>
      <c r="Q45" s="30"/>
      <c r="R45" s="30"/>
      <c r="S45" s="30"/>
      <c r="T45" s="30"/>
    </row>
    <row r="46" spans="1:20" x14ac:dyDescent="0.25">
      <c r="A46" s="85" t="s">
        <v>157</v>
      </c>
      <c r="B46" s="94"/>
      <c r="C46" s="19" t="s">
        <v>853</v>
      </c>
      <c r="D46" s="27" t="s">
        <v>24</v>
      </c>
      <c r="E46" s="163" t="s">
        <v>673</v>
      </c>
      <c r="F46" s="164"/>
      <c r="G46" s="164"/>
      <c r="H46" s="107"/>
      <c r="I46" s="107"/>
      <c r="J46" s="98">
        <f t="shared" si="0"/>
        <v>0</v>
      </c>
      <c r="K46" s="99">
        <f t="shared" si="1"/>
        <v>0</v>
      </c>
      <c r="L46" s="29">
        <v>400</v>
      </c>
      <c r="M46" s="100">
        <f t="shared" si="2"/>
        <v>0</v>
      </c>
      <c r="N46" s="108"/>
      <c r="O46" s="30"/>
      <c r="P46" s="30"/>
      <c r="Q46" s="30"/>
      <c r="R46" s="30"/>
      <c r="S46" s="30"/>
      <c r="T46" s="30"/>
    </row>
    <row r="47" spans="1:20" x14ac:dyDescent="0.25">
      <c r="A47" s="85" t="s">
        <v>158</v>
      </c>
      <c r="B47" s="94"/>
      <c r="C47" s="19" t="s">
        <v>854</v>
      </c>
      <c r="D47" s="27" t="s">
        <v>24</v>
      </c>
      <c r="E47" s="163" t="s">
        <v>673</v>
      </c>
      <c r="F47" s="164"/>
      <c r="G47" s="164"/>
      <c r="H47" s="107"/>
      <c r="I47" s="107"/>
      <c r="J47" s="98">
        <f t="shared" si="0"/>
        <v>0</v>
      </c>
      <c r="K47" s="99">
        <f t="shared" si="1"/>
        <v>0</v>
      </c>
      <c r="L47" s="29">
        <v>50</v>
      </c>
      <c r="M47" s="100">
        <f t="shared" si="2"/>
        <v>0</v>
      </c>
      <c r="N47" s="108"/>
      <c r="O47" s="30"/>
      <c r="P47" s="30"/>
      <c r="Q47" s="30"/>
      <c r="R47" s="30"/>
      <c r="S47" s="30"/>
      <c r="T47" s="30"/>
    </row>
    <row r="48" spans="1:20" x14ac:dyDescent="0.25">
      <c r="A48" s="85" t="s">
        <v>159</v>
      </c>
      <c r="B48" s="94"/>
      <c r="C48" s="19" t="s">
        <v>855</v>
      </c>
      <c r="D48" s="27" t="s">
        <v>24</v>
      </c>
      <c r="E48" s="163" t="s">
        <v>856</v>
      </c>
      <c r="F48" s="164"/>
      <c r="G48" s="164"/>
      <c r="H48" s="107"/>
      <c r="I48" s="107"/>
      <c r="J48" s="98">
        <f t="shared" si="0"/>
        <v>0</v>
      </c>
      <c r="K48" s="99">
        <f t="shared" si="1"/>
        <v>0</v>
      </c>
      <c r="L48" s="29">
        <v>5</v>
      </c>
      <c r="M48" s="100">
        <f t="shared" si="2"/>
        <v>0</v>
      </c>
      <c r="N48" s="108"/>
      <c r="O48" s="30"/>
      <c r="P48" s="30"/>
      <c r="Q48" s="30"/>
      <c r="R48" s="30"/>
      <c r="S48" s="30"/>
      <c r="T48" s="30"/>
    </row>
    <row r="49" spans="1:20" x14ac:dyDescent="0.25">
      <c r="A49" s="85" t="s">
        <v>160</v>
      </c>
      <c r="B49" s="94"/>
      <c r="C49" s="19" t="s">
        <v>857</v>
      </c>
      <c r="D49" s="27" t="s">
        <v>24</v>
      </c>
      <c r="E49" s="163" t="s">
        <v>856</v>
      </c>
      <c r="F49" s="164"/>
      <c r="G49" s="164"/>
      <c r="H49" s="107"/>
      <c r="I49" s="107"/>
      <c r="J49" s="98">
        <f t="shared" si="0"/>
        <v>0</v>
      </c>
      <c r="K49" s="99">
        <f t="shared" si="1"/>
        <v>0</v>
      </c>
      <c r="L49" s="29">
        <v>5</v>
      </c>
      <c r="M49" s="100">
        <f t="shared" si="2"/>
        <v>0</v>
      </c>
      <c r="N49" s="108"/>
      <c r="O49" s="30"/>
      <c r="P49" s="30"/>
      <c r="Q49" s="30"/>
      <c r="R49" s="30"/>
      <c r="S49" s="30"/>
      <c r="T49" s="30"/>
    </row>
    <row r="50" spans="1:20" x14ac:dyDescent="0.25">
      <c r="A50" s="85" t="s">
        <v>161</v>
      </c>
      <c r="B50" s="94"/>
      <c r="C50" s="19" t="s">
        <v>858</v>
      </c>
      <c r="D50" s="27" t="s">
        <v>24</v>
      </c>
      <c r="E50" s="163" t="s">
        <v>589</v>
      </c>
      <c r="F50" s="164"/>
      <c r="G50" s="164"/>
      <c r="H50" s="107"/>
      <c r="I50" s="107"/>
      <c r="J50" s="98">
        <f t="shared" si="0"/>
        <v>0</v>
      </c>
      <c r="K50" s="99">
        <f t="shared" si="1"/>
        <v>0</v>
      </c>
      <c r="L50" s="29">
        <v>10</v>
      </c>
      <c r="M50" s="100">
        <f t="shared" si="2"/>
        <v>0</v>
      </c>
      <c r="N50" s="108"/>
      <c r="O50" s="30"/>
      <c r="P50" s="30"/>
      <c r="Q50" s="30"/>
      <c r="R50" s="30"/>
      <c r="S50" s="30"/>
      <c r="T50" s="30"/>
    </row>
    <row r="51" spans="1:20" x14ac:dyDescent="0.25">
      <c r="A51" s="85" t="s">
        <v>162</v>
      </c>
      <c r="B51" s="94"/>
      <c r="C51" s="19" t="s">
        <v>859</v>
      </c>
      <c r="D51" s="27" t="s">
        <v>24</v>
      </c>
      <c r="E51" s="163" t="s">
        <v>589</v>
      </c>
      <c r="F51" s="164"/>
      <c r="G51" s="164"/>
      <c r="H51" s="107"/>
      <c r="I51" s="107"/>
      <c r="J51" s="98">
        <f t="shared" si="0"/>
        <v>0</v>
      </c>
      <c r="K51" s="99">
        <f t="shared" si="1"/>
        <v>0</v>
      </c>
      <c r="L51" s="29">
        <v>60</v>
      </c>
      <c r="M51" s="100">
        <f t="shared" si="2"/>
        <v>0</v>
      </c>
      <c r="N51" s="108"/>
      <c r="O51" s="30"/>
      <c r="P51" s="30"/>
      <c r="Q51" s="30"/>
      <c r="R51" s="30"/>
      <c r="S51" s="30"/>
      <c r="T51" s="30"/>
    </row>
    <row r="52" spans="1:20" x14ac:dyDescent="0.25">
      <c r="A52" s="85" t="s">
        <v>163</v>
      </c>
      <c r="B52" s="94"/>
      <c r="C52" s="19" t="s">
        <v>860</v>
      </c>
      <c r="D52" s="27" t="s">
        <v>24</v>
      </c>
      <c r="E52" s="163" t="s">
        <v>589</v>
      </c>
      <c r="F52" s="164"/>
      <c r="G52" s="164"/>
      <c r="H52" s="107"/>
      <c r="I52" s="107"/>
      <c r="J52" s="98">
        <f t="shared" si="0"/>
        <v>0</v>
      </c>
      <c r="K52" s="99">
        <f t="shared" si="1"/>
        <v>0</v>
      </c>
      <c r="L52" s="29">
        <v>10</v>
      </c>
      <c r="M52" s="100">
        <f t="shared" si="2"/>
        <v>0</v>
      </c>
      <c r="N52" s="108"/>
      <c r="O52" s="30"/>
      <c r="P52" s="30"/>
      <c r="Q52" s="30"/>
      <c r="R52" s="30"/>
      <c r="S52" s="30"/>
      <c r="T52" s="30"/>
    </row>
    <row r="53" spans="1:20" x14ac:dyDescent="0.25">
      <c r="A53" s="85" t="s">
        <v>164</v>
      </c>
      <c r="B53" s="94"/>
      <c r="C53" s="19" t="s">
        <v>861</v>
      </c>
      <c r="D53" s="27" t="s">
        <v>24</v>
      </c>
      <c r="E53" s="163" t="s">
        <v>856</v>
      </c>
      <c r="F53" s="164"/>
      <c r="G53" s="164"/>
      <c r="H53" s="107"/>
      <c r="I53" s="107"/>
      <c r="J53" s="98">
        <f t="shared" si="0"/>
        <v>0</v>
      </c>
      <c r="K53" s="99">
        <f t="shared" si="1"/>
        <v>0</v>
      </c>
      <c r="L53" s="29">
        <v>5</v>
      </c>
      <c r="M53" s="100">
        <f t="shared" si="2"/>
        <v>0</v>
      </c>
      <c r="N53" s="108"/>
      <c r="O53" s="30"/>
      <c r="P53" s="30"/>
      <c r="Q53" s="30"/>
      <c r="R53" s="30"/>
      <c r="S53" s="30"/>
      <c r="T53" s="30"/>
    </row>
    <row r="54" spans="1:20" x14ac:dyDescent="0.25">
      <c r="A54" s="85" t="s">
        <v>165</v>
      </c>
      <c r="B54" s="94"/>
      <c r="C54" s="19" t="s">
        <v>859</v>
      </c>
      <c r="D54" s="27" t="s">
        <v>24</v>
      </c>
      <c r="E54" s="163" t="s">
        <v>856</v>
      </c>
      <c r="F54" s="164"/>
      <c r="G54" s="164"/>
      <c r="H54" s="107"/>
      <c r="I54" s="107"/>
      <c r="J54" s="98">
        <f t="shared" si="0"/>
        <v>0</v>
      </c>
      <c r="K54" s="99">
        <f t="shared" si="1"/>
        <v>0</v>
      </c>
      <c r="L54" s="29">
        <v>5</v>
      </c>
      <c r="M54" s="100">
        <f t="shared" si="2"/>
        <v>0</v>
      </c>
      <c r="N54" s="108"/>
      <c r="O54" s="30"/>
      <c r="P54" s="30"/>
      <c r="Q54" s="30"/>
      <c r="R54" s="30"/>
      <c r="S54" s="30"/>
      <c r="T54" s="30"/>
    </row>
    <row r="55" spans="1:20" x14ac:dyDescent="0.25">
      <c r="A55" s="85" t="s">
        <v>166</v>
      </c>
      <c r="B55" s="94"/>
      <c r="C55" s="19" t="s">
        <v>862</v>
      </c>
      <c r="D55" s="27" t="s">
        <v>24</v>
      </c>
      <c r="E55" s="163" t="s">
        <v>856</v>
      </c>
      <c r="F55" s="164"/>
      <c r="G55" s="164"/>
      <c r="H55" s="107"/>
      <c r="I55" s="107"/>
      <c r="J55" s="98">
        <f t="shared" si="0"/>
        <v>0</v>
      </c>
      <c r="K55" s="99">
        <f t="shared" si="1"/>
        <v>0</v>
      </c>
      <c r="L55" s="29">
        <v>5</v>
      </c>
      <c r="M55" s="100">
        <f t="shared" si="2"/>
        <v>0</v>
      </c>
      <c r="N55" s="108"/>
      <c r="O55" s="30"/>
      <c r="P55" s="30"/>
      <c r="Q55" s="30"/>
      <c r="R55" s="30"/>
      <c r="S55" s="30"/>
      <c r="T55" s="30"/>
    </row>
    <row r="56" spans="1:20" x14ac:dyDescent="0.25">
      <c r="A56" s="86"/>
      <c r="B56" s="95"/>
      <c r="C56" s="238" t="s">
        <v>863</v>
      </c>
      <c r="D56" s="31"/>
      <c r="E56" s="243"/>
      <c r="F56" s="244"/>
      <c r="G56" s="244"/>
      <c r="H56" s="109"/>
      <c r="I56" s="109"/>
      <c r="J56" s="101"/>
      <c r="K56" s="102"/>
      <c r="L56" s="33"/>
      <c r="M56" s="103"/>
      <c r="N56" s="110"/>
      <c r="O56" s="30"/>
      <c r="P56" s="30"/>
      <c r="Q56" s="30"/>
      <c r="R56" s="30"/>
      <c r="S56" s="30"/>
      <c r="T56" s="30"/>
    </row>
    <row r="57" spans="1:20" x14ac:dyDescent="0.25">
      <c r="A57" s="85" t="s">
        <v>167</v>
      </c>
      <c r="B57" s="94"/>
      <c r="C57" s="19" t="s">
        <v>864</v>
      </c>
      <c r="D57" s="27" t="s">
        <v>24</v>
      </c>
      <c r="E57" s="163" t="s">
        <v>347</v>
      </c>
      <c r="F57" s="164"/>
      <c r="G57" s="164"/>
      <c r="H57" s="107"/>
      <c r="I57" s="107"/>
      <c r="J57" s="98">
        <f t="shared" si="0"/>
        <v>0</v>
      </c>
      <c r="K57" s="99">
        <f t="shared" si="1"/>
        <v>0</v>
      </c>
      <c r="L57" s="29">
        <v>10</v>
      </c>
      <c r="M57" s="100">
        <f t="shared" si="2"/>
        <v>0</v>
      </c>
      <c r="N57" s="108"/>
      <c r="O57" s="30"/>
      <c r="P57" s="30"/>
      <c r="Q57" s="30"/>
      <c r="R57" s="30"/>
      <c r="S57" s="30"/>
      <c r="T57" s="30"/>
    </row>
    <row r="58" spans="1:20" x14ac:dyDescent="0.25">
      <c r="A58" s="85" t="s">
        <v>168</v>
      </c>
      <c r="B58" s="94"/>
      <c r="C58" s="19" t="s">
        <v>865</v>
      </c>
      <c r="D58" s="27" t="s">
        <v>24</v>
      </c>
      <c r="E58" s="163" t="s">
        <v>866</v>
      </c>
      <c r="F58" s="164"/>
      <c r="G58" s="164"/>
      <c r="H58" s="107"/>
      <c r="I58" s="107"/>
      <c r="J58" s="98">
        <f t="shared" si="0"/>
        <v>0</v>
      </c>
      <c r="K58" s="99">
        <f t="shared" si="1"/>
        <v>0</v>
      </c>
      <c r="L58" s="29">
        <v>5</v>
      </c>
      <c r="M58" s="100">
        <f t="shared" si="2"/>
        <v>0</v>
      </c>
      <c r="N58" s="108"/>
      <c r="O58" s="30"/>
      <c r="P58" s="30"/>
      <c r="Q58" s="30"/>
      <c r="R58" s="30"/>
      <c r="S58" s="30"/>
      <c r="T58" s="30"/>
    </row>
    <row r="59" spans="1:20" x14ac:dyDescent="0.25">
      <c r="A59" s="85" t="s">
        <v>169</v>
      </c>
      <c r="B59" s="94"/>
      <c r="C59" s="19" t="s">
        <v>867</v>
      </c>
      <c r="D59" s="27" t="s">
        <v>24</v>
      </c>
      <c r="E59" s="163" t="s">
        <v>868</v>
      </c>
      <c r="F59" s="164"/>
      <c r="G59" s="164"/>
      <c r="H59" s="107"/>
      <c r="I59" s="107"/>
      <c r="J59" s="98">
        <f t="shared" si="0"/>
        <v>0</v>
      </c>
      <c r="K59" s="99">
        <f t="shared" si="1"/>
        <v>0</v>
      </c>
      <c r="L59" s="29">
        <v>3</v>
      </c>
      <c r="M59" s="100">
        <f t="shared" si="2"/>
        <v>0</v>
      </c>
      <c r="N59" s="108"/>
      <c r="O59" s="30"/>
      <c r="P59" s="30"/>
      <c r="Q59" s="30"/>
      <c r="R59" s="30"/>
      <c r="S59" s="30"/>
      <c r="T59" s="30"/>
    </row>
    <row r="60" spans="1:20" x14ac:dyDescent="0.25">
      <c r="A60" s="85" t="s">
        <v>170</v>
      </c>
      <c r="B60" s="94"/>
      <c r="C60" s="19" t="s">
        <v>869</v>
      </c>
      <c r="D60" s="27" t="s">
        <v>24</v>
      </c>
      <c r="E60" s="163" t="s">
        <v>870</v>
      </c>
      <c r="F60" s="164"/>
      <c r="G60" s="164"/>
      <c r="H60" s="107"/>
      <c r="I60" s="107"/>
      <c r="J60" s="98">
        <f t="shared" si="0"/>
        <v>0</v>
      </c>
      <c r="K60" s="99">
        <f t="shared" si="1"/>
        <v>0</v>
      </c>
      <c r="L60" s="29">
        <v>20</v>
      </c>
      <c r="M60" s="100">
        <f t="shared" si="2"/>
        <v>0</v>
      </c>
      <c r="N60" s="108"/>
      <c r="O60" s="30"/>
      <c r="P60" s="30"/>
      <c r="Q60" s="30"/>
      <c r="R60" s="30"/>
      <c r="S60" s="30"/>
      <c r="T60" s="30"/>
    </row>
    <row r="61" spans="1:20" ht="13.5" customHeight="1" x14ac:dyDescent="0.25">
      <c r="A61" s="85" t="s">
        <v>171</v>
      </c>
      <c r="B61" s="94"/>
      <c r="C61" s="19" t="s">
        <v>871</v>
      </c>
      <c r="D61" s="27" t="s">
        <v>24</v>
      </c>
      <c r="E61" s="163" t="s">
        <v>872</v>
      </c>
      <c r="F61" s="164"/>
      <c r="G61" s="164"/>
      <c r="H61" s="107"/>
      <c r="I61" s="107"/>
      <c r="J61" s="98">
        <f t="shared" si="0"/>
        <v>0</v>
      </c>
      <c r="K61" s="99">
        <f t="shared" si="1"/>
        <v>0</v>
      </c>
      <c r="L61" s="29">
        <v>10</v>
      </c>
      <c r="M61" s="100">
        <f t="shared" si="2"/>
        <v>0</v>
      </c>
      <c r="N61" s="108"/>
      <c r="O61" s="30"/>
      <c r="P61" s="30"/>
      <c r="Q61" s="30"/>
      <c r="R61" s="30"/>
      <c r="S61" s="30"/>
      <c r="T61" s="30"/>
    </row>
    <row r="62" spans="1:20" x14ac:dyDescent="0.25">
      <c r="A62" s="85" t="s">
        <v>172</v>
      </c>
      <c r="B62" s="94"/>
      <c r="C62" s="19" t="s">
        <v>871</v>
      </c>
      <c r="D62" s="27" t="s">
        <v>24</v>
      </c>
      <c r="E62" s="163" t="s">
        <v>589</v>
      </c>
      <c r="F62" s="164"/>
      <c r="G62" s="164"/>
      <c r="H62" s="107"/>
      <c r="I62" s="107"/>
      <c r="J62" s="98">
        <f t="shared" si="0"/>
        <v>0</v>
      </c>
      <c r="K62" s="99">
        <f t="shared" si="1"/>
        <v>0</v>
      </c>
      <c r="L62" s="29">
        <v>60</v>
      </c>
      <c r="M62" s="100">
        <f t="shared" si="2"/>
        <v>0</v>
      </c>
      <c r="N62" s="108"/>
      <c r="O62" s="30"/>
      <c r="P62" s="30"/>
      <c r="Q62" s="30"/>
      <c r="R62" s="30"/>
      <c r="S62" s="30"/>
      <c r="T62" s="30"/>
    </row>
    <row r="63" spans="1:20" x14ac:dyDescent="0.25">
      <c r="A63" s="85" t="s">
        <v>173</v>
      </c>
      <c r="B63" s="94"/>
      <c r="C63" s="19" t="s">
        <v>873</v>
      </c>
      <c r="D63" s="27" t="s">
        <v>24</v>
      </c>
      <c r="E63" s="163" t="s">
        <v>874</v>
      </c>
      <c r="F63" s="164"/>
      <c r="G63" s="164"/>
      <c r="H63" s="107"/>
      <c r="I63" s="107"/>
      <c r="J63" s="98">
        <f t="shared" si="0"/>
        <v>0</v>
      </c>
      <c r="K63" s="99">
        <f t="shared" si="1"/>
        <v>0</v>
      </c>
      <c r="L63" s="29">
        <v>5</v>
      </c>
      <c r="M63" s="100">
        <f t="shared" si="2"/>
        <v>0</v>
      </c>
      <c r="N63" s="108"/>
      <c r="O63" s="30"/>
      <c r="P63" s="30"/>
      <c r="Q63" s="30"/>
      <c r="R63" s="30"/>
      <c r="S63" s="30"/>
      <c r="T63" s="30"/>
    </row>
    <row r="64" spans="1:20" x14ac:dyDescent="0.25">
      <c r="A64" s="85" t="s">
        <v>174</v>
      </c>
      <c r="B64" s="94"/>
      <c r="C64" s="19" t="s">
        <v>875</v>
      </c>
      <c r="D64" s="27" t="s">
        <v>24</v>
      </c>
      <c r="E64" s="163" t="s">
        <v>874</v>
      </c>
      <c r="F64" s="164"/>
      <c r="G64" s="164"/>
      <c r="H64" s="107"/>
      <c r="I64" s="107"/>
      <c r="J64" s="98">
        <f t="shared" si="0"/>
        <v>0</v>
      </c>
      <c r="K64" s="99">
        <f t="shared" si="1"/>
        <v>0</v>
      </c>
      <c r="L64" s="29">
        <v>5</v>
      </c>
      <c r="M64" s="100">
        <f t="shared" si="2"/>
        <v>0</v>
      </c>
      <c r="N64" s="108"/>
      <c r="O64" s="30"/>
      <c r="P64" s="30"/>
      <c r="Q64" s="30"/>
      <c r="R64" s="30"/>
      <c r="S64" s="30"/>
      <c r="T64" s="30"/>
    </row>
    <row r="65" spans="1:20" x14ac:dyDescent="0.25">
      <c r="A65" s="85" t="s">
        <v>175</v>
      </c>
      <c r="B65" s="94"/>
      <c r="C65" s="19" t="s">
        <v>876</v>
      </c>
      <c r="D65" s="27" t="s">
        <v>24</v>
      </c>
      <c r="E65" s="163" t="s">
        <v>877</v>
      </c>
      <c r="F65" s="164"/>
      <c r="G65" s="164"/>
      <c r="H65" s="107"/>
      <c r="I65" s="107"/>
      <c r="J65" s="98">
        <f t="shared" si="0"/>
        <v>0</v>
      </c>
      <c r="K65" s="99">
        <f t="shared" si="1"/>
        <v>0</v>
      </c>
      <c r="L65" s="29">
        <v>5</v>
      </c>
      <c r="M65" s="100">
        <f t="shared" si="2"/>
        <v>0</v>
      </c>
      <c r="N65" s="108"/>
      <c r="O65" s="30"/>
      <c r="P65" s="30"/>
      <c r="Q65" s="30"/>
      <c r="R65" s="30"/>
      <c r="S65" s="30"/>
      <c r="T65" s="30"/>
    </row>
    <row r="66" spans="1:20" x14ac:dyDescent="0.25">
      <c r="A66" s="85" t="s">
        <v>176</v>
      </c>
      <c r="B66" s="94"/>
      <c r="C66" s="19" t="s">
        <v>878</v>
      </c>
      <c r="D66" s="27" t="s">
        <v>24</v>
      </c>
      <c r="E66" s="234" t="s">
        <v>347</v>
      </c>
      <c r="F66" s="235"/>
      <c r="G66" s="235"/>
      <c r="H66" s="107"/>
      <c r="I66" s="107"/>
      <c r="J66" s="98">
        <f t="shared" si="0"/>
        <v>0</v>
      </c>
      <c r="K66" s="99">
        <f t="shared" si="1"/>
        <v>0</v>
      </c>
      <c r="L66" s="29">
        <v>10</v>
      </c>
      <c r="M66" s="100">
        <f t="shared" si="2"/>
        <v>0</v>
      </c>
      <c r="N66" s="108"/>
      <c r="O66" s="30"/>
      <c r="P66" s="30"/>
      <c r="Q66" s="30"/>
      <c r="R66" s="30"/>
      <c r="S66" s="30"/>
      <c r="T66" s="30"/>
    </row>
    <row r="67" spans="1:20" x14ac:dyDescent="0.25">
      <c r="A67" s="85" t="s">
        <v>177</v>
      </c>
      <c r="B67" s="94"/>
      <c r="C67" s="19" t="s">
        <v>879</v>
      </c>
      <c r="D67" s="27" t="s">
        <v>24</v>
      </c>
      <c r="E67" s="234" t="s">
        <v>347</v>
      </c>
      <c r="F67" s="235"/>
      <c r="G67" s="235"/>
      <c r="H67" s="107"/>
      <c r="I67" s="107"/>
      <c r="J67" s="98">
        <f t="shared" si="0"/>
        <v>0</v>
      </c>
      <c r="K67" s="99">
        <f t="shared" si="1"/>
        <v>0</v>
      </c>
      <c r="L67" s="29">
        <v>50</v>
      </c>
      <c r="M67" s="100">
        <f t="shared" si="2"/>
        <v>0</v>
      </c>
      <c r="N67" s="108"/>
      <c r="O67" s="30"/>
      <c r="P67" s="30"/>
      <c r="Q67" s="30"/>
      <c r="R67" s="30"/>
      <c r="S67" s="30"/>
      <c r="T67" s="30"/>
    </row>
    <row r="68" spans="1:20" x14ac:dyDescent="0.25">
      <c r="A68" s="85" t="s">
        <v>178</v>
      </c>
      <c r="B68" s="94"/>
      <c r="C68" s="19" t="s">
        <v>880</v>
      </c>
      <c r="D68" s="27" t="s">
        <v>24</v>
      </c>
      <c r="E68" s="234" t="s">
        <v>881</v>
      </c>
      <c r="F68" s="235"/>
      <c r="G68" s="235"/>
      <c r="H68" s="107"/>
      <c r="I68" s="107"/>
      <c r="J68" s="98">
        <f t="shared" si="0"/>
        <v>0</v>
      </c>
      <c r="K68" s="99">
        <f t="shared" si="1"/>
        <v>0</v>
      </c>
      <c r="L68" s="29">
        <v>140</v>
      </c>
      <c r="M68" s="100">
        <f t="shared" si="2"/>
        <v>0</v>
      </c>
      <c r="N68" s="108"/>
      <c r="O68" s="30"/>
      <c r="P68" s="30"/>
      <c r="Q68" s="30"/>
      <c r="R68" s="30"/>
      <c r="S68" s="30"/>
      <c r="T68" s="30"/>
    </row>
    <row r="69" spans="1:20" x14ac:dyDescent="0.25">
      <c r="A69" s="85" t="s">
        <v>179</v>
      </c>
      <c r="B69" s="94"/>
      <c r="C69" s="19" t="s">
        <v>880</v>
      </c>
      <c r="D69" s="27" t="s">
        <v>24</v>
      </c>
      <c r="E69" s="234" t="s">
        <v>882</v>
      </c>
      <c r="F69" s="235"/>
      <c r="G69" s="235"/>
      <c r="H69" s="107"/>
      <c r="I69" s="107"/>
      <c r="J69" s="98">
        <f t="shared" si="0"/>
        <v>0</v>
      </c>
      <c r="K69" s="99">
        <f t="shared" si="1"/>
        <v>0</v>
      </c>
      <c r="L69" s="29">
        <v>6</v>
      </c>
      <c r="M69" s="100">
        <f t="shared" si="2"/>
        <v>0</v>
      </c>
      <c r="N69" s="108"/>
      <c r="O69" s="30"/>
      <c r="P69" s="30"/>
      <c r="Q69" s="30"/>
      <c r="R69" s="30"/>
      <c r="S69" s="30"/>
      <c r="T69" s="30"/>
    </row>
    <row r="70" spans="1:20" x14ac:dyDescent="0.25">
      <c r="A70" s="85" t="s">
        <v>180</v>
      </c>
      <c r="B70" s="94"/>
      <c r="C70" s="19" t="s">
        <v>883</v>
      </c>
      <c r="D70" s="27" t="s">
        <v>24</v>
      </c>
      <c r="E70" s="163" t="s">
        <v>673</v>
      </c>
      <c r="F70" s="164"/>
      <c r="G70" s="164"/>
      <c r="H70" s="107"/>
      <c r="I70" s="107"/>
      <c r="J70" s="98">
        <f t="shared" si="0"/>
        <v>0</v>
      </c>
      <c r="K70" s="99">
        <f t="shared" si="1"/>
        <v>0</v>
      </c>
      <c r="L70" s="29">
        <v>20</v>
      </c>
      <c r="M70" s="100">
        <f t="shared" si="2"/>
        <v>0</v>
      </c>
      <c r="N70" s="108"/>
      <c r="O70" s="30"/>
      <c r="P70" s="30"/>
      <c r="Q70" s="30"/>
      <c r="R70" s="30"/>
      <c r="S70" s="30"/>
      <c r="T70" s="30"/>
    </row>
    <row r="71" spans="1:20" x14ac:dyDescent="0.25">
      <c r="A71" s="85" t="s">
        <v>181</v>
      </c>
      <c r="B71" s="94"/>
      <c r="C71" s="19" t="s">
        <v>884</v>
      </c>
      <c r="D71" s="27" t="s">
        <v>24</v>
      </c>
      <c r="E71" s="163" t="s">
        <v>885</v>
      </c>
      <c r="F71" s="164"/>
      <c r="G71" s="164"/>
      <c r="H71" s="107"/>
      <c r="I71" s="107"/>
      <c r="J71" s="98">
        <f t="shared" si="0"/>
        <v>0</v>
      </c>
      <c r="K71" s="99">
        <f t="shared" si="1"/>
        <v>0</v>
      </c>
      <c r="L71" s="29">
        <v>80</v>
      </c>
      <c r="M71" s="100">
        <f t="shared" si="2"/>
        <v>0</v>
      </c>
      <c r="N71" s="108"/>
      <c r="O71" s="30"/>
      <c r="P71" s="30"/>
      <c r="Q71" s="30"/>
      <c r="R71" s="30"/>
      <c r="S71" s="30"/>
      <c r="T71" s="30"/>
    </row>
    <row r="72" spans="1:20" x14ac:dyDescent="0.25">
      <c r="A72" s="85" t="s">
        <v>182</v>
      </c>
      <c r="B72" s="94"/>
      <c r="C72" s="19" t="s">
        <v>884</v>
      </c>
      <c r="D72" s="27" t="s">
        <v>24</v>
      </c>
      <c r="E72" s="163" t="s">
        <v>877</v>
      </c>
      <c r="F72" s="164"/>
      <c r="G72" s="164"/>
      <c r="H72" s="107"/>
      <c r="I72" s="107"/>
      <c r="J72" s="98">
        <f t="shared" si="0"/>
        <v>0</v>
      </c>
      <c r="K72" s="99">
        <f t="shared" si="1"/>
        <v>0</v>
      </c>
      <c r="L72" s="29">
        <v>100</v>
      </c>
      <c r="M72" s="100">
        <f t="shared" si="2"/>
        <v>0</v>
      </c>
      <c r="N72" s="108"/>
      <c r="O72" s="30"/>
      <c r="P72" s="30"/>
      <c r="Q72" s="30"/>
      <c r="R72" s="30"/>
      <c r="S72" s="30"/>
      <c r="T72" s="30"/>
    </row>
    <row r="73" spans="1:20" x14ac:dyDescent="0.25">
      <c r="A73" s="85" t="s">
        <v>183</v>
      </c>
      <c r="B73" s="94"/>
      <c r="C73" s="19" t="s">
        <v>886</v>
      </c>
      <c r="D73" s="27" t="s">
        <v>24</v>
      </c>
      <c r="E73" s="163" t="s">
        <v>885</v>
      </c>
      <c r="F73" s="164"/>
      <c r="G73" s="164"/>
      <c r="H73" s="107"/>
      <c r="I73" s="107"/>
      <c r="J73" s="98">
        <f t="shared" si="0"/>
        <v>0</v>
      </c>
      <c r="K73" s="99">
        <f t="shared" si="1"/>
        <v>0</v>
      </c>
      <c r="L73" s="29">
        <v>6</v>
      </c>
      <c r="M73" s="100">
        <f t="shared" si="2"/>
        <v>0</v>
      </c>
      <c r="N73" s="108"/>
      <c r="O73" s="30"/>
      <c r="P73" s="30"/>
      <c r="Q73" s="30"/>
      <c r="R73" s="30"/>
      <c r="S73" s="30"/>
      <c r="T73" s="30"/>
    </row>
    <row r="74" spans="1:20" x14ac:dyDescent="0.25">
      <c r="A74" s="85" t="s">
        <v>184</v>
      </c>
      <c r="B74" s="94"/>
      <c r="C74" s="19" t="s">
        <v>886</v>
      </c>
      <c r="D74" s="27" t="s">
        <v>24</v>
      </c>
      <c r="E74" s="163" t="s">
        <v>877</v>
      </c>
      <c r="F74" s="164"/>
      <c r="G74" s="164"/>
      <c r="H74" s="107"/>
      <c r="I74" s="107"/>
      <c r="J74" s="98">
        <f t="shared" si="0"/>
        <v>0</v>
      </c>
      <c r="K74" s="99">
        <f t="shared" si="1"/>
        <v>0</v>
      </c>
      <c r="L74" s="29">
        <v>6</v>
      </c>
      <c r="M74" s="100">
        <f t="shared" si="2"/>
        <v>0</v>
      </c>
      <c r="N74" s="108"/>
      <c r="O74" s="30"/>
      <c r="P74" s="30"/>
      <c r="Q74" s="30"/>
      <c r="R74" s="30"/>
      <c r="S74" s="30"/>
      <c r="T74" s="30"/>
    </row>
    <row r="75" spans="1:20" x14ac:dyDescent="0.25">
      <c r="A75" s="85" t="s">
        <v>185</v>
      </c>
      <c r="B75" s="94"/>
      <c r="C75" s="19" t="s">
        <v>887</v>
      </c>
      <c r="D75" s="27" t="s">
        <v>24</v>
      </c>
      <c r="E75" s="163" t="s">
        <v>885</v>
      </c>
      <c r="F75" s="164"/>
      <c r="G75" s="164"/>
      <c r="H75" s="107"/>
      <c r="I75" s="107"/>
      <c r="J75" s="98">
        <f t="shared" si="0"/>
        <v>0</v>
      </c>
      <c r="K75" s="99">
        <f t="shared" si="1"/>
        <v>0</v>
      </c>
      <c r="L75" s="29">
        <v>20</v>
      </c>
      <c r="M75" s="100">
        <f t="shared" si="2"/>
        <v>0</v>
      </c>
      <c r="N75" s="108"/>
      <c r="O75" s="30"/>
      <c r="P75" s="30"/>
      <c r="Q75" s="30"/>
      <c r="R75" s="30"/>
      <c r="S75" s="30"/>
      <c r="T75" s="30"/>
    </row>
    <row r="76" spans="1:20" x14ac:dyDescent="0.25">
      <c r="A76" s="85" t="s">
        <v>186</v>
      </c>
      <c r="B76" s="94"/>
      <c r="C76" s="19" t="s">
        <v>887</v>
      </c>
      <c r="D76" s="27" t="s">
        <v>24</v>
      </c>
      <c r="E76" s="163" t="s">
        <v>877</v>
      </c>
      <c r="F76" s="164"/>
      <c r="G76" s="164"/>
      <c r="H76" s="107"/>
      <c r="I76" s="107"/>
      <c r="J76" s="98">
        <f t="shared" si="0"/>
        <v>0</v>
      </c>
      <c r="K76" s="99">
        <f t="shared" si="1"/>
        <v>0</v>
      </c>
      <c r="L76" s="29">
        <v>510</v>
      </c>
      <c r="M76" s="100">
        <f t="shared" si="2"/>
        <v>0</v>
      </c>
      <c r="N76" s="108"/>
      <c r="O76" s="30"/>
      <c r="P76" s="30"/>
      <c r="Q76" s="30"/>
      <c r="R76" s="30"/>
      <c r="S76" s="30"/>
      <c r="T76" s="30"/>
    </row>
    <row r="77" spans="1:20" ht="16.5" customHeight="1" x14ac:dyDescent="0.25">
      <c r="A77" s="85" t="s">
        <v>187</v>
      </c>
      <c r="B77" s="94"/>
      <c r="C77" s="19" t="s">
        <v>888</v>
      </c>
      <c r="D77" s="27" t="s">
        <v>24</v>
      </c>
      <c r="E77" s="163" t="s">
        <v>889</v>
      </c>
      <c r="F77" s="164"/>
      <c r="G77" s="164"/>
      <c r="H77" s="107"/>
      <c r="I77" s="107"/>
      <c r="J77" s="98">
        <f t="shared" si="0"/>
        <v>0</v>
      </c>
      <c r="K77" s="99">
        <f t="shared" si="1"/>
        <v>0</v>
      </c>
      <c r="L77" s="29">
        <v>90</v>
      </c>
      <c r="M77" s="100">
        <f t="shared" si="2"/>
        <v>0</v>
      </c>
      <c r="N77" s="108"/>
      <c r="O77" s="30"/>
      <c r="P77" s="30"/>
      <c r="Q77" s="30"/>
      <c r="R77" s="30"/>
      <c r="S77" s="30"/>
      <c r="T77" s="30"/>
    </row>
    <row r="78" spans="1:20" x14ac:dyDescent="0.25">
      <c r="A78" s="85" t="s">
        <v>188</v>
      </c>
      <c r="B78" s="94"/>
      <c r="C78" s="19" t="s">
        <v>890</v>
      </c>
      <c r="D78" s="27" t="s">
        <v>24</v>
      </c>
      <c r="E78" s="163" t="s">
        <v>891</v>
      </c>
      <c r="F78" s="164"/>
      <c r="G78" s="164"/>
      <c r="H78" s="107"/>
      <c r="I78" s="107"/>
      <c r="J78" s="98">
        <f t="shared" si="0"/>
        <v>0</v>
      </c>
      <c r="K78" s="99">
        <f t="shared" si="1"/>
        <v>0</v>
      </c>
      <c r="L78" s="29">
        <v>5</v>
      </c>
      <c r="M78" s="100">
        <f t="shared" si="2"/>
        <v>0</v>
      </c>
      <c r="N78" s="108"/>
      <c r="O78" s="30"/>
      <c r="P78" s="30"/>
      <c r="Q78" s="30"/>
      <c r="R78" s="30"/>
      <c r="S78" s="30"/>
      <c r="T78" s="30"/>
    </row>
    <row r="79" spans="1:20" x14ac:dyDescent="0.25">
      <c r="A79" s="85" t="s">
        <v>189</v>
      </c>
      <c r="B79" s="94"/>
      <c r="C79" s="19" t="s">
        <v>892</v>
      </c>
      <c r="D79" s="27" t="s">
        <v>24</v>
      </c>
      <c r="E79" s="163" t="s">
        <v>874</v>
      </c>
      <c r="F79" s="164"/>
      <c r="G79" s="164"/>
      <c r="H79" s="107"/>
      <c r="I79" s="107"/>
      <c r="J79" s="98">
        <f t="shared" si="0"/>
        <v>0</v>
      </c>
      <c r="K79" s="99">
        <f t="shared" si="1"/>
        <v>0</v>
      </c>
      <c r="L79" s="29">
        <v>6</v>
      </c>
      <c r="M79" s="100">
        <f t="shared" si="2"/>
        <v>0</v>
      </c>
      <c r="N79" s="108"/>
      <c r="O79" s="30"/>
      <c r="P79" s="30"/>
      <c r="Q79" s="30"/>
      <c r="R79" s="30"/>
      <c r="S79" s="30"/>
      <c r="T79" s="30"/>
    </row>
    <row r="80" spans="1:20" ht="15.75" thickBot="1" x14ac:dyDescent="0.3">
      <c r="A80" s="150" t="s">
        <v>190</v>
      </c>
      <c r="B80" s="94"/>
      <c r="C80" s="19" t="s">
        <v>893</v>
      </c>
      <c r="D80" s="27" t="s">
        <v>24</v>
      </c>
      <c r="E80" s="163" t="s">
        <v>889</v>
      </c>
      <c r="F80" s="164"/>
      <c r="G80" s="164"/>
      <c r="H80" s="107"/>
      <c r="I80" s="107"/>
      <c r="J80" s="98">
        <f t="shared" si="0"/>
        <v>0</v>
      </c>
      <c r="K80" s="99">
        <f t="shared" si="1"/>
        <v>0</v>
      </c>
      <c r="L80" s="29">
        <v>50</v>
      </c>
      <c r="M80" s="100">
        <f t="shared" si="2"/>
        <v>0</v>
      </c>
      <c r="N80" s="112"/>
      <c r="O80" s="30"/>
      <c r="P80" s="30"/>
      <c r="Q80" s="30"/>
      <c r="R80" s="30"/>
      <c r="S80" s="30"/>
      <c r="T80" s="30"/>
    </row>
    <row r="81" spans="1:20" ht="15.75" thickTop="1" x14ac:dyDescent="0.25">
      <c r="A81" s="123" t="s">
        <v>125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5"/>
      <c r="M81" s="113">
        <f>SUM(M19:M80)</f>
        <v>0</v>
      </c>
      <c r="N81" s="39"/>
      <c r="O81" s="30"/>
      <c r="P81" s="30"/>
      <c r="Q81" s="30"/>
      <c r="R81" s="30"/>
      <c r="S81" s="30"/>
      <c r="T81" s="30"/>
    </row>
    <row r="82" spans="1:20" x14ac:dyDescent="0.25">
      <c r="A82" s="130" t="s">
        <v>126</v>
      </c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2"/>
      <c r="M82" s="114">
        <f>M81-M83</f>
        <v>0</v>
      </c>
      <c r="N82" s="39"/>
      <c r="O82" s="30"/>
      <c r="P82" s="30"/>
      <c r="Q82" s="30"/>
      <c r="R82" s="30"/>
      <c r="S82" s="30"/>
      <c r="T82" s="30"/>
    </row>
    <row r="83" spans="1:20" ht="15.75" thickBot="1" x14ac:dyDescent="0.3">
      <c r="A83" s="133" t="s">
        <v>127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5"/>
      <c r="M83" s="115">
        <f>M81/1.095</f>
        <v>0</v>
      </c>
      <c r="N83" s="39"/>
      <c r="O83" s="30"/>
      <c r="P83" s="30"/>
      <c r="Q83" s="30"/>
      <c r="R83" s="30"/>
      <c r="S83" s="30"/>
      <c r="T83" s="30"/>
    </row>
    <row r="84" spans="1:20" ht="15.75" thickTop="1" x14ac:dyDescent="0.25">
      <c r="A84" s="40"/>
      <c r="B84" s="39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9"/>
      <c r="N84" s="39"/>
      <c r="O84" s="30"/>
      <c r="P84" s="30"/>
      <c r="Q84" s="30"/>
      <c r="R84" s="30"/>
      <c r="S84" s="30"/>
      <c r="T84" s="30"/>
    </row>
    <row r="85" spans="1:20" x14ac:dyDescent="0.25">
      <c r="A85" s="40"/>
      <c r="B85" s="39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9"/>
      <c r="N85" s="39"/>
      <c r="O85" s="30"/>
      <c r="P85" s="30"/>
      <c r="Q85" s="30"/>
      <c r="R85" s="30"/>
      <c r="S85" s="30"/>
      <c r="T85" s="30"/>
    </row>
    <row r="86" spans="1:20" x14ac:dyDescent="0.25">
      <c r="A86" s="40"/>
      <c r="B86" s="3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9"/>
      <c r="N86" s="39"/>
      <c r="O86" s="30"/>
      <c r="P86" s="30"/>
      <c r="Q86" s="30"/>
      <c r="R86" s="30"/>
      <c r="S86" s="30"/>
      <c r="T86" s="30"/>
    </row>
    <row r="87" spans="1:20" x14ac:dyDescent="0.25">
      <c r="A87" s="41" t="s">
        <v>128</v>
      </c>
      <c r="B87" s="23"/>
      <c r="C87" s="23"/>
      <c r="D87" s="3"/>
      <c r="E87" s="3"/>
      <c r="F87" s="3"/>
      <c r="G87" s="3"/>
      <c r="H87" s="30"/>
      <c r="I87" s="30"/>
      <c r="J87" s="30"/>
      <c r="K87" s="30"/>
      <c r="L87" s="30"/>
      <c r="M87" s="30"/>
      <c r="N87" s="39"/>
      <c r="O87" s="30"/>
      <c r="P87" s="30"/>
      <c r="Q87" s="30"/>
      <c r="R87" s="30"/>
      <c r="S87" s="30"/>
      <c r="T87" s="30"/>
    </row>
    <row r="88" spans="1:20" ht="15" customHeight="1" x14ac:dyDescent="0.25">
      <c r="A88" s="136" t="s">
        <v>251</v>
      </c>
      <c r="B88" s="129"/>
      <c r="C88" s="129"/>
      <c r="D88" s="129"/>
      <c r="E88" s="129"/>
      <c r="F88" s="3"/>
      <c r="G88" s="3"/>
      <c r="H88" s="30"/>
      <c r="I88" s="30"/>
      <c r="J88" s="30"/>
      <c r="K88" s="30"/>
      <c r="L88" s="30"/>
      <c r="M88" s="39"/>
      <c r="N88" s="39"/>
      <c r="O88" s="30"/>
      <c r="P88" s="30"/>
      <c r="Q88" s="30"/>
      <c r="R88" s="30"/>
      <c r="S88" s="30"/>
      <c r="T88" s="30"/>
    </row>
    <row r="89" spans="1:20" ht="15" customHeight="1" x14ac:dyDescent="0.25">
      <c r="A89" s="136" t="s">
        <v>248</v>
      </c>
      <c r="B89" s="129"/>
      <c r="C89" s="129"/>
      <c r="D89" s="129"/>
      <c r="E89" s="129"/>
      <c r="F89" s="116"/>
      <c r="G89" s="116"/>
      <c r="H89" s="30"/>
      <c r="I89" s="30"/>
      <c r="J89" s="39"/>
      <c r="K89" s="39"/>
      <c r="L89" s="39"/>
      <c r="M89" s="39"/>
      <c r="N89" s="39"/>
      <c r="O89" s="30"/>
      <c r="P89" s="30"/>
      <c r="Q89" s="30"/>
      <c r="R89" s="30"/>
      <c r="S89" s="30"/>
      <c r="T89" s="30"/>
    </row>
    <row r="90" spans="1:20" ht="15" customHeight="1" x14ac:dyDescent="0.25">
      <c r="A90" s="136" t="s">
        <v>249</v>
      </c>
      <c r="B90" s="129"/>
      <c r="C90" s="129"/>
      <c r="D90" s="129"/>
      <c r="E90" s="129"/>
      <c r="F90" s="116"/>
      <c r="G90" s="116"/>
      <c r="H90" s="39"/>
      <c r="I90" s="39"/>
      <c r="J90" s="39"/>
      <c r="K90" s="39"/>
      <c r="L90" s="39"/>
      <c r="M90" s="39"/>
      <c r="N90" s="39"/>
      <c r="O90" s="30"/>
      <c r="P90" s="30"/>
      <c r="Q90" s="30"/>
      <c r="R90" s="30"/>
      <c r="S90" s="30"/>
      <c r="T90" s="30"/>
    </row>
    <row r="91" spans="1:20" x14ac:dyDescent="0.25">
      <c r="A91" s="137" t="s">
        <v>250</v>
      </c>
      <c r="B91" s="138"/>
      <c r="C91" s="138"/>
      <c r="D91" s="138"/>
      <c r="E91" s="138"/>
      <c r="F91" s="116"/>
      <c r="G91" s="116"/>
      <c r="H91" s="39"/>
      <c r="I91" s="39"/>
      <c r="J91" s="39"/>
      <c r="K91" s="39"/>
      <c r="L91" s="39"/>
      <c r="M91" s="39"/>
      <c r="N91" s="39"/>
      <c r="O91" s="30"/>
      <c r="P91" s="30"/>
      <c r="Q91" s="30"/>
      <c r="R91" s="30"/>
      <c r="S91" s="30"/>
      <c r="T91" s="30"/>
    </row>
    <row r="92" spans="1:20" ht="15.75" customHeight="1" x14ac:dyDescent="0.25">
      <c r="A92" s="80" t="s">
        <v>801</v>
      </c>
      <c r="B92" s="116"/>
      <c r="C92" s="116"/>
      <c r="D92" s="116"/>
      <c r="E92" s="116"/>
      <c r="F92" s="116"/>
      <c r="G92" s="116"/>
      <c r="H92" s="39"/>
      <c r="I92" s="39"/>
      <c r="J92" s="39"/>
      <c r="K92" s="39"/>
      <c r="L92" s="39"/>
      <c r="M92" s="39"/>
      <c r="N92" s="39"/>
      <c r="O92" s="30"/>
      <c r="P92" s="30"/>
      <c r="Q92" s="30"/>
      <c r="R92" s="30"/>
      <c r="S92" s="30"/>
      <c r="T92" s="30"/>
    </row>
    <row r="93" spans="1:20" ht="18.75" x14ac:dyDescent="0.25">
      <c r="A93" s="42"/>
      <c r="B93" s="23"/>
      <c r="C93" s="23"/>
      <c r="D93" s="3"/>
      <c r="E93" s="3"/>
      <c r="F93" s="3"/>
      <c r="G93" s="3"/>
      <c r="H93" s="39"/>
      <c r="I93" s="39"/>
      <c r="J93" s="39"/>
      <c r="K93" s="39"/>
      <c r="L93" s="39"/>
      <c r="M93" s="39"/>
      <c r="N93" s="39"/>
      <c r="O93" s="30"/>
      <c r="P93" s="30"/>
      <c r="Q93" s="30"/>
      <c r="R93" s="30"/>
      <c r="S93" s="30"/>
      <c r="T93" s="30"/>
    </row>
    <row r="94" spans="1:20" ht="15" customHeight="1" x14ac:dyDescent="0.25">
      <c r="C94" s="23"/>
      <c r="D94" s="3"/>
      <c r="E94" s="3"/>
      <c r="F94" s="3"/>
      <c r="G94" s="3"/>
      <c r="H94" s="39"/>
      <c r="I94" s="39"/>
      <c r="J94" s="39"/>
      <c r="K94" s="39"/>
      <c r="L94" s="39"/>
      <c r="M94" s="39"/>
      <c r="N94" s="39"/>
      <c r="O94" s="30"/>
      <c r="P94" s="30"/>
      <c r="Q94" s="30"/>
      <c r="R94" s="30"/>
      <c r="S94" s="30"/>
      <c r="T94" s="30"/>
    </row>
    <row r="95" spans="1:20" ht="15.75" x14ac:dyDescent="0.25">
      <c r="A95" s="11" t="s">
        <v>253</v>
      </c>
      <c r="C95" s="23"/>
      <c r="D95" s="3"/>
      <c r="E95" s="3"/>
      <c r="F95" s="3"/>
      <c r="G95" s="126" t="s">
        <v>129</v>
      </c>
      <c r="H95" s="127"/>
      <c r="I95" s="39"/>
      <c r="J95" s="39"/>
      <c r="K95" s="39"/>
      <c r="L95" s="39"/>
      <c r="M95" s="39"/>
      <c r="N95" s="39"/>
      <c r="O95" s="30"/>
      <c r="P95" s="30"/>
      <c r="Q95" s="30"/>
      <c r="R95" s="30"/>
      <c r="S95" s="30"/>
      <c r="T95" s="30"/>
    </row>
    <row r="96" spans="1:20" x14ac:dyDescent="0.25">
      <c r="C96" s="23"/>
      <c r="D96" s="3"/>
      <c r="E96" s="3"/>
      <c r="F96" s="3"/>
      <c r="G96" s="3"/>
      <c r="H96" s="39"/>
      <c r="I96" s="39"/>
      <c r="J96" s="39"/>
      <c r="K96" s="39"/>
      <c r="L96" s="39"/>
      <c r="M96" s="39"/>
      <c r="N96" s="39"/>
      <c r="O96" s="30"/>
      <c r="P96" s="30"/>
      <c r="Q96" s="30"/>
      <c r="R96" s="30"/>
      <c r="S96" s="30"/>
      <c r="T96" s="30"/>
    </row>
    <row r="97" spans="1:20" x14ac:dyDescent="0.25">
      <c r="A97" s="128" t="s">
        <v>254</v>
      </c>
      <c r="B97" s="129"/>
      <c r="C97" s="39"/>
      <c r="D97" s="39"/>
      <c r="E97" s="39"/>
      <c r="F97" s="39"/>
      <c r="G97" s="128" t="s">
        <v>254</v>
      </c>
      <c r="H97" s="129"/>
      <c r="I97" s="39"/>
      <c r="J97" s="39"/>
      <c r="K97" s="39"/>
      <c r="L97" s="39"/>
      <c r="M97" s="39"/>
      <c r="N97" s="39"/>
      <c r="O97" s="30"/>
      <c r="P97" s="30"/>
      <c r="Q97" s="30"/>
      <c r="R97" s="30"/>
      <c r="S97" s="30"/>
      <c r="T97" s="30"/>
    </row>
    <row r="98" spans="1:20" x14ac:dyDescent="0.25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0"/>
      <c r="P98" s="30"/>
      <c r="Q98" s="30"/>
      <c r="R98" s="30"/>
      <c r="S98" s="30"/>
      <c r="T98" s="30"/>
    </row>
    <row r="99" spans="1:20" x14ac:dyDescent="0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0"/>
      <c r="P99" s="30"/>
      <c r="Q99" s="30"/>
      <c r="R99" s="30"/>
      <c r="S99" s="30"/>
      <c r="T99" s="30"/>
    </row>
    <row r="100" spans="1:20" x14ac:dyDescent="0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0"/>
      <c r="P100" s="30"/>
      <c r="Q100" s="30"/>
      <c r="R100" s="30"/>
      <c r="S100" s="30"/>
      <c r="T100" s="30"/>
    </row>
    <row r="101" spans="1:20" x14ac:dyDescent="0.25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0"/>
      <c r="P101" s="30"/>
      <c r="Q101" s="30"/>
      <c r="R101" s="30"/>
      <c r="S101" s="30"/>
      <c r="T101" s="30"/>
    </row>
    <row r="102" spans="1:20" x14ac:dyDescent="0.25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0"/>
      <c r="P102" s="30"/>
      <c r="Q102" s="30"/>
      <c r="R102" s="30"/>
      <c r="S102" s="30"/>
      <c r="T102" s="30"/>
    </row>
    <row r="103" spans="1:20" x14ac:dyDescent="0.25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0"/>
      <c r="P103" s="30"/>
      <c r="Q103" s="30"/>
      <c r="R103" s="30"/>
      <c r="S103" s="30"/>
      <c r="T103" s="30"/>
    </row>
    <row r="104" spans="1:20" x14ac:dyDescent="0.25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0"/>
      <c r="P104" s="30"/>
      <c r="Q104" s="30"/>
      <c r="R104" s="30"/>
      <c r="S104" s="30"/>
      <c r="T104" s="30"/>
    </row>
    <row r="105" spans="1:20" x14ac:dyDescent="0.2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0"/>
      <c r="P105" s="30"/>
      <c r="Q105" s="30"/>
      <c r="R105" s="30"/>
      <c r="S105" s="30"/>
      <c r="T105" s="30"/>
    </row>
    <row r="106" spans="1:20" x14ac:dyDescent="0.25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0"/>
      <c r="P106" s="30"/>
      <c r="Q106" s="30"/>
      <c r="R106" s="30"/>
      <c r="S106" s="30"/>
      <c r="T106" s="30"/>
    </row>
    <row r="107" spans="1:20" x14ac:dyDescent="0.25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0"/>
      <c r="P107" s="30"/>
      <c r="Q107" s="30"/>
      <c r="R107" s="30"/>
      <c r="S107" s="30"/>
      <c r="T107" s="30"/>
    </row>
    <row r="108" spans="1:20" x14ac:dyDescent="0.25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0"/>
      <c r="P108" s="30"/>
      <c r="Q108" s="30"/>
      <c r="R108" s="30"/>
      <c r="S108" s="30"/>
      <c r="T108" s="30"/>
    </row>
    <row r="109" spans="1:20" x14ac:dyDescent="0.25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0"/>
      <c r="P109" s="30"/>
      <c r="Q109" s="30"/>
      <c r="R109" s="30"/>
      <c r="S109" s="30"/>
      <c r="T109" s="30"/>
    </row>
    <row r="110" spans="1:20" x14ac:dyDescent="0.25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0"/>
      <c r="P110" s="30"/>
      <c r="Q110" s="30"/>
      <c r="R110" s="30"/>
      <c r="S110" s="30"/>
      <c r="T110" s="30"/>
    </row>
    <row r="111" spans="1:20" x14ac:dyDescent="0.25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0"/>
      <c r="P111" s="30"/>
      <c r="Q111" s="30"/>
      <c r="R111" s="30"/>
      <c r="S111" s="30"/>
      <c r="T111" s="30"/>
    </row>
    <row r="112" spans="1:20" x14ac:dyDescent="0.25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0"/>
      <c r="P112" s="30"/>
      <c r="Q112" s="30"/>
      <c r="R112" s="30"/>
      <c r="S112" s="30"/>
      <c r="T112" s="30"/>
    </row>
    <row r="113" spans="1:20" x14ac:dyDescent="0.25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0"/>
      <c r="P113" s="30"/>
      <c r="Q113" s="30"/>
      <c r="R113" s="30"/>
      <c r="S113" s="30"/>
      <c r="T113" s="30"/>
    </row>
    <row r="114" spans="1:20" x14ac:dyDescent="0.25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0"/>
      <c r="P114" s="30"/>
      <c r="Q114" s="30"/>
      <c r="R114" s="30"/>
      <c r="S114" s="30"/>
      <c r="T114" s="30"/>
    </row>
    <row r="115" spans="1:20" x14ac:dyDescent="0.25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0"/>
      <c r="P115" s="30"/>
      <c r="Q115" s="30"/>
      <c r="R115" s="30"/>
      <c r="S115" s="30"/>
      <c r="T115" s="30"/>
    </row>
    <row r="116" spans="1:20" x14ac:dyDescent="0.25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0"/>
      <c r="P116" s="30"/>
      <c r="Q116" s="30"/>
      <c r="R116" s="30"/>
      <c r="S116" s="30"/>
      <c r="T116" s="30"/>
    </row>
    <row r="117" spans="1:20" x14ac:dyDescent="0.25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0"/>
      <c r="P117" s="30"/>
      <c r="Q117" s="30"/>
      <c r="R117" s="30"/>
      <c r="S117" s="30"/>
      <c r="T117" s="30"/>
    </row>
    <row r="118" spans="1:20" x14ac:dyDescent="0.25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0"/>
      <c r="P118" s="30"/>
      <c r="Q118" s="30"/>
      <c r="R118" s="30"/>
      <c r="S118" s="30"/>
      <c r="T118" s="30"/>
    </row>
    <row r="119" spans="1:20" x14ac:dyDescent="0.25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0"/>
      <c r="P119" s="30"/>
      <c r="Q119" s="30"/>
      <c r="R119" s="30"/>
      <c r="S119" s="30"/>
      <c r="T119" s="30"/>
    </row>
    <row r="120" spans="1:20" x14ac:dyDescent="0.25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0"/>
      <c r="P120" s="30"/>
      <c r="Q120" s="30"/>
      <c r="R120" s="30"/>
      <c r="S120" s="30"/>
      <c r="T120" s="30"/>
    </row>
    <row r="121" spans="1:20" x14ac:dyDescent="0.25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0"/>
      <c r="P121" s="30"/>
      <c r="Q121" s="30"/>
      <c r="R121" s="30"/>
      <c r="S121" s="30"/>
      <c r="T121" s="30"/>
    </row>
    <row r="122" spans="1:20" x14ac:dyDescent="0.25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0"/>
      <c r="P122" s="30"/>
      <c r="Q122" s="30"/>
      <c r="R122" s="30"/>
      <c r="S122" s="30"/>
      <c r="T122" s="30"/>
    </row>
    <row r="123" spans="1:20" x14ac:dyDescent="0.25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0"/>
      <c r="P123" s="30"/>
      <c r="Q123" s="30"/>
      <c r="R123" s="30"/>
      <c r="S123" s="30"/>
      <c r="T123" s="30"/>
    </row>
    <row r="124" spans="1:20" x14ac:dyDescent="0.25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0"/>
      <c r="P124" s="30"/>
      <c r="Q124" s="30"/>
      <c r="R124" s="30"/>
      <c r="S124" s="30"/>
      <c r="T124" s="30"/>
    </row>
    <row r="125" spans="1:20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0"/>
      <c r="P125" s="30"/>
      <c r="Q125" s="30"/>
      <c r="R125" s="30"/>
      <c r="S125" s="30"/>
      <c r="T125" s="30"/>
    </row>
    <row r="126" spans="1:20" x14ac:dyDescent="0.25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0"/>
      <c r="P126" s="30"/>
      <c r="Q126" s="30"/>
      <c r="R126" s="30"/>
      <c r="S126" s="30"/>
      <c r="T126" s="30"/>
    </row>
    <row r="127" spans="1:20" x14ac:dyDescent="0.2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0"/>
      <c r="P127" s="30"/>
      <c r="Q127" s="30"/>
      <c r="R127" s="30"/>
      <c r="S127" s="30"/>
      <c r="T127" s="30"/>
    </row>
    <row r="128" spans="1:20" x14ac:dyDescent="0.2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0"/>
      <c r="P128" s="30"/>
      <c r="Q128" s="30"/>
      <c r="R128" s="30"/>
      <c r="S128" s="30"/>
      <c r="T128" s="30"/>
    </row>
    <row r="129" spans="1:20" x14ac:dyDescent="0.25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0"/>
      <c r="P129" s="30"/>
      <c r="Q129" s="30"/>
      <c r="R129" s="30"/>
      <c r="S129" s="30"/>
      <c r="T129" s="30"/>
    </row>
    <row r="130" spans="1:20" x14ac:dyDescent="0.25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0"/>
      <c r="P130" s="30"/>
      <c r="Q130" s="30"/>
      <c r="R130" s="30"/>
      <c r="S130" s="30"/>
      <c r="T130" s="30"/>
    </row>
    <row r="131" spans="1:20" x14ac:dyDescent="0.25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0"/>
      <c r="P131" s="30"/>
      <c r="Q131" s="30"/>
      <c r="R131" s="30"/>
      <c r="S131" s="30"/>
      <c r="T131" s="30"/>
    </row>
    <row r="132" spans="1:20" x14ac:dyDescent="0.25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0"/>
      <c r="P132" s="30"/>
      <c r="Q132" s="30"/>
      <c r="R132" s="30"/>
      <c r="S132" s="30"/>
      <c r="T132" s="30"/>
    </row>
    <row r="133" spans="1:20" x14ac:dyDescent="0.25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0"/>
      <c r="P133" s="30"/>
      <c r="Q133" s="30"/>
      <c r="R133" s="30"/>
      <c r="S133" s="30"/>
      <c r="T133" s="30"/>
    </row>
    <row r="134" spans="1:20" x14ac:dyDescent="0.25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0"/>
      <c r="P134" s="30"/>
      <c r="Q134" s="30"/>
      <c r="R134" s="30"/>
      <c r="S134" s="30"/>
      <c r="T134" s="30"/>
    </row>
    <row r="135" spans="1:20" x14ac:dyDescent="0.25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0"/>
      <c r="P135" s="30"/>
      <c r="Q135" s="30"/>
      <c r="R135" s="30"/>
      <c r="S135" s="30"/>
      <c r="T135" s="30"/>
    </row>
    <row r="136" spans="1:20" x14ac:dyDescent="0.25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0"/>
      <c r="P136" s="30"/>
      <c r="Q136" s="30"/>
      <c r="R136" s="30"/>
      <c r="S136" s="30"/>
      <c r="T136" s="30"/>
    </row>
    <row r="137" spans="1:20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20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20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20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20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20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20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20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4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</row>
    <row r="489" spans="1:14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</row>
    <row r="490" spans="1:14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</row>
    <row r="491" spans="1:14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spans="1:14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4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</row>
    <row r="494" spans="1:14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spans="1:14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spans="1:14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</row>
    <row r="499" spans="1:14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</row>
    <row r="500" spans="1:14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</row>
    <row r="501" spans="1:14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4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</row>
    <row r="503" spans="1:14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</row>
    <row r="504" spans="1:14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</row>
    <row r="505" spans="1:14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</row>
    <row r="506" spans="1:14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4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</row>
    <row r="508" spans="1:14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</row>
    <row r="509" spans="1:14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</row>
    <row r="510" spans="1:14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</row>
    <row r="511" spans="1:14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</row>
    <row r="512" spans="1:14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</row>
    <row r="513" spans="1:14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</row>
    <row r="514" spans="1:14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4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4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</row>
    <row r="517" spans="1:14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14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14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</row>
    <row r="520" spans="1:14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4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</row>
    <row r="522" spans="1:14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</row>
    <row r="523" spans="1:14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</row>
    <row r="524" spans="1:14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</row>
    <row r="525" spans="1:14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</row>
    <row r="526" spans="1:14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</row>
    <row r="527" spans="1:14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</row>
    <row r="528" spans="1:14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</row>
  </sheetData>
  <sheetProtection algorithmName="SHA-512" hashValue="KitihQpstG7n6adO3fD8KLIMagOZSaCVv49ckt/MduTncf8RcwDAgSgo0oAPH5YYyLuwt/DmfwHO1m0Lu/RGmw==" saltValue="qMyHiU3J/FQ3K9OnMAMyag==" spinCount="100000" sheet="1" objects="1" scenarios="1"/>
  <mergeCells count="14">
    <mergeCell ref="A97:B97"/>
    <mergeCell ref="G97:H97"/>
    <mergeCell ref="A83:L83"/>
    <mergeCell ref="A88:E88"/>
    <mergeCell ref="A89:E89"/>
    <mergeCell ref="A90:E90"/>
    <mergeCell ref="A91:E91"/>
    <mergeCell ref="G95:H95"/>
    <mergeCell ref="H1:J1"/>
    <mergeCell ref="A2:E2"/>
    <mergeCell ref="A3:E3"/>
    <mergeCell ref="A4:E4"/>
    <mergeCell ref="A81:L81"/>
    <mergeCell ref="A82:L8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70"/>
  <sheetViews>
    <sheetView workbookViewId="0">
      <selection activeCell="D6" sqref="D6"/>
    </sheetView>
  </sheetViews>
  <sheetFormatPr defaultRowHeight="15" x14ac:dyDescent="0.25"/>
  <cols>
    <col min="1" max="1" width="10.7109375" style="11" customWidth="1"/>
    <col min="2" max="2" width="16" style="11" customWidth="1"/>
    <col min="3" max="3" width="45.7109375" style="11" customWidth="1"/>
    <col min="4" max="4" width="6.42578125" style="11" customWidth="1"/>
    <col min="5" max="5" width="16.85546875" style="11" customWidth="1"/>
    <col min="6" max="6" width="40.7109375" style="11" customWidth="1"/>
    <col min="7" max="7" width="22" style="11" customWidth="1"/>
    <col min="8" max="9" width="12.85546875" style="11" customWidth="1"/>
    <col min="10" max="10" width="12.7109375" style="11" customWidth="1"/>
    <col min="11" max="11" width="13" style="11" customWidth="1"/>
    <col min="12" max="12" width="12.28515625" style="11" customWidth="1"/>
    <col min="13" max="13" width="16.5703125" style="11" customWidth="1"/>
    <col min="14" max="14" width="22.5703125" style="11" customWidth="1"/>
    <col min="15" max="16384" width="9.140625" style="11"/>
  </cols>
  <sheetData>
    <row r="1" spans="1:20" customFormat="1" ht="31.5" x14ac:dyDescent="0.25">
      <c r="A1" s="14" t="s">
        <v>0</v>
      </c>
      <c r="B1" s="7"/>
      <c r="H1" s="120" t="s">
        <v>7</v>
      </c>
      <c r="I1" s="120"/>
      <c r="J1" s="120"/>
    </row>
    <row r="2" spans="1:20" customFormat="1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20" customFormat="1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  <c r="K3" s="170"/>
    </row>
    <row r="4" spans="1:20" customFormat="1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20" customFormat="1" ht="15.75" x14ac:dyDescent="0.25">
      <c r="A5" s="118"/>
      <c r="B5" s="118"/>
      <c r="H5" s="3"/>
      <c r="I5" s="4"/>
      <c r="J5" s="5"/>
    </row>
    <row r="6" spans="1:20" customFormat="1" ht="15.75" x14ac:dyDescent="0.25">
      <c r="A6" s="8" t="s">
        <v>1</v>
      </c>
      <c r="B6" s="8"/>
      <c r="H6" s="3"/>
      <c r="I6" s="4"/>
      <c r="J6" s="5"/>
    </row>
    <row r="7" spans="1:20" customFormat="1" ht="15.75" x14ac:dyDescent="0.25">
      <c r="A7" s="6" t="s">
        <v>2</v>
      </c>
      <c r="B7" s="6"/>
      <c r="H7" s="3"/>
      <c r="I7" s="4"/>
      <c r="J7" s="5"/>
    </row>
    <row r="8" spans="1:20" customFormat="1" ht="15.75" x14ac:dyDescent="0.25">
      <c r="A8" s="6" t="s">
        <v>3</v>
      </c>
      <c r="B8" s="6"/>
      <c r="H8" s="3"/>
      <c r="I8" s="4"/>
      <c r="J8" s="5"/>
    </row>
    <row r="9" spans="1:20" customFormat="1" ht="15.75" x14ac:dyDescent="0.25">
      <c r="A9" s="6" t="s">
        <v>4</v>
      </c>
      <c r="B9" s="6"/>
      <c r="H9" s="3"/>
      <c r="I9" s="4"/>
      <c r="J9" s="5"/>
    </row>
    <row r="10" spans="1:20" customFormat="1" x14ac:dyDescent="0.25"/>
    <row r="11" spans="1:20" customFormat="1" x14ac:dyDescent="0.25"/>
    <row r="12" spans="1:20" customFormat="1" ht="15.75" x14ac:dyDescent="0.25">
      <c r="C12" s="16" t="s">
        <v>5</v>
      </c>
    </row>
    <row r="13" spans="1:20" customFormat="1" x14ac:dyDescent="0.25">
      <c r="C13" s="15" t="s">
        <v>894</v>
      </c>
    </row>
    <row r="14" spans="1:20" customFormat="1" ht="15.75" thickBot="1" x14ac:dyDescent="0.3">
      <c r="C14" s="15"/>
    </row>
    <row r="15" spans="1:20" customFormat="1" ht="15.75" thickBot="1" x14ac:dyDescent="0.3">
      <c r="H15" s="44"/>
      <c r="I15" s="60"/>
      <c r="J15" s="61" t="s">
        <v>222</v>
      </c>
      <c r="K15" s="62"/>
      <c r="L15" s="63" t="s">
        <v>223</v>
      </c>
      <c r="M15" s="63" t="s">
        <v>224</v>
      </c>
    </row>
    <row r="16" spans="1:20" customFormat="1" ht="61.5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49" t="s">
        <v>236</v>
      </c>
      <c r="I16" s="50" t="s">
        <v>237</v>
      </c>
      <c r="J16" s="50" t="s">
        <v>238</v>
      </c>
      <c r="K16" s="51" t="s">
        <v>239</v>
      </c>
      <c r="L16" s="52" t="s">
        <v>242</v>
      </c>
      <c r="M16" s="55" t="s">
        <v>243</v>
      </c>
      <c r="N16" s="70" t="s">
        <v>246</v>
      </c>
      <c r="O16" s="23"/>
      <c r="P16" s="23"/>
      <c r="Q16" s="23"/>
      <c r="R16" s="23"/>
      <c r="S16" s="23"/>
      <c r="T16" s="23"/>
    </row>
    <row r="17" spans="1:51" customFormat="1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57" t="s">
        <v>15</v>
      </c>
      <c r="I17" s="53" t="s">
        <v>16</v>
      </c>
      <c r="J17" s="54" t="s">
        <v>17</v>
      </c>
      <c r="K17" s="59" t="s">
        <v>18</v>
      </c>
      <c r="L17" s="58" t="s">
        <v>19</v>
      </c>
      <c r="M17" s="56" t="s">
        <v>20</v>
      </c>
      <c r="N17" s="227" t="s">
        <v>21</v>
      </c>
      <c r="O17" s="23"/>
      <c r="P17" s="23"/>
      <c r="Q17" s="23"/>
      <c r="R17" s="23"/>
      <c r="S17" s="23"/>
      <c r="T17" s="23"/>
    </row>
    <row r="18" spans="1:51" s="9" customFormat="1" ht="15.75" customHeight="1" thickBot="1" x14ac:dyDescent="0.3">
      <c r="A18" s="83"/>
      <c r="B18" s="78"/>
      <c r="C18" s="78"/>
      <c r="D18" s="78"/>
      <c r="E18" s="78"/>
      <c r="F18" s="78"/>
      <c r="G18" s="78"/>
      <c r="H18" s="65"/>
      <c r="I18" s="64"/>
      <c r="J18" s="66" t="s">
        <v>255</v>
      </c>
      <c r="K18" s="67" t="s">
        <v>233</v>
      </c>
      <c r="L18" s="68"/>
      <c r="M18" s="69" t="s">
        <v>234</v>
      </c>
      <c r="N18" s="228"/>
      <c r="O18" s="46"/>
      <c r="P18" s="30"/>
      <c r="Q18" s="30"/>
      <c r="R18" s="30"/>
      <c r="S18" s="30"/>
      <c r="T18" s="3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s="9" customFormat="1" ht="15.75" customHeight="1" x14ac:dyDescent="0.25">
      <c r="A19" s="196"/>
      <c r="B19" s="197"/>
      <c r="C19" s="198" t="s">
        <v>895</v>
      </c>
      <c r="D19" s="197"/>
      <c r="E19" s="197"/>
      <c r="F19" s="197"/>
      <c r="G19" s="197"/>
      <c r="H19" s="197"/>
      <c r="I19" s="197"/>
      <c r="J19" s="229"/>
      <c r="K19" s="230"/>
      <c r="L19" s="231"/>
      <c r="M19" s="232"/>
      <c r="N19" s="242"/>
      <c r="O19" s="30"/>
      <c r="P19" s="30"/>
      <c r="Q19" s="30"/>
      <c r="R19" s="30"/>
      <c r="S19" s="30"/>
      <c r="T19" s="3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ht="30" x14ac:dyDescent="0.25">
      <c r="A20" s="85" t="s">
        <v>130</v>
      </c>
      <c r="B20" s="94"/>
      <c r="C20" s="19" t="s">
        <v>896</v>
      </c>
      <c r="D20" s="27" t="s">
        <v>25</v>
      </c>
      <c r="E20" s="27" t="s">
        <v>897</v>
      </c>
      <c r="F20" s="27"/>
      <c r="G20" s="27"/>
      <c r="H20" s="107"/>
      <c r="I20" s="107"/>
      <c r="J20" s="98">
        <f>H20*I20/100</f>
        <v>0</v>
      </c>
      <c r="K20" s="99">
        <f>H20+J20</f>
        <v>0</v>
      </c>
      <c r="L20" s="29">
        <v>8000</v>
      </c>
      <c r="M20" s="100">
        <f>K20*L20</f>
        <v>0</v>
      </c>
      <c r="N20" s="108"/>
      <c r="O20" s="30"/>
      <c r="P20" s="30"/>
      <c r="Q20" s="30"/>
      <c r="R20" s="30"/>
      <c r="S20" s="30"/>
      <c r="T20" s="30"/>
    </row>
    <row r="21" spans="1:51" ht="30" x14ac:dyDescent="0.25">
      <c r="A21" s="85" t="s">
        <v>131</v>
      </c>
      <c r="B21" s="94"/>
      <c r="C21" s="19" t="s">
        <v>898</v>
      </c>
      <c r="D21" s="27" t="s">
        <v>25</v>
      </c>
      <c r="E21" s="27" t="s">
        <v>897</v>
      </c>
      <c r="F21" s="27"/>
      <c r="G21" s="27"/>
      <c r="H21" s="107"/>
      <c r="I21" s="107"/>
      <c r="J21" s="98">
        <f t="shared" ref="J21:J22" si="0">H21*I21/100</f>
        <v>0</v>
      </c>
      <c r="K21" s="99">
        <f t="shared" ref="K21:K22" si="1">H21+J21</f>
        <v>0</v>
      </c>
      <c r="L21" s="29">
        <v>3800</v>
      </c>
      <c r="M21" s="100">
        <f t="shared" ref="M21:M22" si="2">K21*L21</f>
        <v>0</v>
      </c>
      <c r="N21" s="245"/>
      <c r="O21" s="30"/>
      <c r="P21" s="30"/>
      <c r="Q21" s="30"/>
      <c r="R21" s="30"/>
      <c r="S21" s="30"/>
      <c r="T21" s="30"/>
    </row>
    <row r="22" spans="1:51" ht="30.75" thickBot="1" x14ac:dyDescent="0.3">
      <c r="A22" s="150" t="s">
        <v>132</v>
      </c>
      <c r="B22" s="246"/>
      <c r="C22" s="19" t="s">
        <v>898</v>
      </c>
      <c r="D22" s="247" t="s">
        <v>25</v>
      </c>
      <c r="E22" s="27" t="s">
        <v>899</v>
      </c>
      <c r="F22" s="248"/>
      <c r="G22" s="248"/>
      <c r="H22" s="248"/>
      <c r="I22" s="249"/>
      <c r="J22" s="98">
        <f t="shared" si="0"/>
        <v>0</v>
      </c>
      <c r="K22" s="99">
        <f t="shared" si="1"/>
        <v>0</v>
      </c>
      <c r="L22" s="250">
        <v>200</v>
      </c>
      <c r="M22" s="100">
        <f t="shared" si="2"/>
        <v>0</v>
      </c>
      <c r="N22" s="112"/>
      <c r="O22" s="30"/>
      <c r="P22" s="30"/>
      <c r="Q22" s="30"/>
      <c r="R22" s="30"/>
      <c r="S22" s="30"/>
      <c r="T22" s="30"/>
    </row>
    <row r="23" spans="1:51" ht="15.75" thickTop="1" x14ac:dyDescent="0.25">
      <c r="A23" s="148" t="s">
        <v>125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5"/>
      <c r="M23" s="219">
        <f>SUM(M20:M22)</f>
        <v>0</v>
      </c>
      <c r="N23" s="39"/>
      <c r="O23" s="30"/>
      <c r="P23" s="30"/>
      <c r="Q23" s="30"/>
      <c r="R23" s="30"/>
      <c r="S23" s="30"/>
      <c r="T23" s="30"/>
    </row>
    <row r="24" spans="1:51" x14ac:dyDescent="0.25">
      <c r="A24" s="130" t="s">
        <v>126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2"/>
      <c r="M24" s="221">
        <f>M23-M25</f>
        <v>0</v>
      </c>
      <c r="N24" s="39"/>
      <c r="O24" s="30"/>
      <c r="P24" s="30"/>
      <c r="Q24" s="30"/>
      <c r="R24" s="30"/>
      <c r="S24" s="30"/>
      <c r="T24" s="30"/>
    </row>
    <row r="25" spans="1:51" ht="15.75" thickBot="1" x14ac:dyDescent="0.3">
      <c r="A25" s="133" t="s">
        <v>127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5"/>
      <c r="M25" s="223">
        <f>M23/1.095</f>
        <v>0</v>
      </c>
      <c r="N25" s="39"/>
      <c r="O25" s="30"/>
      <c r="P25" s="30"/>
      <c r="Q25" s="30"/>
      <c r="R25" s="30"/>
      <c r="S25" s="30"/>
      <c r="T25" s="30"/>
    </row>
    <row r="26" spans="1:51" ht="15.75" thickTop="1" x14ac:dyDescent="0.25">
      <c r="A26" s="40"/>
      <c r="B26" s="3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9"/>
      <c r="N26" s="39"/>
      <c r="O26" s="30"/>
      <c r="P26" s="30"/>
      <c r="Q26" s="30"/>
      <c r="R26" s="30"/>
      <c r="S26" s="30"/>
      <c r="T26" s="30"/>
    </row>
    <row r="27" spans="1:51" x14ac:dyDescent="0.25">
      <c r="A27" s="40"/>
      <c r="B27" s="3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9"/>
      <c r="N27" s="39"/>
      <c r="O27" s="30"/>
      <c r="P27" s="30"/>
      <c r="Q27" s="30"/>
      <c r="R27" s="30"/>
      <c r="S27" s="30"/>
      <c r="T27" s="30"/>
    </row>
    <row r="28" spans="1:51" x14ac:dyDescent="0.25">
      <c r="A28" s="40"/>
      <c r="B28" s="39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9"/>
      <c r="N28" s="39"/>
      <c r="O28" s="30"/>
      <c r="P28" s="30"/>
      <c r="Q28" s="30"/>
      <c r="R28" s="30"/>
      <c r="S28" s="30"/>
      <c r="T28" s="30"/>
    </row>
    <row r="29" spans="1:51" x14ac:dyDescent="0.25">
      <c r="A29" s="41" t="s">
        <v>128</v>
      </c>
      <c r="B29" s="23"/>
      <c r="C29" s="23"/>
      <c r="D29" s="3"/>
      <c r="E29" s="3"/>
      <c r="F29" s="3"/>
      <c r="G29" s="3"/>
      <c r="H29" s="30"/>
      <c r="I29" s="30"/>
      <c r="J29" s="30"/>
      <c r="K29" s="30"/>
      <c r="L29" s="30"/>
      <c r="M29" s="30"/>
      <c r="N29" s="39"/>
      <c r="O29" s="30"/>
      <c r="P29" s="30"/>
      <c r="Q29" s="30"/>
      <c r="R29" s="30"/>
      <c r="S29" s="30"/>
      <c r="T29" s="30"/>
    </row>
    <row r="30" spans="1:51" ht="15" customHeight="1" x14ac:dyDescent="0.25">
      <c r="A30" s="136" t="s">
        <v>251</v>
      </c>
      <c r="B30" s="129"/>
      <c r="C30" s="129"/>
      <c r="D30" s="129"/>
      <c r="E30" s="129"/>
      <c r="F30" s="3"/>
      <c r="G30" s="3"/>
      <c r="H30" s="30"/>
      <c r="I30" s="30"/>
      <c r="J30" s="30"/>
      <c r="K30" s="30"/>
      <c r="L30" s="30"/>
      <c r="M30" s="39"/>
      <c r="N30" s="39"/>
      <c r="O30" s="30"/>
      <c r="P30" s="30"/>
      <c r="Q30" s="30"/>
      <c r="R30" s="30"/>
      <c r="S30" s="30"/>
      <c r="T30" s="30"/>
    </row>
    <row r="31" spans="1:51" ht="15" customHeight="1" x14ac:dyDescent="0.25">
      <c r="A31" s="136" t="s">
        <v>248</v>
      </c>
      <c r="B31" s="129"/>
      <c r="C31" s="129"/>
      <c r="D31" s="129"/>
      <c r="E31" s="129"/>
      <c r="F31" s="116"/>
      <c r="G31" s="116"/>
      <c r="H31" s="30"/>
      <c r="I31" s="30"/>
      <c r="J31" s="39"/>
      <c r="K31" s="39"/>
      <c r="L31" s="39"/>
      <c r="M31" s="39"/>
      <c r="N31" s="39"/>
      <c r="O31" s="30"/>
      <c r="P31" s="30"/>
      <c r="Q31" s="30"/>
      <c r="R31" s="30"/>
      <c r="S31" s="30"/>
      <c r="T31" s="30"/>
    </row>
    <row r="32" spans="1:51" ht="15" customHeight="1" x14ac:dyDescent="0.25">
      <c r="A32" s="136" t="s">
        <v>249</v>
      </c>
      <c r="B32" s="129"/>
      <c r="C32" s="129"/>
      <c r="D32" s="129"/>
      <c r="E32" s="129"/>
      <c r="F32" s="116"/>
      <c r="G32" s="116"/>
      <c r="H32" s="39"/>
      <c r="I32" s="39"/>
      <c r="J32" s="39"/>
      <c r="K32" s="39"/>
      <c r="L32" s="39"/>
      <c r="M32" s="39"/>
      <c r="N32" s="39"/>
      <c r="O32" s="30"/>
      <c r="P32" s="30"/>
      <c r="Q32" s="30"/>
      <c r="R32" s="30"/>
      <c r="S32" s="30"/>
      <c r="T32" s="30"/>
    </row>
    <row r="33" spans="1:20" x14ac:dyDescent="0.25">
      <c r="A33" s="137" t="s">
        <v>250</v>
      </c>
      <c r="B33" s="138"/>
      <c r="C33" s="138"/>
      <c r="D33" s="138"/>
      <c r="E33" s="138"/>
      <c r="F33" s="116"/>
      <c r="G33" s="116"/>
      <c r="H33" s="39"/>
      <c r="I33" s="39"/>
      <c r="J33" s="39"/>
      <c r="K33" s="39"/>
      <c r="L33" s="39"/>
      <c r="M33" s="39"/>
      <c r="N33" s="39"/>
      <c r="O33" s="30"/>
      <c r="P33" s="30"/>
      <c r="Q33" s="30"/>
      <c r="R33" s="30"/>
      <c r="S33" s="30"/>
      <c r="T33" s="30"/>
    </row>
    <row r="34" spans="1:20" ht="15.75" customHeight="1" x14ac:dyDescent="0.25">
      <c r="A34" s="80" t="s">
        <v>801</v>
      </c>
      <c r="B34" s="116"/>
      <c r="C34" s="116"/>
      <c r="D34" s="116"/>
      <c r="E34" s="116"/>
      <c r="F34" s="116"/>
      <c r="G34" s="116"/>
      <c r="H34" s="39"/>
      <c r="I34" s="39"/>
      <c r="J34" s="39"/>
      <c r="K34" s="39"/>
      <c r="L34" s="39"/>
      <c r="M34" s="39"/>
      <c r="N34" s="39"/>
      <c r="O34" s="30"/>
      <c r="P34" s="30"/>
      <c r="Q34" s="30"/>
      <c r="R34" s="30"/>
      <c r="S34" s="30"/>
      <c r="T34" s="30"/>
    </row>
    <row r="35" spans="1:20" ht="18.75" x14ac:dyDescent="0.25">
      <c r="A35" s="42"/>
      <c r="B35" s="23"/>
      <c r="C35" s="23"/>
      <c r="D35" s="3"/>
      <c r="E35" s="3"/>
      <c r="F35" s="3"/>
      <c r="G35" s="3"/>
      <c r="H35" s="39"/>
      <c r="I35" s="39"/>
      <c r="J35" s="39"/>
      <c r="K35" s="39"/>
      <c r="L35" s="39"/>
      <c r="M35" s="39"/>
      <c r="N35" s="39"/>
      <c r="O35" s="30"/>
      <c r="P35" s="30"/>
      <c r="Q35" s="30"/>
      <c r="R35" s="30"/>
      <c r="S35" s="30"/>
      <c r="T35" s="30"/>
    </row>
    <row r="36" spans="1:20" ht="15" customHeight="1" x14ac:dyDescent="0.25">
      <c r="C36" s="23"/>
      <c r="D36" s="3"/>
      <c r="E36" s="3"/>
      <c r="F36" s="3"/>
      <c r="G36" s="3"/>
      <c r="H36" s="39"/>
      <c r="I36" s="39"/>
      <c r="J36" s="39"/>
      <c r="K36" s="39"/>
      <c r="L36" s="39"/>
      <c r="M36" s="39"/>
      <c r="N36" s="39"/>
      <c r="O36" s="30"/>
      <c r="P36" s="30"/>
      <c r="Q36" s="30"/>
      <c r="R36" s="30"/>
      <c r="S36" s="30"/>
      <c r="T36" s="30"/>
    </row>
    <row r="37" spans="1:20" ht="15.75" x14ac:dyDescent="0.25">
      <c r="A37" s="11" t="s">
        <v>253</v>
      </c>
      <c r="C37" s="23"/>
      <c r="D37" s="3"/>
      <c r="E37" s="3"/>
      <c r="F37" s="3"/>
      <c r="G37" s="126" t="s">
        <v>129</v>
      </c>
      <c r="H37" s="127"/>
      <c r="I37" s="39"/>
      <c r="J37" s="39"/>
      <c r="K37" s="39"/>
      <c r="L37" s="39"/>
      <c r="M37" s="39"/>
      <c r="N37" s="39"/>
      <c r="O37" s="30"/>
      <c r="P37" s="30"/>
      <c r="Q37" s="30"/>
      <c r="R37" s="30"/>
      <c r="S37" s="30"/>
      <c r="T37" s="30"/>
    </row>
    <row r="38" spans="1:20" x14ac:dyDescent="0.25">
      <c r="C38" s="23"/>
      <c r="D38" s="3"/>
      <c r="E38" s="3"/>
      <c r="F38" s="3"/>
      <c r="G38" s="3"/>
      <c r="H38" s="39"/>
      <c r="I38" s="39"/>
      <c r="J38" s="39"/>
      <c r="K38" s="39"/>
      <c r="L38" s="39"/>
      <c r="M38" s="39"/>
      <c r="N38" s="39"/>
      <c r="O38" s="30"/>
      <c r="P38" s="30"/>
      <c r="Q38" s="30"/>
      <c r="R38" s="30"/>
      <c r="S38" s="30"/>
      <c r="T38" s="30"/>
    </row>
    <row r="39" spans="1:20" x14ac:dyDescent="0.25">
      <c r="A39" s="128" t="s">
        <v>254</v>
      </c>
      <c r="B39" s="129"/>
      <c r="C39" s="39"/>
      <c r="D39" s="39"/>
      <c r="E39" s="39"/>
      <c r="F39" s="39"/>
      <c r="G39" s="128" t="s">
        <v>254</v>
      </c>
      <c r="H39" s="129"/>
      <c r="I39" s="39"/>
      <c r="J39" s="39"/>
      <c r="K39" s="39"/>
      <c r="L39" s="39"/>
      <c r="M39" s="39"/>
      <c r="N39" s="39"/>
      <c r="O39" s="30"/>
      <c r="P39" s="30"/>
      <c r="Q39" s="30"/>
      <c r="R39" s="30"/>
      <c r="S39" s="30"/>
      <c r="T39" s="30"/>
    </row>
    <row r="40" spans="1:20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0"/>
      <c r="P40" s="30"/>
      <c r="Q40" s="30"/>
      <c r="R40" s="30"/>
      <c r="S40" s="30"/>
      <c r="T40" s="30"/>
    </row>
    <row r="41" spans="1:20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0"/>
      <c r="P41" s="30"/>
      <c r="Q41" s="30"/>
      <c r="R41" s="30"/>
      <c r="S41" s="30"/>
      <c r="T41" s="30"/>
    </row>
    <row r="42" spans="1:20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0"/>
      <c r="P42" s="30"/>
      <c r="Q42" s="30"/>
      <c r="R42" s="30"/>
      <c r="S42" s="30"/>
      <c r="T42" s="30"/>
    </row>
    <row r="43" spans="1:20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0"/>
      <c r="P43" s="30"/>
      <c r="Q43" s="30"/>
      <c r="R43" s="30"/>
      <c r="S43" s="30"/>
      <c r="T43" s="30"/>
    </row>
    <row r="44" spans="1:20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0"/>
      <c r="P44" s="30"/>
      <c r="Q44" s="30"/>
      <c r="R44" s="30"/>
      <c r="S44" s="30"/>
      <c r="T44" s="30"/>
    </row>
    <row r="45" spans="1:20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0"/>
      <c r="P45" s="30"/>
      <c r="Q45" s="30"/>
      <c r="R45" s="30"/>
      <c r="S45" s="30"/>
      <c r="T45" s="30"/>
    </row>
    <row r="46" spans="1:20" x14ac:dyDescent="0.2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0"/>
      <c r="P46" s="30"/>
      <c r="Q46" s="30"/>
      <c r="R46" s="30"/>
      <c r="S46" s="30"/>
      <c r="T46" s="30"/>
    </row>
    <row r="47" spans="1:20" x14ac:dyDescent="0.25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0"/>
      <c r="P47" s="30"/>
      <c r="Q47" s="30"/>
      <c r="R47" s="30"/>
      <c r="S47" s="30"/>
      <c r="T47" s="30"/>
    </row>
    <row r="48" spans="1:20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0"/>
      <c r="P48" s="30"/>
      <c r="Q48" s="30"/>
      <c r="R48" s="30"/>
      <c r="S48" s="30"/>
      <c r="T48" s="30"/>
    </row>
    <row r="49" spans="1:20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0"/>
      <c r="P49" s="30"/>
      <c r="Q49" s="30"/>
      <c r="R49" s="30"/>
      <c r="S49" s="30"/>
      <c r="T49" s="30"/>
    </row>
    <row r="50" spans="1:20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0"/>
      <c r="P50" s="30"/>
      <c r="Q50" s="30"/>
      <c r="R50" s="30"/>
      <c r="S50" s="30"/>
      <c r="T50" s="30"/>
    </row>
    <row r="51" spans="1:20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0"/>
      <c r="P51" s="30"/>
      <c r="Q51" s="30"/>
      <c r="R51" s="30"/>
      <c r="S51" s="30"/>
      <c r="T51" s="30"/>
    </row>
    <row r="52" spans="1:20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0"/>
      <c r="P52" s="30"/>
      <c r="Q52" s="30"/>
      <c r="R52" s="30"/>
      <c r="S52" s="30"/>
      <c r="T52" s="30"/>
    </row>
    <row r="53" spans="1:20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0"/>
      <c r="P53" s="30"/>
      <c r="Q53" s="30"/>
      <c r="R53" s="30"/>
      <c r="S53" s="30"/>
      <c r="T53" s="30"/>
    </row>
    <row r="54" spans="1:20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0"/>
      <c r="P54" s="30"/>
      <c r="Q54" s="30"/>
      <c r="R54" s="30"/>
      <c r="S54" s="30"/>
      <c r="T54" s="30"/>
    </row>
    <row r="55" spans="1:20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0"/>
      <c r="P55" s="30"/>
      <c r="Q55" s="30"/>
      <c r="R55" s="30"/>
      <c r="S55" s="30"/>
      <c r="T55" s="30"/>
    </row>
    <row r="56" spans="1:20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0"/>
      <c r="P56" s="30"/>
      <c r="Q56" s="30"/>
      <c r="R56" s="30"/>
      <c r="S56" s="30"/>
      <c r="T56" s="30"/>
    </row>
    <row r="57" spans="1:20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0"/>
      <c r="P57" s="30"/>
      <c r="Q57" s="30"/>
      <c r="R57" s="30"/>
      <c r="S57" s="30"/>
      <c r="T57" s="30"/>
    </row>
    <row r="58" spans="1:20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0"/>
      <c r="P58" s="30"/>
      <c r="Q58" s="30"/>
      <c r="R58" s="30"/>
      <c r="S58" s="30"/>
      <c r="T58" s="30"/>
    </row>
    <row r="59" spans="1:20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0"/>
      <c r="P59" s="30"/>
      <c r="Q59" s="30"/>
      <c r="R59" s="30"/>
      <c r="S59" s="30"/>
      <c r="T59" s="30"/>
    </row>
    <row r="60" spans="1:20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0"/>
      <c r="P60" s="30"/>
      <c r="Q60" s="30"/>
      <c r="R60" s="30"/>
      <c r="S60" s="30"/>
      <c r="T60" s="30"/>
    </row>
    <row r="61" spans="1:20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0"/>
      <c r="P61" s="30"/>
      <c r="Q61" s="30"/>
      <c r="R61" s="30"/>
      <c r="S61" s="30"/>
      <c r="T61" s="30"/>
    </row>
    <row r="62" spans="1:20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0"/>
      <c r="P62" s="30"/>
      <c r="Q62" s="30"/>
      <c r="R62" s="30"/>
      <c r="S62" s="30"/>
      <c r="T62" s="30"/>
    </row>
    <row r="63" spans="1:20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0"/>
      <c r="P63" s="30"/>
      <c r="Q63" s="30"/>
      <c r="R63" s="30"/>
      <c r="S63" s="30"/>
      <c r="T63" s="30"/>
    </row>
    <row r="64" spans="1:20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0"/>
      <c r="P64" s="30"/>
      <c r="Q64" s="30"/>
      <c r="R64" s="30"/>
      <c r="S64" s="30"/>
      <c r="T64" s="30"/>
    </row>
    <row r="65" spans="1:20" x14ac:dyDescent="0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0"/>
      <c r="P65" s="30"/>
      <c r="Q65" s="30"/>
      <c r="R65" s="30"/>
      <c r="S65" s="30"/>
      <c r="T65" s="30"/>
    </row>
    <row r="66" spans="1:20" x14ac:dyDescent="0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0"/>
      <c r="P66" s="30"/>
      <c r="Q66" s="30"/>
      <c r="R66" s="30"/>
      <c r="S66" s="30"/>
      <c r="T66" s="30"/>
    </row>
    <row r="67" spans="1:20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0"/>
      <c r="P67" s="30"/>
      <c r="Q67" s="30"/>
      <c r="R67" s="30"/>
      <c r="S67" s="30"/>
      <c r="T67" s="30"/>
    </row>
    <row r="68" spans="1:20" x14ac:dyDescent="0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0"/>
      <c r="P68" s="30"/>
      <c r="Q68" s="30"/>
      <c r="R68" s="30"/>
      <c r="S68" s="30"/>
      <c r="T68" s="30"/>
    </row>
    <row r="69" spans="1:20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0"/>
      <c r="P69" s="30"/>
      <c r="Q69" s="30"/>
      <c r="R69" s="30"/>
      <c r="S69" s="30"/>
      <c r="T69" s="30"/>
    </row>
    <row r="70" spans="1:20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0"/>
      <c r="P70" s="30"/>
      <c r="Q70" s="30"/>
      <c r="R70" s="30"/>
      <c r="S70" s="30"/>
      <c r="T70" s="30"/>
    </row>
    <row r="71" spans="1:20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0"/>
      <c r="P71" s="30"/>
      <c r="Q71" s="30"/>
      <c r="R71" s="30"/>
      <c r="S71" s="30"/>
      <c r="T71" s="30"/>
    </row>
    <row r="72" spans="1:20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0"/>
      <c r="P72" s="30"/>
      <c r="Q72" s="30"/>
      <c r="R72" s="30"/>
      <c r="S72" s="30"/>
      <c r="T72" s="30"/>
    </row>
    <row r="73" spans="1:20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0"/>
      <c r="P73" s="30"/>
      <c r="Q73" s="30"/>
      <c r="R73" s="30"/>
      <c r="S73" s="30"/>
      <c r="T73" s="30"/>
    </row>
    <row r="74" spans="1:20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0"/>
      <c r="P74" s="30"/>
      <c r="Q74" s="30"/>
      <c r="R74" s="30"/>
      <c r="S74" s="30"/>
      <c r="T74" s="30"/>
    </row>
    <row r="75" spans="1:20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0"/>
      <c r="P75" s="30"/>
      <c r="Q75" s="30"/>
      <c r="R75" s="30"/>
      <c r="S75" s="30"/>
      <c r="T75" s="30"/>
    </row>
    <row r="76" spans="1:20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0"/>
      <c r="P76" s="30"/>
      <c r="Q76" s="30"/>
      <c r="R76" s="30"/>
      <c r="S76" s="30"/>
      <c r="T76" s="30"/>
    </row>
    <row r="77" spans="1:20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0"/>
      <c r="P77" s="30"/>
      <c r="Q77" s="30"/>
      <c r="R77" s="30"/>
      <c r="S77" s="30"/>
      <c r="T77" s="30"/>
    </row>
    <row r="78" spans="1:20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0"/>
      <c r="P78" s="30"/>
      <c r="Q78" s="30"/>
      <c r="R78" s="30"/>
      <c r="S78" s="30"/>
      <c r="T78" s="30"/>
    </row>
    <row r="79" spans="1:20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spans="1:20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1:14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14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4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14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</sheetData>
  <sheetProtection algorithmName="SHA-512" hashValue="RVdem+wXrCXJOHlwEV8SgGgNSN4i8rmS1tFtSphXKCCncaFL0kDLh5Szr2ligdzJJKlBx+CPifstA61crxOyrQ==" saltValue="NXFvxZdBtWBDyDYJAIziyA==" spinCount="100000" sheet="1" objects="1" scenarios="1"/>
  <mergeCells count="14">
    <mergeCell ref="A39:B39"/>
    <mergeCell ref="G39:H39"/>
    <mergeCell ref="A25:L25"/>
    <mergeCell ref="A30:E30"/>
    <mergeCell ref="A31:E31"/>
    <mergeCell ref="A32:E32"/>
    <mergeCell ref="A33:E33"/>
    <mergeCell ref="G37:H37"/>
    <mergeCell ref="H1:J1"/>
    <mergeCell ref="A2:E2"/>
    <mergeCell ref="A3:E3"/>
    <mergeCell ref="A4:E4"/>
    <mergeCell ref="A23:L23"/>
    <mergeCell ref="A24:L2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02"/>
  <sheetViews>
    <sheetView workbookViewId="0">
      <selection activeCell="F26" sqref="F26"/>
    </sheetView>
  </sheetViews>
  <sheetFormatPr defaultRowHeight="15" x14ac:dyDescent="0.25"/>
  <cols>
    <col min="1" max="1" width="10.7109375" style="11" customWidth="1"/>
    <col min="2" max="2" width="17.5703125" style="11" customWidth="1"/>
    <col min="3" max="3" width="45.7109375" style="11" customWidth="1"/>
    <col min="4" max="4" width="6.42578125" style="11" customWidth="1"/>
    <col min="5" max="5" width="15.85546875" style="11" customWidth="1"/>
    <col min="6" max="6" width="40.7109375" style="11" customWidth="1"/>
    <col min="7" max="7" width="21.85546875" style="11" customWidth="1"/>
    <col min="8" max="9" width="12.85546875" style="11" customWidth="1"/>
    <col min="10" max="10" width="12.7109375" style="11" customWidth="1"/>
    <col min="11" max="11" width="13" style="11" customWidth="1"/>
    <col min="12" max="12" width="12.28515625" style="11" customWidth="1"/>
    <col min="13" max="13" width="16.5703125" style="11" customWidth="1"/>
    <col min="14" max="14" width="22.5703125" style="11" customWidth="1"/>
    <col min="15" max="16384" width="9.140625" style="11"/>
  </cols>
  <sheetData>
    <row r="1" spans="1:20" customFormat="1" ht="31.5" x14ac:dyDescent="0.25">
      <c r="A1" s="14" t="s">
        <v>0</v>
      </c>
      <c r="B1" s="7"/>
      <c r="H1" s="120" t="s">
        <v>7</v>
      </c>
      <c r="I1" s="120"/>
      <c r="J1" s="120"/>
    </row>
    <row r="2" spans="1:20" customFormat="1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20" customFormat="1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20" customFormat="1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20" customFormat="1" ht="15.75" x14ac:dyDescent="0.25">
      <c r="A5" s="118"/>
      <c r="B5" s="118"/>
      <c r="H5" s="3"/>
      <c r="I5" s="4"/>
      <c r="J5" s="5"/>
    </row>
    <row r="6" spans="1:20" customFormat="1" ht="15.75" x14ac:dyDescent="0.25">
      <c r="A6" s="8" t="s">
        <v>1</v>
      </c>
      <c r="B6" s="8"/>
      <c r="H6" s="3"/>
      <c r="I6" s="4"/>
      <c r="J6" s="5"/>
    </row>
    <row r="7" spans="1:20" customFormat="1" ht="15.75" x14ac:dyDescent="0.25">
      <c r="A7" s="6" t="s">
        <v>2</v>
      </c>
      <c r="B7" s="6"/>
      <c r="H7" s="3"/>
      <c r="I7" s="4"/>
      <c r="J7" s="5"/>
    </row>
    <row r="8" spans="1:20" customFormat="1" ht="15.75" x14ac:dyDescent="0.25">
      <c r="A8" s="6" t="s">
        <v>3</v>
      </c>
      <c r="B8" s="6"/>
      <c r="H8" s="3"/>
      <c r="I8" s="4"/>
      <c r="J8" s="5"/>
    </row>
    <row r="9" spans="1:20" customFormat="1" ht="15.75" x14ac:dyDescent="0.25">
      <c r="A9" s="6" t="s">
        <v>4</v>
      </c>
      <c r="B9" s="6"/>
      <c r="H9" s="3"/>
      <c r="I9" s="4"/>
      <c r="J9" s="5"/>
    </row>
    <row r="10" spans="1:20" customFormat="1" x14ac:dyDescent="0.25"/>
    <row r="11" spans="1:20" customFormat="1" x14ac:dyDescent="0.25"/>
    <row r="12" spans="1:20" customFormat="1" ht="15.75" x14ac:dyDescent="0.25">
      <c r="C12" s="16" t="s">
        <v>5</v>
      </c>
    </row>
    <row r="13" spans="1:20" customFormat="1" x14ac:dyDescent="0.25">
      <c r="C13" s="15" t="s">
        <v>900</v>
      </c>
    </row>
    <row r="14" spans="1:20" customFormat="1" ht="15.75" thickBot="1" x14ac:dyDescent="0.3">
      <c r="C14" s="15"/>
    </row>
    <row r="15" spans="1:20" customFormat="1" ht="15.75" thickBot="1" x14ac:dyDescent="0.3">
      <c r="H15" s="44"/>
      <c r="I15" s="60"/>
      <c r="J15" s="61" t="s">
        <v>222</v>
      </c>
      <c r="K15" s="62"/>
      <c r="L15" s="63" t="s">
        <v>223</v>
      </c>
      <c r="M15" s="63" t="s">
        <v>224</v>
      </c>
    </row>
    <row r="16" spans="1:20" customFormat="1" ht="61.5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49" t="s">
        <v>236</v>
      </c>
      <c r="I16" s="50" t="s">
        <v>237</v>
      </c>
      <c r="J16" s="50" t="s">
        <v>238</v>
      </c>
      <c r="K16" s="51" t="s">
        <v>239</v>
      </c>
      <c r="L16" s="52" t="s">
        <v>242</v>
      </c>
      <c r="M16" s="55" t="s">
        <v>243</v>
      </c>
      <c r="N16" s="70" t="s">
        <v>246</v>
      </c>
      <c r="O16" s="23"/>
      <c r="P16" s="23"/>
      <c r="Q16" s="23"/>
      <c r="R16" s="23"/>
      <c r="S16" s="23"/>
      <c r="T16" s="23"/>
    </row>
    <row r="17" spans="1:51" customFormat="1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57" t="s">
        <v>15</v>
      </c>
      <c r="I17" s="53" t="s">
        <v>16</v>
      </c>
      <c r="J17" s="54" t="s">
        <v>17</v>
      </c>
      <c r="K17" s="59" t="s">
        <v>18</v>
      </c>
      <c r="L17" s="58" t="s">
        <v>19</v>
      </c>
      <c r="M17" s="56" t="s">
        <v>20</v>
      </c>
      <c r="N17" s="227" t="s">
        <v>21</v>
      </c>
      <c r="O17" s="23"/>
      <c r="P17" s="23"/>
      <c r="Q17" s="23"/>
      <c r="R17" s="23"/>
      <c r="S17" s="23"/>
      <c r="T17" s="23"/>
    </row>
    <row r="18" spans="1:51" s="9" customFormat="1" ht="15.75" customHeight="1" thickBot="1" x14ac:dyDescent="0.3">
      <c r="A18" s="83"/>
      <c r="B18" s="78"/>
      <c r="C18" s="78"/>
      <c r="D18" s="78"/>
      <c r="E18" s="78"/>
      <c r="F18" s="78"/>
      <c r="G18" s="78"/>
      <c r="H18" s="65"/>
      <c r="I18" s="64"/>
      <c r="J18" s="66" t="s">
        <v>255</v>
      </c>
      <c r="K18" s="67" t="s">
        <v>233</v>
      </c>
      <c r="L18" s="68"/>
      <c r="M18" s="69" t="s">
        <v>234</v>
      </c>
      <c r="N18" s="228"/>
      <c r="O18" s="46"/>
      <c r="P18" s="30"/>
      <c r="Q18" s="30"/>
      <c r="R18" s="30"/>
      <c r="S18" s="30"/>
      <c r="T18" s="3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s="9" customFormat="1" ht="15.75" customHeight="1" x14ac:dyDescent="0.25">
      <c r="A19" s="196"/>
      <c r="B19" s="197"/>
      <c r="C19" s="198" t="s">
        <v>901</v>
      </c>
      <c r="D19" s="197"/>
      <c r="E19" s="197"/>
      <c r="F19" s="197"/>
      <c r="G19" s="197"/>
      <c r="H19" s="197"/>
      <c r="I19" s="197"/>
      <c r="J19" s="229"/>
      <c r="K19" s="230"/>
      <c r="L19" s="231"/>
      <c r="M19" s="232"/>
      <c r="N19" s="242"/>
      <c r="O19" s="30"/>
      <c r="P19" s="30"/>
      <c r="Q19" s="30"/>
      <c r="R19" s="30"/>
      <c r="S19" s="30"/>
      <c r="T19" s="3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s="9" customFormat="1" ht="15.75" customHeight="1" x14ac:dyDescent="0.25">
      <c r="A20" s="85" t="s">
        <v>130</v>
      </c>
      <c r="B20" s="94"/>
      <c r="C20" s="139" t="s">
        <v>902</v>
      </c>
      <c r="D20" s="251" t="s">
        <v>24</v>
      </c>
      <c r="E20" s="27" t="s">
        <v>903</v>
      </c>
      <c r="F20" s="27"/>
      <c r="G20" s="27"/>
      <c r="H20" s="107"/>
      <c r="I20" s="107"/>
      <c r="J20" s="98">
        <f>H20*I20/100</f>
        <v>0</v>
      </c>
      <c r="K20" s="99">
        <f t="shared" ref="K20:K22" si="0">H20+J20</f>
        <v>0</v>
      </c>
      <c r="L20" s="252">
        <v>50</v>
      </c>
      <c r="M20" s="100">
        <f t="shared" ref="M20:M22" si="1">K20*L20</f>
        <v>0</v>
      </c>
      <c r="N20" s="108"/>
      <c r="O20" s="30"/>
      <c r="P20" s="30"/>
      <c r="Q20" s="30"/>
      <c r="R20" s="30"/>
      <c r="S20" s="30"/>
      <c r="T20" s="3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s="9" customFormat="1" ht="15.75" customHeight="1" x14ac:dyDescent="0.25">
      <c r="A21" s="85" t="s">
        <v>131</v>
      </c>
      <c r="B21" s="94"/>
      <c r="C21" s="139" t="s">
        <v>904</v>
      </c>
      <c r="D21" s="251" t="s">
        <v>24</v>
      </c>
      <c r="E21" s="27" t="s">
        <v>905</v>
      </c>
      <c r="F21" s="27"/>
      <c r="G21" s="27"/>
      <c r="H21" s="107"/>
      <c r="I21" s="107"/>
      <c r="J21" s="98">
        <f t="shared" ref="J21:J54" si="2">H21*I21/100</f>
        <v>0</v>
      </c>
      <c r="K21" s="99">
        <f t="shared" si="0"/>
        <v>0</v>
      </c>
      <c r="L21" s="252">
        <v>50</v>
      </c>
      <c r="M21" s="100">
        <f t="shared" si="1"/>
        <v>0</v>
      </c>
      <c r="N21" s="253"/>
      <c r="O21" s="30"/>
      <c r="P21" s="30"/>
      <c r="Q21" s="30"/>
      <c r="R21" s="30"/>
      <c r="S21" s="30"/>
      <c r="T21" s="3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s="9" customFormat="1" ht="15.75" customHeight="1" x14ac:dyDescent="0.25">
      <c r="A22" s="85" t="s">
        <v>132</v>
      </c>
      <c r="B22" s="94"/>
      <c r="C22" s="139" t="s">
        <v>906</v>
      </c>
      <c r="D22" s="251" t="s">
        <v>24</v>
      </c>
      <c r="E22" s="27" t="s">
        <v>905</v>
      </c>
      <c r="F22" s="27"/>
      <c r="G22" s="27"/>
      <c r="H22" s="107"/>
      <c r="I22" s="107"/>
      <c r="J22" s="98">
        <f t="shared" si="2"/>
        <v>0</v>
      </c>
      <c r="K22" s="99">
        <f t="shared" si="0"/>
        <v>0</v>
      </c>
      <c r="L22" s="252">
        <v>50</v>
      </c>
      <c r="M22" s="100">
        <f t="shared" si="1"/>
        <v>0</v>
      </c>
      <c r="N22" s="108"/>
      <c r="O22" s="30"/>
      <c r="P22" s="30"/>
      <c r="Q22" s="30"/>
      <c r="R22" s="30"/>
      <c r="S22" s="30"/>
      <c r="T22" s="3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x14ac:dyDescent="0.25">
      <c r="A23" s="85" t="s">
        <v>133</v>
      </c>
      <c r="B23" s="94"/>
      <c r="C23" s="19" t="s">
        <v>907</v>
      </c>
      <c r="D23" s="27" t="s">
        <v>24</v>
      </c>
      <c r="E23" s="27" t="s">
        <v>874</v>
      </c>
      <c r="F23" s="27"/>
      <c r="G23" s="27"/>
      <c r="H23" s="107"/>
      <c r="I23" s="107"/>
      <c r="J23" s="98">
        <f t="shared" si="2"/>
        <v>0</v>
      </c>
      <c r="K23" s="99">
        <f>H23+J23</f>
        <v>0</v>
      </c>
      <c r="L23" s="29">
        <v>50</v>
      </c>
      <c r="M23" s="100">
        <f>K23*L23</f>
        <v>0</v>
      </c>
      <c r="N23" s="108"/>
      <c r="O23" s="30"/>
      <c r="P23" s="30"/>
      <c r="Q23" s="30"/>
      <c r="R23" s="30"/>
      <c r="S23" s="30"/>
      <c r="T23" s="30"/>
    </row>
    <row r="24" spans="1:51" x14ac:dyDescent="0.25">
      <c r="A24" s="85" t="s">
        <v>134</v>
      </c>
      <c r="B24" s="94"/>
      <c r="C24" s="19" t="s">
        <v>908</v>
      </c>
      <c r="D24" s="27" t="s">
        <v>24</v>
      </c>
      <c r="E24" s="27" t="s">
        <v>874</v>
      </c>
      <c r="F24" s="27"/>
      <c r="G24" s="27"/>
      <c r="H24" s="107"/>
      <c r="I24" s="107"/>
      <c r="J24" s="98">
        <f t="shared" si="2"/>
        <v>0</v>
      </c>
      <c r="K24" s="99">
        <f t="shared" ref="K24:K54" si="3">H24+J24</f>
        <v>0</v>
      </c>
      <c r="L24" s="29">
        <v>50</v>
      </c>
      <c r="M24" s="100">
        <f t="shared" ref="M24:M54" si="4">K24*L24</f>
        <v>0</v>
      </c>
      <c r="N24" s="108"/>
      <c r="O24" s="30"/>
      <c r="P24" s="30"/>
      <c r="Q24" s="30"/>
      <c r="R24" s="30"/>
      <c r="S24" s="30"/>
      <c r="T24" s="30"/>
    </row>
    <row r="25" spans="1:51" x14ac:dyDescent="0.25">
      <c r="A25" s="85" t="s">
        <v>135</v>
      </c>
      <c r="B25" s="94"/>
      <c r="C25" s="19" t="s">
        <v>909</v>
      </c>
      <c r="D25" s="27" t="s">
        <v>25</v>
      </c>
      <c r="E25" s="27" t="s">
        <v>263</v>
      </c>
      <c r="F25" s="27"/>
      <c r="G25" s="27"/>
      <c r="H25" s="107"/>
      <c r="I25" s="107"/>
      <c r="J25" s="98">
        <f t="shared" si="2"/>
        <v>0</v>
      </c>
      <c r="K25" s="99">
        <f t="shared" si="3"/>
        <v>0</v>
      </c>
      <c r="L25" s="29">
        <v>600</v>
      </c>
      <c r="M25" s="100">
        <f t="shared" si="4"/>
        <v>0</v>
      </c>
      <c r="N25" s="108"/>
      <c r="O25" s="30"/>
      <c r="P25" s="30"/>
      <c r="Q25" s="30"/>
      <c r="R25" s="30"/>
      <c r="S25" s="30"/>
      <c r="T25" s="30"/>
    </row>
    <row r="26" spans="1:51" x14ac:dyDescent="0.25">
      <c r="A26" s="85" t="s">
        <v>136</v>
      </c>
      <c r="B26" s="94"/>
      <c r="C26" s="19" t="s">
        <v>910</v>
      </c>
      <c r="D26" s="27" t="s">
        <v>25</v>
      </c>
      <c r="E26" s="27" t="s">
        <v>263</v>
      </c>
      <c r="F26" s="27"/>
      <c r="G26" s="27"/>
      <c r="H26" s="107"/>
      <c r="I26" s="107"/>
      <c r="J26" s="98">
        <f t="shared" si="2"/>
        <v>0</v>
      </c>
      <c r="K26" s="99">
        <f t="shared" si="3"/>
        <v>0</v>
      </c>
      <c r="L26" s="29">
        <v>350</v>
      </c>
      <c r="M26" s="100">
        <f t="shared" si="4"/>
        <v>0</v>
      </c>
      <c r="N26" s="108"/>
      <c r="O26" s="30"/>
      <c r="P26" s="30"/>
      <c r="Q26" s="30"/>
      <c r="R26" s="30"/>
      <c r="S26" s="30"/>
      <c r="T26" s="30"/>
    </row>
    <row r="27" spans="1:51" x14ac:dyDescent="0.25">
      <c r="A27" s="85" t="s">
        <v>137</v>
      </c>
      <c r="B27" s="94"/>
      <c r="C27" s="19" t="s">
        <v>911</v>
      </c>
      <c r="D27" s="27" t="s">
        <v>24</v>
      </c>
      <c r="E27" s="27" t="s">
        <v>874</v>
      </c>
      <c r="F27" s="27"/>
      <c r="G27" s="27"/>
      <c r="H27" s="107"/>
      <c r="I27" s="107"/>
      <c r="J27" s="98">
        <f t="shared" si="2"/>
        <v>0</v>
      </c>
      <c r="K27" s="99">
        <f t="shared" si="3"/>
        <v>0</v>
      </c>
      <c r="L27" s="29">
        <v>100</v>
      </c>
      <c r="M27" s="100">
        <f t="shared" si="4"/>
        <v>0</v>
      </c>
      <c r="N27" s="108"/>
      <c r="O27" s="30"/>
      <c r="P27" s="30"/>
      <c r="Q27" s="30"/>
      <c r="R27" s="30"/>
      <c r="S27" s="30"/>
      <c r="T27" s="30"/>
    </row>
    <row r="28" spans="1:51" x14ac:dyDescent="0.25">
      <c r="A28" s="85" t="s">
        <v>138</v>
      </c>
      <c r="B28" s="94"/>
      <c r="C28" s="19" t="s">
        <v>912</v>
      </c>
      <c r="D28" s="27" t="s">
        <v>24</v>
      </c>
      <c r="E28" s="27" t="s">
        <v>913</v>
      </c>
      <c r="F28" s="27"/>
      <c r="G28" s="27"/>
      <c r="H28" s="107"/>
      <c r="I28" s="107"/>
      <c r="J28" s="98">
        <f t="shared" si="2"/>
        <v>0</v>
      </c>
      <c r="K28" s="99">
        <f t="shared" si="3"/>
        <v>0</v>
      </c>
      <c r="L28" s="29">
        <v>5</v>
      </c>
      <c r="M28" s="100">
        <f t="shared" si="4"/>
        <v>0</v>
      </c>
      <c r="N28" s="108"/>
      <c r="O28" s="30"/>
      <c r="P28" s="30"/>
      <c r="Q28" s="30"/>
      <c r="R28" s="30"/>
      <c r="S28" s="30"/>
      <c r="T28" s="30"/>
    </row>
    <row r="29" spans="1:51" x14ac:dyDescent="0.25">
      <c r="A29" s="85" t="s">
        <v>139</v>
      </c>
      <c r="B29" s="94"/>
      <c r="C29" s="19" t="s">
        <v>914</v>
      </c>
      <c r="D29" s="27" t="s">
        <v>25</v>
      </c>
      <c r="E29" s="27" t="s">
        <v>263</v>
      </c>
      <c r="F29" s="27"/>
      <c r="G29" s="27"/>
      <c r="H29" s="107"/>
      <c r="I29" s="107"/>
      <c r="J29" s="98">
        <f t="shared" si="2"/>
        <v>0</v>
      </c>
      <c r="K29" s="99">
        <f t="shared" si="3"/>
        <v>0</v>
      </c>
      <c r="L29" s="29">
        <v>350</v>
      </c>
      <c r="M29" s="100">
        <f t="shared" si="4"/>
        <v>0</v>
      </c>
      <c r="N29" s="108"/>
      <c r="O29" s="30"/>
      <c r="P29" s="30"/>
      <c r="Q29" s="30"/>
      <c r="R29" s="30"/>
      <c r="S29" s="30"/>
      <c r="T29" s="30"/>
    </row>
    <row r="30" spans="1:51" x14ac:dyDescent="0.25">
      <c r="A30" s="85" t="s">
        <v>140</v>
      </c>
      <c r="B30" s="94"/>
      <c r="C30" s="19" t="s">
        <v>915</v>
      </c>
      <c r="D30" s="27" t="s">
        <v>24</v>
      </c>
      <c r="E30" s="27" t="s">
        <v>874</v>
      </c>
      <c r="F30" s="27"/>
      <c r="G30" s="27"/>
      <c r="H30" s="107"/>
      <c r="I30" s="107"/>
      <c r="J30" s="98">
        <f t="shared" si="2"/>
        <v>0</v>
      </c>
      <c r="K30" s="99">
        <f t="shared" si="3"/>
        <v>0</v>
      </c>
      <c r="L30" s="29">
        <v>200</v>
      </c>
      <c r="M30" s="100">
        <f t="shared" si="4"/>
        <v>0</v>
      </c>
      <c r="N30" s="108"/>
      <c r="O30" s="30"/>
      <c r="P30" s="30"/>
      <c r="Q30" s="30"/>
      <c r="R30" s="30"/>
      <c r="S30" s="30"/>
      <c r="T30" s="30"/>
    </row>
    <row r="31" spans="1:51" x14ac:dyDescent="0.25">
      <c r="A31" s="85" t="s">
        <v>141</v>
      </c>
      <c r="B31" s="94"/>
      <c r="C31" s="19" t="s">
        <v>916</v>
      </c>
      <c r="D31" s="27" t="s">
        <v>24</v>
      </c>
      <c r="E31" s="27" t="s">
        <v>874</v>
      </c>
      <c r="F31" s="27"/>
      <c r="G31" s="27"/>
      <c r="H31" s="107"/>
      <c r="I31" s="107"/>
      <c r="J31" s="98">
        <f t="shared" si="2"/>
        <v>0</v>
      </c>
      <c r="K31" s="99">
        <f t="shared" si="3"/>
        <v>0</v>
      </c>
      <c r="L31" s="29">
        <v>100</v>
      </c>
      <c r="M31" s="100">
        <f t="shared" si="4"/>
        <v>0</v>
      </c>
      <c r="N31" s="108"/>
      <c r="O31" s="30"/>
      <c r="P31" s="30"/>
      <c r="Q31" s="30"/>
      <c r="R31" s="30"/>
      <c r="S31" s="30"/>
      <c r="T31" s="30"/>
    </row>
    <row r="32" spans="1:51" x14ac:dyDescent="0.25">
      <c r="A32" s="85" t="s">
        <v>142</v>
      </c>
      <c r="B32" s="94"/>
      <c r="C32" s="19" t="s">
        <v>917</v>
      </c>
      <c r="D32" s="27" t="s">
        <v>24</v>
      </c>
      <c r="E32" s="27" t="s">
        <v>874</v>
      </c>
      <c r="F32" s="27"/>
      <c r="G32" s="27"/>
      <c r="H32" s="107"/>
      <c r="I32" s="107"/>
      <c r="J32" s="98">
        <f t="shared" si="2"/>
        <v>0</v>
      </c>
      <c r="K32" s="99">
        <f t="shared" si="3"/>
        <v>0</v>
      </c>
      <c r="L32" s="29">
        <v>50</v>
      </c>
      <c r="M32" s="100">
        <f t="shared" si="4"/>
        <v>0</v>
      </c>
      <c r="N32" s="108"/>
      <c r="O32" s="141"/>
      <c r="P32" s="30"/>
      <c r="Q32" s="30"/>
      <c r="R32" s="30"/>
      <c r="S32" s="30"/>
      <c r="T32" s="30"/>
    </row>
    <row r="33" spans="1:20" x14ac:dyDescent="0.25">
      <c r="A33" s="85" t="s">
        <v>144</v>
      </c>
      <c r="B33" s="94"/>
      <c r="C33" s="19" t="s">
        <v>918</v>
      </c>
      <c r="D33" s="27" t="s">
        <v>24</v>
      </c>
      <c r="E33" s="27" t="s">
        <v>874</v>
      </c>
      <c r="F33" s="27"/>
      <c r="G33" s="27"/>
      <c r="H33" s="107"/>
      <c r="I33" s="107"/>
      <c r="J33" s="98">
        <f t="shared" si="2"/>
        <v>0</v>
      </c>
      <c r="K33" s="99">
        <f t="shared" si="3"/>
        <v>0</v>
      </c>
      <c r="L33" s="29">
        <v>200</v>
      </c>
      <c r="M33" s="100">
        <f t="shared" si="4"/>
        <v>0</v>
      </c>
      <c r="N33" s="108"/>
      <c r="O33" s="141"/>
      <c r="P33" s="30"/>
      <c r="Q33" s="30"/>
      <c r="R33" s="30"/>
      <c r="S33" s="30"/>
      <c r="T33" s="30"/>
    </row>
    <row r="34" spans="1:20" x14ac:dyDescent="0.25">
      <c r="A34" s="85" t="s">
        <v>145</v>
      </c>
      <c r="B34" s="94"/>
      <c r="C34" s="19" t="s">
        <v>919</v>
      </c>
      <c r="D34" s="27" t="s">
        <v>24</v>
      </c>
      <c r="E34" s="27" t="s">
        <v>874</v>
      </c>
      <c r="F34" s="27"/>
      <c r="G34" s="27"/>
      <c r="H34" s="107"/>
      <c r="I34" s="107"/>
      <c r="J34" s="98">
        <f t="shared" si="2"/>
        <v>0</v>
      </c>
      <c r="K34" s="99">
        <f t="shared" si="3"/>
        <v>0</v>
      </c>
      <c r="L34" s="29">
        <v>50</v>
      </c>
      <c r="M34" s="100">
        <f t="shared" si="4"/>
        <v>0</v>
      </c>
      <c r="N34" s="108"/>
      <c r="O34" s="141"/>
      <c r="P34" s="30"/>
      <c r="Q34" s="30"/>
      <c r="R34" s="30"/>
      <c r="S34" s="30"/>
      <c r="T34" s="30"/>
    </row>
    <row r="35" spans="1:20" x14ac:dyDescent="0.25">
      <c r="A35" s="85" t="s">
        <v>146</v>
      </c>
      <c r="B35" s="94"/>
      <c r="C35" s="19" t="s">
        <v>920</v>
      </c>
      <c r="D35" s="27" t="s">
        <v>24</v>
      </c>
      <c r="E35" s="27" t="s">
        <v>874</v>
      </c>
      <c r="F35" s="27"/>
      <c r="G35" s="27"/>
      <c r="H35" s="107"/>
      <c r="I35" s="107"/>
      <c r="J35" s="98">
        <f t="shared" si="2"/>
        <v>0</v>
      </c>
      <c r="K35" s="99">
        <f t="shared" si="3"/>
        <v>0</v>
      </c>
      <c r="L35" s="29">
        <v>100</v>
      </c>
      <c r="M35" s="100">
        <f t="shared" si="4"/>
        <v>0</v>
      </c>
      <c r="N35" s="108"/>
      <c r="O35" s="141"/>
      <c r="P35" s="30"/>
      <c r="Q35" s="30"/>
      <c r="R35" s="30"/>
      <c r="S35" s="30"/>
      <c r="T35" s="30"/>
    </row>
    <row r="36" spans="1:20" x14ac:dyDescent="0.25">
      <c r="A36" s="85" t="s">
        <v>147</v>
      </c>
      <c r="B36" s="94"/>
      <c r="C36" s="19" t="s">
        <v>921</v>
      </c>
      <c r="D36" s="27" t="s">
        <v>24</v>
      </c>
      <c r="E36" s="27" t="s">
        <v>874</v>
      </c>
      <c r="F36" s="27"/>
      <c r="G36" s="27"/>
      <c r="H36" s="107"/>
      <c r="I36" s="107"/>
      <c r="J36" s="98">
        <f t="shared" si="2"/>
        <v>0</v>
      </c>
      <c r="K36" s="99">
        <f t="shared" si="3"/>
        <v>0</v>
      </c>
      <c r="L36" s="29">
        <v>50</v>
      </c>
      <c r="M36" s="100">
        <f t="shared" si="4"/>
        <v>0</v>
      </c>
      <c r="N36" s="108"/>
      <c r="O36" s="141"/>
      <c r="P36" s="30"/>
      <c r="Q36" s="30"/>
      <c r="R36" s="30"/>
      <c r="S36" s="30"/>
      <c r="T36" s="30"/>
    </row>
    <row r="37" spans="1:20" x14ac:dyDescent="0.25">
      <c r="A37" s="85" t="s">
        <v>149</v>
      </c>
      <c r="B37" s="94"/>
      <c r="C37" s="19" t="s">
        <v>922</v>
      </c>
      <c r="D37" s="27" t="s">
        <v>24</v>
      </c>
      <c r="E37" s="27" t="s">
        <v>874</v>
      </c>
      <c r="F37" s="27"/>
      <c r="G37" s="27"/>
      <c r="H37" s="107"/>
      <c r="I37" s="107"/>
      <c r="J37" s="98">
        <f t="shared" si="2"/>
        <v>0</v>
      </c>
      <c r="K37" s="99">
        <f t="shared" si="3"/>
        <v>0</v>
      </c>
      <c r="L37" s="29">
        <v>20</v>
      </c>
      <c r="M37" s="100">
        <f t="shared" si="4"/>
        <v>0</v>
      </c>
      <c r="N37" s="108"/>
      <c r="O37" s="141"/>
      <c r="P37" s="30"/>
      <c r="Q37" s="30"/>
      <c r="R37" s="30"/>
      <c r="S37" s="30"/>
      <c r="T37" s="30"/>
    </row>
    <row r="38" spans="1:20" x14ac:dyDescent="0.25">
      <c r="A38" s="85" t="s">
        <v>150</v>
      </c>
      <c r="B38" s="94"/>
      <c r="C38" s="19" t="s">
        <v>923</v>
      </c>
      <c r="D38" s="27" t="s">
        <v>24</v>
      </c>
      <c r="E38" s="27" t="s">
        <v>874</v>
      </c>
      <c r="F38" s="27"/>
      <c r="G38" s="27"/>
      <c r="H38" s="107"/>
      <c r="I38" s="107"/>
      <c r="J38" s="98">
        <f t="shared" si="2"/>
        <v>0</v>
      </c>
      <c r="K38" s="99">
        <f t="shared" si="3"/>
        <v>0</v>
      </c>
      <c r="L38" s="29">
        <v>80</v>
      </c>
      <c r="M38" s="100">
        <f t="shared" si="4"/>
        <v>0</v>
      </c>
      <c r="N38" s="108"/>
      <c r="O38" s="30"/>
      <c r="P38" s="30"/>
      <c r="Q38" s="30"/>
      <c r="R38" s="30"/>
      <c r="S38" s="30"/>
      <c r="T38" s="30"/>
    </row>
    <row r="39" spans="1:20" x14ac:dyDescent="0.25">
      <c r="A39" s="85" t="s">
        <v>151</v>
      </c>
      <c r="B39" s="94"/>
      <c r="C39" s="19" t="s">
        <v>924</v>
      </c>
      <c r="D39" s="27" t="s">
        <v>24</v>
      </c>
      <c r="E39" s="27" t="s">
        <v>874</v>
      </c>
      <c r="F39" s="27"/>
      <c r="G39" s="27"/>
      <c r="H39" s="107"/>
      <c r="I39" s="107"/>
      <c r="J39" s="98">
        <f t="shared" si="2"/>
        <v>0</v>
      </c>
      <c r="K39" s="99">
        <f t="shared" si="3"/>
        <v>0</v>
      </c>
      <c r="L39" s="29">
        <v>20</v>
      </c>
      <c r="M39" s="100">
        <f t="shared" si="4"/>
        <v>0</v>
      </c>
      <c r="N39" s="108"/>
      <c r="O39" s="30"/>
      <c r="P39" s="30"/>
      <c r="Q39" s="30"/>
      <c r="R39" s="30"/>
      <c r="S39" s="30"/>
      <c r="T39" s="30"/>
    </row>
    <row r="40" spans="1:20" x14ac:dyDescent="0.25">
      <c r="A40" s="85" t="s">
        <v>152</v>
      </c>
      <c r="B40" s="94"/>
      <c r="C40" s="19" t="s">
        <v>925</v>
      </c>
      <c r="D40" s="27" t="s">
        <v>24</v>
      </c>
      <c r="E40" s="27" t="s">
        <v>593</v>
      </c>
      <c r="F40" s="27"/>
      <c r="G40" s="27"/>
      <c r="H40" s="107"/>
      <c r="I40" s="107"/>
      <c r="J40" s="98">
        <f t="shared" si="2"/>
        <v>0</v>
      </c>
      <c r="K40" s="99">
        <f t="shared" si="3"/>
        <v>0</v>
      </c>
      <c r="L40" s="29">
        <v>20</v>
      </c>
      <c r="M40" s="100">
        <f t="shared" si="4"/>
        <v>0</v>
      </c>
      <c r="N40" s="108"/>
      <c r="O40" s="30"/>
      <c r="P40" s="30"/>
      <c r="Q40" s="30"/>
      <c r="R40" s="30"/>
      <c r="S40" s="30"/>
      <c r="T40" s="30"/>
    </row>
    <row r="41" spans="1:20" x14ac:dyDescent="0.25">
      <c r="A41" s="85" t="s">
        <v>153</v>
      </c>
      <c r="B41" s="94"/>
      <c r="C41" s="19" t="s">
        <v>926</v>
      </c>
      <c r="D41" s="27" t="s">
        <v>24</v>
      </c>
      <c r="E41" s="27" t="s">
        <v>593</v>
      </c>
      <c r="F41" s="27"/>
      <c r="G41" s="27"/>
      <c r="H41" s="107"/>
      <c r="I41" s="107"/>
      <c r="J41" s="98">
        <f t="shared" si="2"/>
        <v>0</v>
      </c>
      <c r="K41" s="99">
        <f t="shared" si="3"/>
        <v>0</v>
      </c>
      <c r="L41" s="29">
        <v>100</v>
      </c>
      <c r="M41" s="100">
        <f t="shared" si="4"/>
        <v>0</v>
      </c>
      <c r="N41" s="108"/>
      <c r="O41" s="30"/>
      <c r="P41" s="30"/>
      <c r="Q41" s="30"/>
      <c r="R41" s="30"/>
      <c r="S41" s="30"/>
      <c r="T41" s="30"/>
    </row>
    <row r="42" spans="1:20" x14ac:dyDescent="0.25">
      <c r="A42" s="85" t="s">
        <v>154</v>
      </c>
      <c r="B42" s="94"/>
      <c r="C42" s="19" t="s">
        <v>927</v>
      </c>
      <c r="D42" s="27" t="s">
        <v>24</v>
      </c>
      <c r="E42" s="27" t="s">
        <v>874</v>
      </c>
      <c r="F42" s="27"/>
      <c r="G42" s="27"/>
      <c r="H42" s="107"/>
      <c r="I42" s="107"/>
      <c r="J42" s="98">
        <f t="shared" si="2"/>
        <v>0</v>
      </c>
      <c r="K42" s="99">
        <f t="shared" si="3"/>
        <v>0</v>
      </c>
      <c r="L42" s="29">
        <v>90</v>
      </c>
      <c r="M42" s="100">
        <f t="shared" si="4"/>
        <v>0</v>
      </c>
      <c r="N42" s="108"/>
      <c r="O42" s="30"/>
      <c r="P42" s="30"/>
      <c r="Q42" s="30"/>
      <c r="R42" s="30"/>
      <c r="S42" s="30"/>
      <c r="T42" s="30"/>
    </row>
    <row r="43" spans="1:20" x14ac:dyDescent="0.25">
      <c r="A43" s="85" t="s">
        <v>155</v>
      </c>
      <c r="B43" s="94"/>
      <c r="C43" s="19" t="s">
        <v>928</v>
      </c>
      <c r="D43" s="27" t="s">
        <v>24</v>
      </c>
      <c r="E43" s="27" t="s">
        <v>874</v>
      </c>
      <c r="F43" s="27"/>
      <c r="G43" s="27"/>
      <c r="H43" s="107"/>
      <c r="I43" s="107"/>
      <c r="J43" s="98">
        <f t="shared" si="2"/>
        <v>0</v>
      </c>
      <c r="K43" s="99">
        <f t="shared" si="3"/>
        <v>0</v>
      </c>
      <c r="L43" s="29">
        <v>60</v>
      </c>
      <c r="M43" s="100">
        <f t="shared" si="4"/>
        <v>0</v>
      </c>
      <c r="N43" s="108"/>
      <c r="O43" s="30"/>
      <c r="P43" s="30"/>
      <c r="Q43" s="30"/>
      <c r="R43" s="30"/>
      <c r="S43" s="30"/>
      <c r="T43" s="30"/>
    </row>
    <row r="44" spans="1:20" x14ac:dyDescent="0.25">
      <c r="A44" s="85" t="s">
        <v>156</v>
      </c>
      <c r="B44" s="94"/>
      <c r="C44" s="19" t="s">
        <v>929</v>
      </c>
      <c r="D44" s="27" t="s">
        <v>24</v>
      </c>
      <c r="E44" s="27" t="s">
        <v>874</v>
      </c>
      <c r="F44" s="27"/>
      <c r="G44" s="27"/>
      <c r="H44" s="107"/>
      <c r="I44" s="107"/>
      <c r="J44" s="98">
        <f t="shared" si="2"/>
        <v>0</v>
      </c>
      <c r="K44" s="99">
        <f t="shared" si="3"/>
        <v>0</v>
      </c>
      <c r="L44" s="29">
        <v>100</v>
      </c>
      <c r="M44" s="100">
        <f t="shared" si="4"/>
        <v>0</v>
      </c>
      <c r="N44" s="108"/>
      <c r="O44" s="30"/>
      <c r="P44" s="30"/>
      <c r="Q44" s="30"/>
      <c r="R44" s="30"/>
      <c r="S44" s="30"/>
      <c r="T44" s="30"/>
    </row>
    <row r="45" spans="1:20" x14ac:dyDescent="0.25">
      <c r="A45" s="85" t="s">
        <v>157</v>
      </c>
      <c r="B45" s="94"/>
      <c r="C45" s="19" t="s">
        <v>930</v>
      </c>
      <c r="D45" s="27" t="s">
        <v>24</v>
      </c>
      <c r="E45" s="27" t="s">
        <v>347</v>
      </c>
      <c r="F45" s="27"/>
      <c r="G45" s="27"/>
      <c r="H45" s="107"/>
      <c r="I45" s="107"/>
      <c r="J45" s="98">
        <f t="shared" si="2"/>
        <v>0</v>
      </c>
      <c r="K45" s="99">
        <f t="shared" si="3"/>
        <v>0</v>
      </c>
      <c r="L45" s="29">
        <v>10</v>
      </c>
      <c r="M45" s="100">
        <f t="shared" si="4"/>
        <v>0</v>
      </c>
      <c r="N45" s="108"/>
      <c r="O45" s="30"/>
      <c r="P45" s="30"/>
      <c r="Q45" s="30"/>
      <c r="R45" s="30"/>
      <c r="S45" s="30"/>
      <c r="T45" s="30"/>
    </row>
    <row r="46" spans="1:20" x14ac:dyDescent="0.25">
      <c r="A46" s="85" t="s">
        <v>158</v>
      </c>
      <c r="B46" s="94"/>
      <c r="C46" s="19" t="s">
        <v>931</v>
      </c>
      <c r="D46" s="27" t="s">
        <v>24</v>
      </c>
      <c r="E46" s="27" t="s">
        <v>347</v>
      </c>
      <c r="F46" s="27"/>
      <c r="G46" s="27"/>
      <c r="H46" s="107"/>
      <c r="I46" s="107"/>
      <c r="J46" s="98">
        <f t="shared" si="2"/>
        <v>0</v>
      </c>
      <c r="K46" s="99">
        <f t="shared" si="3"/>
        <v>0</v>
      </c>
      <c r="L46" s="29">
        <v>10</v>
      </c>
      <c r="M46" s="100">
        <f t="shared" si="4"/>
        <v>0</v>
      </c>
      <c r="N46" s="108"/>
      <c r="O46" s="30"/>
      <c r="P46" s="30"/>
      <c r="Q46" s="30"/>
      <c r="R46" s="30"/>
      <c r="S46" s="30"/>
      <c r="T46" s="30"/>
    </row>
    <row r="47" spans="1:20" x14ac:dyDescent="0.25">
      <c r="A47" s="85" t="s">
        <v>159</v>
      </c>
      <c r="B47" s="94"/>
      <c r="C47" s="19" t="s">
        <v>932</v>
      </c>
      <c r="D47" s="27" t="s">
        <v>24</v>
      </c>
      <c r="E47" s="27" t="s">
        <v>933</v>
      </c>
      <c r="F47" s="27"/>
      <c r="G47" s="27"/>
      <c r="H47" s="107"/>
      <c r="I47" s="107"/>
      <c r="J47" s="98">
        <f t="shared" si="2"/>
        <v>0</v>
      </c>
      <c r="K47" s="99">
        <f t="shared" si="3"/>
        <v>0</v>
      </c>
      <c r="L47" s="29">
        <v>10</v>
      </c>
      <c r="M47" s="100">
        <f t="shared" si="4"/>
        <v>0</v>
      </c>
      <c r="N47" s="108"/>
      <c r="O47" s="30"/>
      <c r="P47" s="30"/>
      <c r="Q47" s="30"/>
      <c r="R47" s="30"/>
      <c r="S47" s="30"/>
      <c r="T47" s="30"/>
    </row>
    <row r="48" spans="1:20" x14ac:dyDescent="0.25">
      <c r="A48" s="86"/>
      <c r="B48" s="95"/>
      <c r="C48" s="238" t="s">
        <v>934</v>
      </c>
      <c r="D48" s="31"/>
      <c r="E48" s="31"/>
      <c r="F48" s="31"/>
      <c r="G48" s="31"/>
      <c r="H48" s="109"/>
      <c r="I48" s="109"/>
      <c r="J48" s="101"/>
      <c r="K48" s="102"/>
      <c r="L48" s="33"/>
      <c r="M48" s="103"/>
      <c r="N48" s="110"/>
      <c r="O48" s="30"/>
      <c r="P48" s="30"/>
      <c r="Q48" s="30"/>
      <c r="R48" s="30"/>
      <c r="S48" s="30"/>
      <c r="T48" s="30"/>
    </row>
    <row r="49" spans="1:20" x14ac:dyDescent="0.25">
      <c r="A49" s="85" t="s">
        <v>160</v>
      </c>
      <c r="B49" s="94"/>
      <c r="C49" s="19" t="s">
        <v>935</v>
      </c>
      <c r="D49" s="27" t="s">
        <v>25</v>
      </c>
      <c r="E49" s="27" t="s">
        <v>263</v>
      </c>
      <c r="F49" s="27"/>
      <c r="G49" s="27"/>
      <c r="H49" s="107"/>
      <c r="I49" s="107"/>
      <c r="J49" s="98">
        <f t="shared" si="2"/>
        <v>0</v>
      </c>
      <c r="K49" s="99">
        <f t="shared" si="3"/>
        <v>0</v>
      </c>
      <c r="L49" s="29">
        <v>10</v>
      </c>
      <c r="M49" s="100">
        <f t="shared" si="4"/>
        <v>0</v>
      </c>
      <c r="N49" s="108"/>
      <c r="O49" s="30"/>
      <c r="P49" s="30"/>
      <c r="Q49" s="30"/>
      <c r="R49" s="30"/>
      <c r="S49" s="30"/>
      <c r="T49" s="30"/>
    </row>
    <row r="50" spans="1:20" x14ac:dyDescent="0.25">
      <c r="A50" s="85" t="s">
        <v>161</v>
      </c>
      <c r="B50" s="94"/>
      <c r="C50" s="19" t="s">
        <v>936</v>
      </c>
      <c r="D50" s="27" t="s">
        <v>25</v>
      </c>
      <c r="E50" s="27" t="s">
        <v>263</v>
      </c>
      <c r="F50" s="27"/>
      <c r="G50" s="27"/>
      <c r="H50" s="107"/>
      <c r="I50" s="107"/>
      <c r="J50" s="98">
        <f t="shared" si="2"/>
        <v>0</v>
      </c>
      <c r="K50" s="99">
        <f t="shared" si="3"/>
        <v>0</v>
      </c>
      <c r="L50" s="29">
        <v>50</v>
      </c>
      <c r="M50" s="100">
        <f t="shared" si="4"/>
        <v>0</v>
      </c>
      <c r="N50" s="108"/>
      <c r="O50" s="30"/>
      <c r="P50" s="30"/>
      <c r="Q50" s="30"/>
      <c r="R50" s="30"/>
      <c r="S50" s="30"/>
      <c r="T50" s="30"/>
    </row>
    <row r="51" spans="1:20" x14ac:dyDescent="0.25">
      <c r="A51" s="85" t="s">
        <v>162</v>
      </c>
      <c r="B51" s="94"/>
      <c r="C51" s="19" t="s">
        <v>937</v>
      </c>
      <c r="D51" s="27" t="s">
        <v>24</v>
      </c>
      <c r="E51" s="27" t="s">
        <v>938</v>
      </c>
      <c r="F51" s="27"/>
      <c r="G51" s="27"/>
      <c r="H51" s="107"/>
      <c r="I51" s="107"/>
      <c r="J51" s="98">
        <f t="shared" si="2"/>
        <v>0</v>
      </c>
      <c r="K51" s="99">
        <f t="shared" si="3"/>
        <v>0</v>
      </c>
      <c r="L51" s="29">
        <v>10</v>
      </c>
      <c r="M51" s="100">
        <f t="shared" si="4"/>
        <v>0</v>
      </c>
      <c r="N51" s="108"/>
      <c r="O51" s="30"/>
      <c r="P51" s="30"/>
      <c r="Q51" s="30"/>
      <c r="R51" s="30"/>
      <c r="S51" s="30"/>
      <c r="T51" s="30"/>
    </row>
    <row r="52" spans="1:20" x14ac:dyDescent="0.25">
      <c r="A52" s="85" t="s">
        <v>163</v>
      </c>
      <c r="B52" s="94"/>
      <c r="C52" s="19" t="s">
        <v>939</v>
      </c>
      <c r="D52" s="27" t="s">
        <v>25</v>
      </c>
      <c r="E52" s="27" t="s">
        <v>263</v>
      </c>
      <c r="F52" s="27"/>
      <c r="G52" s="27"/>
      <c r="H52" s="107"/>
      <c r="I52" s="107"/>
      <c r="J52" s="98">
        <f t="shared" si="2"/>
        <v>0</v>
      </c>
      <c r="K52" s="99">
        <f t="shared" si="3"/>
        <v>0</v>
      </c>
      <c r="L52" s="29">
        <v>50</v>
      </c>
      <c r="M52" s="100">
        <f t="shared" si="4"/>
        <v>0</v>
      </c>
      <c r="N52" s="108"/>
      <c r="O52" s="30"/>
      <c r="P52" s="30"/>
      <c r="Q52" s="30"/>
      <c r="R52" s="30"/>
      <c r="S52" s="30"/>
      <c r="T52" s="30"/>
    </row>
    <row r="53" spans="1:20" x14ac:dyDescent="0.25">
      <c r="A53" s="85" t="s">
        <v>164</v>
      </c>
      <c r="B53" s="94"/>
      <c r="C53" s="19" t="s">
        <v>940</v>
      </c>
      <c r="D53" s="27" t="s">
        <v>25</v>
      </c>
      <c r="E53" s="27" t="s">
        <v>263</v>
      </c>
      <c r="F53" s="27"/>
      <c r="G53" s="27"/>
      <c r="H53" s="107"/>
      <c r="I53" s="107"/>
      <c r="J53" s="98">
        <f t="shared" si="2"/>
        <v>0</v>
      </c>
      <c r="K53" s="99">
        <f t="shared" si="3"/>
        <v>0</v>
      </c>
      <c r="L53" s="29">
        <v>50</v>
      </c>
      <c r="M53" s="100">
        <f t="shared" si="4"/>
        <v>0</v>
      </c>
      <c r="N53" s="108"/>
      <c r="O53" s="30"/>
      <c r="P53" s="30"/>
      <c r="Q53" s="30"/>
      <c r="R53" s="30"/>
      <c r="S53" s="30"/>
      <c r="T53" s="30"/>
    </row>
    <row r="54" spans="1:20" ht="15.75" thickBot="1" x14ac:dyDescent="0.3">
      <c r="A54" s="85" t="s">
        <v>165</v>
      </c>
      <c r="B54" s="94"/>
      <c r="C54" s="19" t="s">
        <v>941</v>
      </c>
      <c r="D54" s="27" t="s">
        <v>25</v>
      </c>
      <c r="E54" s="27" t="s">
        <v>263</v>
      </c>
      <c r="F54" s="27"/>
      <c r="G54" s="27"/>
      <c r="H54" s="107"/>
      <c r="I54" s="107"/>
      <c r="J54" s="98">
        <f t="shared" si="2"/>
        <v>0</v>
      </c>
      <c r="K54" s="99">
        <f t="shared" si="3"/>
        <v>0</v>
      </c>
      <c r="L54" s="29">
        <v>20</v>
      </c>
      <c r="M54" s="100">
        <f t="shared" si="4"/>
        <v>0</v>
      </c>
      <c r="N54" s="112"/>
      <c r="O54" s="30"/>
      <c r="P54" s="30"/>
      <c r="Q54" s="30"/>
      <c r="R54" s="30"/>
      <c r="S54" s="30"/>
      <c r="T54" s="30"/>
    </row>
    <row r="55" spans="1:20" ht="15.75" thickTop="1" x14ac:dyDescent="0.25">
      <c r="A55" s="148" t="s">
        <v>125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5"/>
      <c r="M55" s="113">
        <f>SUM(M20:M54)</f>
        <v>0</v>
      </c>
      <c r="N55" s="39"/>
      <c r="O55" s="30"/>
      <c r="P55" s="30"/>
      <c r="Q55" s="30"/>
      <c r="R55" s="30"/>
      <c r="S55" s="30"/>
      <c r="T55" s="30"/>
    </row>
    <row r="56" spans="1:20" x14ac:dyDescent="0.25">
      <c r="A56" s="130" t="s">
        <v>126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2"/>
      <c r="M56" s="114">
        <f>M55-M57</f>
        <v>0</v>
      </c>
      <c r="N56" s="39"/>
      <c r="O56" s="30"/>
      <c r="P56" s="30"/>
      <c r="Q56" s="30"/>
      <c r="R56" s="30"/>
      <c r="S56" s="30"/>
      <c r="T56" s="30"/>
    </row>
    <row r="57" spans="1:20" ht="15.75" thickBot="1" x14ac:dyDescent="0.3">
      <c r="A57" s="133" t="s">
        <v>127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5"/>
      <c r="M57" s="115">
        <f>M55/1.095</f>
        <v>0</v>
      </c>
      <c r="N57" s="39"/>
      <c r="O57" s="30"/>
      <c r="P57" s="30"/>
      <c r="Q57" s="30"/>
      <c r="R57" s="30"/>
      <c r="S57" s="30"/>
      <c r="T57" s="30"/>
    </row>
    <row r="58" spans="1:20" ht="15.75" thickTop="1" x14ac:dyDescent="0.25">
      <c r="A58" s="40"/>
      <c r="B58" s="39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9"/>
      <c r="N58" s="39"/>
      <c r="O58" s="30"/>
      <c r="P58" s="30"/>
      <c r="Q58" s="30"/>
      <c r="R58" s="30"/>
      <c r="S58" s="30"/>
      <c r="T58" s="30"/>
    </row>
    <row r="59" spans="1:20" x14ac:dyDescent="0.25">
      <c r="A59" s="40"/>
      <c r="B59" s="39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9"/>
      <c r="N59" s="39"/>
      <c r="O59" s="30"/>
      <c r="P59" s="30"/>
      <c r="Q59" s="30"/>
      <c r="R59" s="30"/>
      <c r="S59" s="30"/>
      <c r="T59" s="30"/>
    </row>
    <row r="60" spans="1:20" x14ac:dyDescent="0.25">
      <c r="A60" s="40"/>
      <c r="B60" s="39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9"/>
      <c r="N60" s="39"/>
      <c r="O60" s="30"/>
      <c r="P60" s="30"/>
      <c r="Q60" s="30"/>
      <c r="R60" s="30"/>
      <c r="S60" s="30"/>
      <c r="T60" s="30"/>
    </row>
    <row r="61" spans="1:20" x14ac:dyDescent="0.25">
      <c r="A61" s="41" t="s">
        <v>128</v>
      </c>
      <c r="B61" s="23"/>
      <c r="C61" s="23"/>
      <c r="D61" s="3"/>
      <c r="E61" s="3"/>
      <c r="F61" s="3"/>
      <c r="G61" s="3"/>
      <c r="H61" s="30"/>
      <c r="I61" s="30"/>
      <c r="J61" s="30"/>
      <c r="K61" s="30"/>
      <c r="L61" s="30"/>
      <c r="M61" s="30"/>
      <c r="N61" s="39"/>
      <c r="O61" s="30"/>
      <c r="P61" s="30"/>
      <c r="Q61" s="30"/>
      <c r="R61" s="30"/>
      <c r="S61" s="30"/>
      <c r="T61" s="30"/>
    </row>
    <row r="62" spans="1:20" ht="15" customHeight="1" x14ac:dyDescent="0.25">
      <c r="A62" s="136" t="s">
        <v>251</v>
      </c>
      <c r="B62" s="129"/>
      <c r="C62" s="129"/>
      <c r="D62" s="129"/>
      <c r="E62" s="129"/>
      <c r="F62" s="3"/>
      <c r="G62" s="3"/>
      <c r="H62" s="30"/>
      <c r="I62" s="30"/>
      <c r="J62" s="30"/>
      <c r="K62" s="30"/>
      <c r="L62" s="30"/>
      <c r="M62" s="39"/>
      <c r="N62" s="39"/>
      <c r="O62" s="30"/>
      <c r="P62" s="30"/>
      <c r="Q62" s="30"/>
      <c r="R62" s="30"/>
      <c r="S62" s="30"/>
      <c r="T62" s="30"/>
    </row>
    <row r="63" spans="1:20" ht="15" customHeight="1" x14ac:dyDescent="0.25">
      <c r="A63" s="136" t="s">
        <v>248</v>
      </c>
      <c r="B63" s="129"/>
      <c r="C63" s="129"/>
      <c r="D63" s="129"/>
      <c r="E63" s="129"/>
      <c r="F63" s="116"/>
      <c r="G63" s="116"/>
      <c r="H63" s="30"/>
      <c r="I63" s="30"/>
      <c r="J63" s="39"/>
      <c r="K63" s="39"/>
      <c r="L63" s="39"/>
      <c r="M63" s="39"/>
      <c r="N63" s="39"/>
      <c r="O63" s="30"/>
      <c r="P63" s="30"/>
      <c r="Q63" s="30"/>
      <c r="R63" s="30"/>
      <c r="S63" s="30"/>
      <c r="T63" s="30"/>
    </row>
    <row r="64" spans="1:20" ht="15" customHeight="1" x14ac:dyDescent="0.25">
      <c r="A64" s="136" t="s">
        <v>249</v>
      </c>
      <c r="B64" s="129"/>
      <c r="C64" s="129"/>
      <c r="D64" s="129"/>
      <c r="E64" s="129"/>
      <c r="F64" s="116"/>
      <c r="G64" s="116"/>
      <c r="H64" s="39"/>
      <c r="I64" s="39"/>
      <c r="J64" s="39"/>
      <c r="K64" s="39"/>
      <c r="L64" s="39"/>
      <c r="M64" s="39"/>
      <c r="N64" s="39"/>
      <c r="O64" s="30"/>
      <c r="P64" s="30"/>
      <c r="Q64" s="30"/>
      <c r="R64" s="30"/>
      <c r="S64" s="30"/>
      <c r="T64" s="30"/>
    </row>
    <row r="65" spans="1:20" x14ac:dyDescent="0.25">
      <c r="A65" s="137" t="s">
        <v>250</v>
      </c>
      <c r="B65" s="138"/>
      <c r="C65" s="138"/>
      <c r="D65" s="138"/>
      <c r="E65" s="138"/>
      <c r="F65" s="116"/>
      <c r="G65" s="116"/>
      <c r="H65" s="39"/>
      <c r="I65" s="39"/>
      <c r="J65" s="39"/>
      <c r="K65" s="39"/>
      <c r="L65" s="39"/>
      <c r="M65" s="39"/>
      <c r="N65" s="39"/>
      <c r="O65" s="30"/>
      <c r="P65" s="30"/>
      <c r="Q65" s="30"/>
      <c r="R65" s="30"/>
      <c r="S65" s="30"/>
      <c r="T65" s="30"/>
    </row>
    <row r="66" spans="1:20" ht="15.75" customHeight="1" x14ac:dyDescent="0.25">
      <c r="A66" s="80" t="s">
        <v>801</v>
      </c>
      <c r="B66" s="116"/>
      <c r="C66" s="116"/>
      <c r="D66" s="116"/>
      <c r="E66" s="116"/>
      <c r="F66" s="116"/>
      <c r="G66" s="116"/>
      <c r="H66" s="39"/>
      <c r="I66" s="39"/>
      <c r="J66" s="39"/>
      <c r="K66" s="39"/>
      <c r="L66" s="39"/>
      <c r="M66" s="39"/>
      <c r="N66" s="39"/>
      <c r="O66" s="30"/>
      <c r="P66" s="30"/>
      <c r="Q66" s="30"/>
      <c r="R66" s="30"/>
      <c r="S66" s="30"/>
      <c r="T66" s="30"/>
    </row>
    <row r="67" spans="1:20" ht="18.75" x14ac:dyDescent="0.25">
      <c r="A67" s="42"/>
      <c r="B67" s="23"/>
      <c r="C67" s="23"/>
      <c r="D67" s="3"/>
      <c r="E67" s="3"/>
      <c r="F67" s="3"/>
      <c r="G67" s="3"/>
      <c r="H67" s="39"/>
      <c r="I67" s="39"/>
      <c r="J67" s="39"/>
      <c r="K67" s="39"/>
      <c r="L67" s="39"/>
      <c r="M67" s="39"/>
      <c r="N67" s="39"/>
      <c r="O67" s="30"/>
      <c r="P67" s="30"/>
      <c r="Q67" s="30"/>
      <c r="R67" s="30"/>
      <c r="S67" s="30"/>
      <c r="T67" s="30"/>
    </row>
    <row r="68" spans="1:20" ht="15" customHeight="1" x14ac:dyDescent="0.25">
      <c r="C68" s="23"/>
      <c r="D68" s="3"/>
      <c r="E68" s="3"/>
      <c r="F68" s="3"/>
      <c r="G68" s="3"/>
      <c r="H68" s="39"/>
      <c r="I68" s="39"/>
      <c r="J68" s="39"/>
      <c r="K68" s="39"/>
      <c r="L68" s="39"/>
      <c r="M68" s="39"/>
      <c r="N68" s="39"/>
      <c r="O68" s="30"/>
      <c r="P68" s="30"/>
      <c r="Q68" s="30"/>
      <c r="R68" s="30"/>
      <c r="S68" s="30"/>
      <c r="T68" s="30"/>
    </row>
    <row r="69" spans="1:20" ht="15.75" x14ac:dyDescent="0.25">
      <c r="A69" s="11" t="s">
        <v>253</v>
      </c>
      <c r="C69" s="23"/>
      <c r="D69" s="3"/>
      <c r="E69" s="3"/>
      <c r="F69" s="3"/>
      <c r="G69" s="126" t="s">
        <v>129</v>
      </c>
      <c r="H69" s="127"/>
      <c r="I69" s="39"/>
      <c r="J69" s="39"/>
      <c r="K69" s="39"/>
      <c r="L69" s="39"/>
      <c r="M69" s="39"/>
      <c r="N69" s="39"/>
      <c r="O69" s="30"/>
      <c r="P69" s="30"/>
      <c r="Q69" s="30"/>
      <c r="R69" s="30"/>
      <c r="S69" s="30"/>
      <c r="T69" s="30"/>
    </row>
    <row r="70" spans="1:20" x14ac:dyDescent="0.25">
      <c r="C70" s="23"/>
      <c r="D70" s="3"/>
      <c r="E70" s="3"/>
      <c r="F70" s="3"/>
      <c r="G70" s="3"/>
      <c r="H70" s="39"/>
      <c r="I70" s="39"/>
      <c r="J70" s="39"/>
      <c r="K70" s="39"/>
      <c r="L70" s="39"/>
      <c r="M70" s="39"/>
      <c r="N70" s="39"/>
      <c r="O70" s="30"/>
      <c r="P70" s="30"/>
      <c r="Q70" s="30"/>
      <c r="R70" s="30"/>
      <c r="S70" s="30"/>
      <c r="T70" s="30"/>
    </row>
    <row r="71" spans="1:20" x14ac:dyDescent="0.25">
      <c r="A71" s="128" t="s">
        <v>254</v>
      </c>
      <c r="B71" s="129"/>
      <c r="C71" s="39"/>
      <c r="D71" s="39"/>
      <c r="E71" s="39"/>
      <c r="F71" s="39"/>
      <c r="G71" s="128" t="s">
        <v>254</v>
      </c>
      <c r="H71" s="129"/>
      <c r="I71" s="39"/>
      <c r="J71" s="39"/>
      <c r="K71" s="39"/>
      <c r="L71" s="39"/>
      <c r="M71" s="39"/>
      <c r="N71" s="39"/>
      <c r="O71" s="30"/>
      <c r="P71" s="30"/>
      <c r="Q71" s="30"/>
      <c r="R71" s="30"/>
      <c r="S71" s="30"/>
      <c r="T71" s="30"/>
    </row>
    <row r="72" spans="1:20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0"/>
      <c r="P72" s="30"/>
      <c r="Q72" s="30"/>
      <c r="R72" s="30"/>
      <c r="S72" s="30"/>
      <c r="T72" s="30"/>
    </row>
    <row r="73" spans="1:20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0"/>
      <c r="P73" s="30"/>
      <c r="Q73" s="30"/>
      <c r="R73" s="30"/>
      <c r="S73" s="30"/>
      <c r="T73" s="30"/>
    </row>
    <row r="74" spans="1:20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0"/>
      <c r="P74" s="30"/>
      <c r="Q74" s="30"/>
      <c r="R74" s="30"/>
      <c r="S74" s="30"/>
      <c r="T74" s="30"/>
    </row>
    <row r="75" spans="1:20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0"/>
      <c r="P75" s="30"/>
      <c r="Q75" s="30"/>
      <c r="R75" s="30"/>
      <c r="S75" s="30"/>
      <c r="T75" s="30"/>
    </row>
    <row r="76" spans="1:20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0"/>
      <c r="P76" s="30"/>
      <c r="Q76" s="30"/>
      <c r="R76" s="30"/>
      <c r="S76" s="30"/>
      <c r="T76" s="30"/>
    </row>
    <row r="77" spans="1:20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0"/>
      <c r="P77" s="30"/>
      <c r="Q77" s="30"/>
      <c r="R77" s="30"/>
      <c r="S77" s="30"/>
      <c r="T77" s="30"/>
    </row>
    <row r="78" spans="1:20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0"/>
      <c r="P78" s="30"/>
      <c r="Q78" s="30"/>
      <c r="R78" s="30"/>
      <c r="S78" s="30"/>
      <c r="T78" s="30"/>
    </row>
    <row r="79" spans="1:20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0"/>
      <c r="P79" s="30"/>
      <c r="Q79" s="30"/>
      <c r="R79" s="30"/>
      <c r="S79" s="30"/>
      <c r="T79" s="30"/>
    </row>
    <row r="80" spans="1:20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0"/>
      <c r="P80" s="30"/>
      <c r="Q80" s="30"/>
      <c r="R80" s="30"/>
      <c r="S80" s="30"/>
      <c r="T80" s="30"/>
    </row>
    <row r="81" spans="1:20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0"/>
      <c r="P81" s="30"/>
      <c r="Q81" s="30"/>
      <c r="R81" s="30"/>
      <c r="S81" s="30"/>
      <c r="T81" s="30"/>
    </row>
    <row r="82" spans="1:20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0"/>
      <c r="P82" s="30"/>
      <c r="Q82" s="30"/>
      <c r="R82" s="30"/>
      <c r="S82" s="30"/>
      <c r="T82" s="30"/>
    </row>
    <row r="83" spans="1:20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0"/>
      <c r="P83" s="30"/>
      <c r="Q83" s="30"/>
      <c r="R83" s="30"/>
      <c r="S83" s="30"/>
      <c r="T83" s="30"/>
    </row>
    <row r="84" spans="1:20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0"/>
      <c r="P84" s="30"/>
      <c r="Q84" s="30"/>
      <c r="R84" s="30"/>
      <c r="S84" s="30"/>
      <c r="T84" s="30"/>
    </row>
    <row r="85" spans="1:20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0"/>
      <c r="P85" s="30"/>
      <c r="Q85" s="30"/>
      <c r="R85" s="30"/>
      <c r="S85" s="30"/>
      <c r="T85" s="30"/>
    </row>
    <row r="86" spans="1:20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0"/>
      <c r="P86" s="30"/>
      <c r="Q86" s="30"/>
      <c r="R86" s="30"/>
      <c r="S86" s="30"/>
      <c r="T86" s="30"/>
    </row>
    <row r="87" spans="1:20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0"/>
      <c r="P87" s="30"/>
      <c r="Q87" s="30"/>
      <c r="R87" s="30"/>
      <c r="S87" s="30"/>
      <c r="T87" s="30"/>
    </row>
    <row r="88" spans="1:20" x14ac:dyDescent="0.25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0"/>
      <c r="P88" s="30"/>
      <c r="Q88" s="30"/>
      <c r="R88" s="30"/>
      <c r="S88" s="30"/>
      <c r="T88" s="30"/>
    </row>
    <row r="89" spans="1:20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0"/>
      <c r="P89" s="30"/>
      <c r="Q89" s="30"/>
      <c r="R89" s="30"/>
      <c r="S89" s="30"/>
      <c r="T89" s="30"/>
    </row>
    <row r="90" spans="1:20" x14ac:dyDescent="0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0"/>
      <c r="P90" s="30"/>
      <c r="Q90" s="30"/>
      <c r="R90" s="30"/>
      <c r="S90" s="30"/>
      <c r="T90" s="30"/>
    </row>
    <row r="91" spans="1:20" x14ac:dyDescent="0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0"/>
      <c r="P91" s="30"/>
      <c r="Q91" s="30"/>
      <c r="R91" s="30"/>
      <c r="S91" s="30"/>
      <c r="T91" s="30"/>
    </row>
    <row r="92" spans="1:20" x14ac:dyDescent="0.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0"/>
      <c r="P92" s="30"/>
      <c r="Q92" s="30"/>
      <c r="R92" s="30"/>
      <c r="S92" s="30"/>
      <c r="T92" s="30"/>
    </row>
    <row r="93" spans="1:20" x14ac:dyDescent="0.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0"/>
      <c r="P93" s="30"/>
      <c r="Q93" s="30"/>
      <c r="R93" s="30"/>
      <c r="S93" s="30"/>
      <c r="T93" s="30"/>
    </row>
    <row r="94" spans="1:20" x14ac:dyDescent="0.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0"/>
      <c r="P94" s="30"/>
      <c r="Q94" s="30"/>
      <c r="R94" s="30"/>
      <c r="S94" s="30"/>
      <c r="T94" s="30"/>
    </row>
    <row r="95" spans="1:20" x14ac:dyDescent="0.2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0"/>
      <c r="P95" s="30"/>
      <c r="Q95" s="30"/>
      <c r="R95" s="30"/>
      <c r="S95" s="30"/>
      <c r="T95" s="30"/>
    </row>
    <row r="96" spans="1:20" x14ac:dyDescent="0.2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0"/>
      <c r="P96" s="30"/>
      <c r="Q96" s="30"/>
      <c r="R96" s="30"/>
      <c r="S96" s="30"/>
      <c r="T96" s="30"/>
    </row>
    <row r="97" spans="1:20" x14ac:dyDescent="0.25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0"/>
      <c r="P97" s="30"/>
      <c r="Q97" s="30"/>
      <c r="R97" s="30"/>
      <c r="S97" s="30"/>
      <c r="T97" s="30"/>
    </row>
    <row r="98" spans="1:20" x14ac:dyDescent="0.25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0"/>
      <c r="P98" s="30"/>
      <c r="Q98" s="30"/>
      <c r="R98" s="30"/>
      <c r="S98" s="30"/>
      <c r="T98" s="30"/>
    </row>
    <row r="99" spans="1:20" x14ac:dyDescent="0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0"/>
      <c r="P99" s="30"/>
      <c r="Q99" s="30"/>
      <c r="R99" s="30"/>
      <c r="S99" s="30"/>
      <c r="T99" s="30"/>
    </row>
    <row r="100" spans="1:20" x14ac:dyDescent="0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0"/>
      <c r="P100" s="30"/>
      <c r="Q100" s="30"/>
      <c r="R100" s="30"/>
      <c r="S100" s="30"/>
      <c r="T100" s="30"/>
    </row>
    <row r="101" spans="1:20" x14ac:dyDescent="0.25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0"/>
      <c r="P101" s="30"/>
      <c r="Q101" s="30"/>
      <c r="R101" s="30"/>
      <c r="S101" s="30"/>
      <c r="T101" s="30"/>
    </row>
    <row r="102" spans="1:20" x14ac:dyDescent="0.25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0"/>
      <c r="P102" s="30"/>
      <c r="Q102" s="30"/>
      <c r="R102" s="30"/>
      <c r="S102" s="30"/>
      <c r="T102" s="30"/>
    </row>
    <row r="103" spans="1:20" x14ac:dyDescent="0.25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0"/>
      <c r="P103" s="30"/>
      <c r="Q103" s="30"/>
      <c r="R103" s="30"/>
      <c r="S103" s="30"/>
      <c r="T103" s="30"/>
    </row>
    <row r="104" spans="1:20" x14ac:dyDescent="0.25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0"/>
      <c r="P104" s="30"/>
      <c r="Q104" s="30"/>
      <c r="R104" s="30"/>
      <c r="S104" s="30"/>
      <c r="T104" s="30"/>
    </row>
    <row r="105" spans="1:20" x14ac:dyDescent="0.2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0"/>
      <c r="P105" s="30"/>
      <c r="Q105" s="30"/>
      <c r="R105" s="30"/>
      <c r="S105" s="30"/>
      <c r="T105" s="30"/>
    </row>
    <row r="106" spans="1:20" x14ac:dyDescent="0.25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0"/>
      <c r="P106" s="30"/>
      <c r="Q106" s="30"/>
      <c r="R106" s="30"/>
      <c r="S106" s="30"/>
      <c r="T106" s="30"/>
    </row>
    <row r="107" spans="1:20" x14ac:dyDescent="0.25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0"/>
      <c r="P107" s="30"/>
      <c r="Q107" s="30"/>
      <c r="R107" s="30"/>
      <c r="S107" s="30"/>
      <c r="T107" s="30"/>
    </row>
    <row r="108" spans="1:20" x14ac:dyDescent="0.25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0"/>
      <c r="P108" s="30"/>
      <c r="Q108" s="30"/>
      <c r="R108" s="30"/>
      <c r="S108" s="30"/>
      <c r="T108" s="30"/>
    </row>
    <row r="109" spans="1:20" x14ac:dyDescent="0.25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0"/>
      <c r="P109" s="30"/>
      <c r="Q109" s="30"/>
      <c r="R109" s="30"/>
      <c r="S109" s="30"/>
      <c r="T109" s="30"/>
    </row>
    <row r="110" spans="1:20" x14ac:dyDescent="0.25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0"/>
      <c r="P110" s="30"/>
      <c r="Q110" s="30"/>
      <c r="R110" s="30"/>
      <c r="S110" s="30"/>
      <c r="T110" s="30"/>
    </row>
    <row r="111" spans="1:20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20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4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</row>
    <row r="489" spans="1:14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</row>
    <row r="490" spans="1:14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</row>
    <row r="491" spans="1:14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spans="1:14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4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</row>
    <row r="494" spans="1:14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spans="1:14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spans="1:14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</row>
    <row r="499" spans="1:14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</row>
    <row r="500" spans="1:14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</row>
    <row r="501" spans="1:14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4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</row>
  </sheetData>
  <sheetProtection algorithmName="SHA-512" hashValue="W9IXvu72g5UvkEjrTRsiZ2DFHDW5O//kwoJ5i4N8EEr12Mj4B+7cgMQSHqHYUD0179x1xhpfnW1WnAsN42t37w==" saltValue="qn3tTMhDwNLH1yimQkjbkg==" spinCount="100000" sheet="1" objects="1" scenarios="1"/>
  <mergeCells count="14">
    <mergeCell ref="A71:B71"/>
    <mergeCell ref="G71:H71"/>
    <mergeCell ref="A57:L57"/>
    <mergeCell ref="A62:E62"/>
    <mergeCell ref="A63:E63"/>
    <mergeCell ref="A64:E64"/>
    <mergeCell ref="A65:E65"/>
    <mergeCell ref="G69:H69"/>
    <mergeCell ref="H1:J1"/>
    <mergeCell ref="A2:E2"/>
    <mergeCell ref="A3:E3"/>
    <mergeCell ref="A4:E4"/>
    <mergeCell ref="A55:L55"/>
    <mergeCell ref="A56:L5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78"/>
  <sheetViews>
    <sheetView workbookViewId="0">
      <selection activeCell="G27" sqref="G27"/>
    </sheetView>
  </sheetViews>
  <sheetFormatPr defaultRowHeight="15" x14ac:dyDescent="0.25"/>
  <cols>
    <col min="1" max="1" width="10.7109375" style="11" customWidth="1"/>
    <col min="2" max="2" width="15.28515625" style="11" customWidth="1"/>
    <col min="3" max="3" width="45.7109375" style="11" customWidth="1"/>
    <col min="4" max="4" width="6.42578125" style="11" customWidth="1"/>
    <col min="5" max="5" width="16.85546875" style="11" customWidth="1"/>
    <col min="6" max="6" width="40.7109375" style="11" customWidth="1"/>
    <col min="7" max="7" width="21.42578125" style="11" customWidth="1"/>
    <col min="8" max="9" width="12.85546875" style="11" customWidth="1"/>
    <col min="10" max="10" width="12.7109375" style="11" customWidth="1"/>
    <col min="11" max="11" width="13" style="11" customWidth="1"/>
    <col min="12" max="12" width="12.28515625" style="11" customWidth="1"/>
    <col min="13" max="13" width="16.5703125" style="11" customWidth="1"/>
    <col min="14" max="14" width="22.5703125" style="11" customWidth="1"/>
    <col min="15" max="16384" width="9.140625" style="11"/>
  </cols>
  <sheetData>
    <row r="1" spans="1:20" customFormat="1" ht="31.5" x14ac:dyDescent="0.25">
      <c r="A1" s="14" t="s">
        <v>0</v>
      </c>
      <c r="B1" s="7"/>
      <c r="H1" s="120" t="s">
        <v>7</v>
      </c>
      <c r="I1" s="120"/>
      <c r="J1" s="120"/>
    </row>
    <row r="2" spans="1:20" customFormat="1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20" customFormat="1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20" customFormat="1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20" customFormat="1" ht="15.75" x14ac:dyDescent="0.25">
      <c r="A5" s="118"/>
      <c r="B5" s="118"/>
      <c r="H5" s="3"/>
      <c r="I5" s="4"/>
      <c r="J5" s="5"/>
    </row>
    <row r="6" spans="1:20" customFormat="1" ht="15.75" x14ac:dyDescent="0.25">
      <c r="A6" s="8" t="s">
        <v>1</v>
      </c>
      <c r="B6" s="8"/>
      <c r="H6" s="3"/>
      <c r="I6" s="4"/>
      <c r="J6" s="5"/>
    </row>
    <row r="7" spans="1:20" customFormat="1" ht="15.75" x14ac:dyDescent="0.25">
      <c r="A7" s="6" t="s">
        <v>2</v>
      </c>
      <c r="B7" s="6"/>
      <c r="H7" s="3"/>
      <c r="I7" s="4"/>
      <c r="J7" s="5"/>
    </row>
    <row r="8" spans="1:20" customFormat="1" ht="15.75" x14ac:dyDescent="0.25">
      <c r="A8" s="6" t="s">
        <v>3</v>
      </c>
      <c r="B8" s="6"/>
      <c r="H8" s="3"/>
      <c r="I8" s="4"/>
      <c r="J8" s="5"/>
      <c r="N8" s="170"/>
    </row>
    <row r="9" spans="1:20" customFormat="1" ht="15.75" x14ac:dyDescent="0.25">
      <c r="A9" s="6" t="s">
        <v>4</v>
      </c>
      <c r="B9" s="6"/>
      <c r="H9" s="3"/>
      <c r="I9" s="4"/>
      <c r="J9" s="5"/>
    </row>
    <row r="10" spans="1:20" customFormat="1" x14ac:dyDescent="0.25"/>
    <row r="11" spans="1:20" customFormat="1" x14ac:dyDescent="0.25"/>
    <row r="12" spans="1:20" customFormat="1" ht="15.75" x14ac:dyDescent="0.25">
      <c r="C12" s="16" t="s">
        <v>5</v>
      </c>
    </row>
    <row r="13" spans="1:20" customFormat="1" x14ac:dyDescent="0.25">
      <c r="C13" s="15" t="s">
        <v>942</v>
      </c>
    </row>
    <row r="14" spans="1:20" customFormat="1" ht="15.75" thickBot="1" x14ac:dyDescent="0.3">
      <c r="C14" s="15"/>
    </row>
    <row r="15" spans="1:20" customFormat="1" ht="15.75" thickBot="1" x14ac:dyDescent="0.3">
      <c r="H15" s="44"/>
      <c r="I15" s="60"/>
      <c r="J15" s="61" t="s">
        <v>222</v>
      </c>
      <c r="K15" s="62"/>
      <c r="L15" s="63" t="s">
        <v>223</v>
      </c>
      <c r="M15" s="63" t="s">
        <v>224</v>
      </c>
    </row>
    <row r="16" spans="1:20" customFormat="1" ht="61.5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49" t="s">
        <v>236</v>
      </c>
      <c r="I16" s="50" t="s">
        <v>237</v>
      </c>
      <c r="J16" s="50" t="s">
        <v>238</v>
      </c>
      <c r="K16" s="51" t="s">
        <v>239</v>
      </c>
      <c r="L16" s="52" t="s">
        <v>242</v>
      </c>
      <c r="M16" s="55" t="s">
        <v>243</v>
      </c>
      <c r="N16" s="70" t="s">
        <v>246</v>
      </c>
      <c r="O16" s="23"/>
      <c r="P16" s="23"/>
      <c r="Q16" s="23"/>
      <c r="R16" s="23"/>
      <c r="S16" s="23"/>
      <c r="T16" s="23"/>
    </row>
    <row r="17" spans="1:51" customFormat="1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57" t="s">
        <v>15</v>
      </c>
      <c r="I17" s="53" t="s">
        <v>16</v>
      </c>
      <c r="J17" s="54" t="s">
        <v>17</v>
      </c>
      <c r="K17" s="59" t="s">
        <v>18</v>
      </c>
      <c r="L17" s="58" t="s">
        <v>19</v>
      </c>
      <c r="M17" s="56" t="s">
        <v>20</v>
      </c>
      <c r="N17" s="227" t="s">
        <v>21</v>
      </c>
      <c r="O17" s="23"/>
      <c r="P17" s="23"/>
      <c r="Q17" s="23"/>
      <c r="R17" s="23"/>
      <c r="S17" s="23"/>
      <c r="T17" s="23"/>
    </row>
    <row r="18" spans="1:51" s="9" customFormat="1" ht="15.75" customHeight="1" thickBot="1" x14ac:dyDescent="0.3">
      <c r="A18" s="83"/>
      <c r="B18" s="78"/>
      <c r="C18" s="78"/>
      <c r="D18" s="78"/>
      <c r="E18" s="78"/>
      <c r="F18" s="78"/>
      <c r="G18" s="78"/>
      <c r="H18" s="65"/>
      <c r="I18" s="64"/>
      <c r="J18" s="66" t="s">
        <v>255</v>
      </c>
      <c r="K18" s="67" t="s">
        <v>233</v>
      </c>
      <c r="L18" s="68"/>
      <c r="M18" s="69" t="s">
        <v>234</v>
      </c>
      <c r="N18" s="228"/>
      <c r="O18" s="46"/>
      <c r="P18" s="30"/>
      <c r="Q18" s="30"/>
      <c r="R18" s="30"/>
      <c r="S18" s="30"/>
      <c r="T18" s="3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s="9" customFormat="1" ht="15.75" customHeight="1" x14ac:dyDescent="0.25">
      <c r="A19" s="196"/>
      <c r="B19" s="197"/>
      <c r="C19" s="198" t="s">
        <v>943</v>
      </c>
      <c r="D19" s="197"/>
      <c r="E19" s="197"/>
      <c r="F19" s="197"/>
      <c r="G19" s="197"/>
      <c r="H19" s="197"/>
      <c r="I19" s="197"/>
      <c r="J19" s="229"/>
      <c r="K19" s="230"/>
      <c r="L19" s="231"/>
      <c r="M19" s="232"/>
      <c r="N19" s="242"/>
      <c r="O19" s="30"/>
      <c r="P19" s="30"/>
      <c r="Q19" s="30"/>
      <c r="R19" s="30"/>
      <c r="S19" s="30"/>
      <c r="T19" s="3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s="9" customFormat="1" ht="15.75" customHeight="1" x14ac:dyDescent="0.25">
      <c r="A20" s="85" t="s">
        <v>130</v>
      </c>
      <c r="B20" s="94"/>
      <c r="C20" s="139" t="s">
        <v>944</v>
      </c>
      <c r="D20" s="251" t="s">
        <v>25</v>
      </c>
      <c r="E20" s="27" t="s">
        <v>945</v>
      </c>
      <c r="F20" s="27"/>
      <c r="G20" s="27"/>
      <c r="H20" s="251"/>
      <c r="I20" s="251"/>
      <c r="J20" s="98">
        <f>H20*I20/100</f>
        <v>0</v>
      </c>
      <c r="K20" s="99">
        <f t="shared" ref="K20:K22" si="0">H20+J20</f>
        <v>0</v>
      </c>
      <c r="L20" s="254">
        <v>200</v>
      </c>
      <c r="M20" s="100">
        <f t="shared" ref="M20:M22" si="1">K20*L20</f>
        <v>0</v>
      </c>
      <c r="N20" s="108"/>
      <c r="O20" s="30"/>
      <c r="P20" s="30"/>
      <c r="Q20" s="30"/>
      <c r="R20" s="30"/>
      <c r="S20" s="30"/>
      <c r="T20" s="3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s="9" customFormat="1" ht="15.75" customHeight="1" x14ac:dyDescent="0.25">
      <c r="A21" s="85" t="s">
        <v>131</v>
      </c>
      <c r="B21" s="94"/>
      <c r="C21" s="139" t="s">
        <v>946</v>
      </c>
      <c r="D21" s="251" t="s">
        <v>25</v>
      </c>
      <c r="E21" s="27" t="s">
        <v>947</v>
      </c>
      <c r="F21" s="27"/>
      <c r="G21" s="27"/>
      <c r="H21" s="251"/>
      <c r="I21" s="251"/>
      <c r="J21" s="98">
        <f t="shared" ref="J21:J30" si="2">H21*I21/100</f>
        <v>0</v>
      </c>
      <c r="K21" s="99">
        <f t="shared" si="0"/>
        <v>0</v>
      </c>
      <c r="L21" s="254">
        <v>1200</v>
      </c>
      <c r="M21" s="100">
        <f t="shared" si="1"/>
        <v>0</v>
      </c>
      <c r="N21" s="108"/>
      <c r="O21" s="30"/>
      <c r="P21" s="30"/>
      <c r="Q21" s="30"/>
      <c r="R21" s="30"/>
      <c r="S21" s="30"/>
      <c r="T21" s="3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s="9" customFormat="1" ht="15.75" customHeight="1" x14ac:dyDescent="0.25">
      <c r="A22" s="85" t="s">
        <v>132</v>
      </c>
      <c r="B22" s="94"/>
      <c r="C22" s="139" t="s">
        <v>948</v>
      </c>
      <c r="D22" s="251" t="s">
        <v>25</v>
      </c>
      <c r="E22" s="27" t="s">
        <v>947</v>
      </c>
      <c r="F22" s="27"/>
      <c r="G22" s="27"/>
      <c r="H22" s="251"/>
      <c r="I22" s="251"/>
      <c r="J22" s="98">
        <f t="shared" si="2"/>
        <v>0</v>
      </c>
      <c r="K22" s="99">
        <f t="shared" si="0"/>
        <v>0</v>
      </c>
      <c r="L22" s="254">
        <v>600</v>
      </c>
      <c r="M22" s="100">
        <f t="shared" si="1"/>
        <v>0</v>
      </c>
      <c r="N22" s="253"/>
      <c r="O22" s="30"/>
      <c r="P22" s="30"/>
      <c r="Q22" s="30"/>
      <c r="R22" s="30"/>
      <c r="S22" s="30"/>
      <c r="T22" s="3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x14ac:dyDescent="0.25">
      <c r="A23" s="85" t="s">
        <v>133</v>
      </c>
      <c r="B23" s="94"/>
      <c r="C23" s="19" t="s">
        <v>949</v>
      </c>
      <c r="D23" s="27" t="s">
        <v>25</v>
      </c>
      <c r="E23" s="27" t="s">
        <v>947</v>
      </c>
      <c r="F23" s="27"/>
      <c r="G23" s="27"/>
      <c r="H23" s="107"/>
      <c r="I23" s="107"/>
      <c r="J23" s="98">
        <f t="shared" si="2"/>
        <v>0</v>
      </c>
      <c r="K23" s="99">
        <f>H23+J23</f>
        <v>0</v>
      </c>
      <c r="L23" s="29">
        <v>500</v>
      </c>
      <c r="M23" s="100">
        <f>K23*L23</f>
        <v>0</v>
      </c>
      <c r="N23" s="108"/>
      <c r="O23" s="30"/>
      <c r="P23" s="30"/>
      <c r="Q23" s="30"/>
      <c r="R23" s="30"/>
      <c r="S23" s="30"/>
      <c r="T23" s="30"/>
    </row>
    <row r="24" spans="1:51" x14ac:dyDescent="0.25">
      <c r="A24" s="85" t="s">
        <v>134</v>
      </c>
      <c r="B24" s="94"/>
      <c r="C24" s="19" t="s">
        <v>950</v>
      </c>
      <c r="D24" s="27" t="s">
        <v>25</v>
      </c>
      <c r="E24" s="27" t="s">
        <v>947</v>
      </c>
      <c r="F24" s="27"/>
      <c r="G24" s="27"/>
      <c r="H24" s="107"/>
      <c r="I24" s="107"/>
      <c r="J24" s="98">
        <f t="shared" si="2"/>
        <v>0</v>
      </c>
      <c r="K24" s="99">
        <f t="shared" ref="K24:K30" si="3">H24+J24</f>
        <v>0</v>
      </c>
      <c r="L24" s="29">
        <v>400</v>
      </c>
      <c r="M24" s="100">
        <f t="shared" ref="M24:M30" si="4">K24*L24</f>
        <v>0</v>
      </c>
      <c r="N24" s="108"/>
      <c r="O24" s="30"/>
      <c r="P24" s="30"/>
      <c r="Q24" s="30"/>
      <c r="R24" s="30"/>
      <c r="S24" s="30"/>
      <c r="T24" s="30"/>
    </row>
    <row r="25" spans="1:51" x14ac:dyDescent="0.25">
      <c r="A25" s="85" t="s">
        <v>135</v>
      </c>
      <c r="B25" s="94"/>
      <c r="C25" s="19" t="s">
        <v>951</v>
      </c>
      <c r="D25" s="27" t="s">
        <v>26</v>
      </c>
      <c r="E25" s="255" t="s">
        <v>952</v>
      </c>
      <c r="F25" s="255"/>
      <c r="G25" s="255"/>
      <c r="H25" s="107"/>
      <c r="I25" s="107"/>
      <c r="J25" s="98">
        <f t="shared" si="2"/>
        <v>0</v>
      </c>
      <c r="K25" s="99">
        <f t="shared" si="3"/>
        <v>0</v>
      </c>
      <c r="L25" s="29">
        <v>80</v>
      </c>
      <c r="M25" s="100">
        <f t="shared" si="4"/>
        <v>0</v>
      </c>
      <c r="N25" s="108"/>
      <c r="O25" s="30"/>
      <c r="P25" s="30"/>
      <c r="Q25" s="30"/>
      <c r="R25" s="30"/>
      <c r="S25" s="30"/>
      <c r="T25" s="30"/>
    </row>
    <row r="26" spans="1:51" x14ac:dyDescent="0.25">
      <c r="A26" s="85" t="s">
        <v>136</v>
      </c>
      <c r="B26" s="94"/>
      <c r="C26" s="19" t="s">
        <v>953</v>
      </c>
      <c r="D26" s="27" t="s">
        <v>26</v>
      </c>
      <c r="E26" s="255" t="s">
        <v>952</v>
      </c>
      <c r="F26" s="255"/>
      <c r="G26" s="255"/>
      <c r="H26" s="107"/>
      <c r="I26" s="107"/>
      <c r="J26" s="98">
        <f t="shared" si="2"/>
        <v>0</v>
      </c>
      <c r="K26" s="99">
        <f t="shared" si="3"/>
        <v>0</v>
      </c>
      <c r="L26" s="29">
        <v>50</v>
      </c>
      <c r="M26" s="100">
        <f t="shared" si="4"/>
        <v>0</v>
      </c>
      <c r="N26" s="108"/>
      <c r="O26" s="30"/>
      <c r="P26" s="30"/>
      <c r="Q26" s="30"/>
      <c r="R26" s="30"/>
      <c r="S26" s="30"/>
      <c r="T26" s="30"/>
    </row>
    <row r="27" spans="1:51" x14ac:dyDescent="0.25">
      <c r="A27" s="85" t="s">
        <v>137</v>
      </c>
      <c r="B27" s="94"/>
      <c r="C27" s="19" t="s">
        <v>954</v>
      </c>
      <c r="D27" s="27" t="s">
        <v>26</v>
      </c>
      <c r="E27" s="255" t="s">
        <v>955</v>
      </c>
      <c r="F27" s="255"/>
      <c r="G27" s="255"/>
      <c r="H27" s="107"/>
      <c r="I27" s="107"/>
      <c r="J27" s="98">
        <f t="shared" si="2"/>
        <v>0</v>
      </c>
      <c r="K27" s="99">
        <f t="shared" si="3"/>
        <v>0</v>
      </c>
      <c r="L27" s="29">
        <v>3</v>
      </c>
      <c r="M27" s="100">
        <f t="shared" si="4"/>
        <v>0</v>
      </c>
      <c r="N27" s="108"/>
      <c r="O27" s="30"/>
      <c r="P27" s="30"/>
      <c r="Q27" s="30"/>
      <c r="R27" s="30"/>
      <c r="S27" s="30"/>
      <c r="T27" s="30"/>
    </row>
    <row r="28" spans="1:51" x14ac:dyDescent="0.25">
      <c r="A28" s="85" t="s">
        <v>138</v>
      </c>
      <c r="B28" s="94"/>
      <c r="C28" s="19" t="s">
        <v>956</v>
      </c>
      <c r="D28" s="27" t="s">
        <v>26</v>
      </c>
      <c r="E28" s="27" t="s">
        <v>595</v>
      </c>
      <c r="F28" s="27"/>
      <c r="G28" s="27"/>
      <c r="H28" s="107"/>
      <c r="I28" s="107"/>
      <c r="J28" s="98">
        <f t="shared" si="2"/>
        <v>0</v>
      </c>
      <c r="K28" s="99">
        <f t="shared" si="3"/>
        <v>0</v>
      </c>
      <c r="L28" s="29">
        <v>12</v>
      </c>
      <c r="M28" s="100">
        <f t="shared" si="4"/>
        <v>0</v>
      </c>
      <c r="N28" s="108"/>
      <c r="O28" s="30"/>
      <c r="P28" s="30"/>
      <c r="Q28" s="30"/>
      <c r="R28" s="30"/>
      <c r="S28" s="30"/>
      <c r="T28" s="30"/>
    </row>
    <row r="29" spans="1:51" x14ac:dyDescent="0.25">
      <c r="A29" s="85" t="s">
        <v>139</v>
      </c>
      <c r="B29" s="94"/>
      <c r="C29" s="19" t="s">
        <v>957</v>
      </c>
      <c r="D29" s="27" t="s">
        <v>26</v>
      </c>
      <c r="E29" s="27" t="s">
        <v>595</v>
      </c>
      <c r="F29" s="27"/>
      <c r="G29" s="27"/>
      <c r="H29" s="107"/>
      <c r="I29" s="107"/>
      <c r="J29" s="98">
        <f t="shared" si="2"/>
        <v>0</v>
      </c>
      <c r="K29" s="99">
        <f t="shared" si="3"/>
        <v>0</v>
      </c>
      <c r="L29" s="29">
        <v>25</v>
      </c>
      <c r="M29" s="100">
        <f t="shared" si="4"/>
        <v>0</v>
      </c>
      <c r="N29" s="108"/>
      <c r="O29" s="30"/>
      <c r="P29" s="30"/>
      <c r="Q29" s="30"/>
      <c r="R29" s="30"/>
      <c r="S29" s="30"/>
      <c r="T29" s="30"/>
    </row>
    <row r="30" spans="1:51" ht="15.75" thickBot="1" x14ac:dyDescent="0.3">
      <c r="A30" s="85" t="s">
        <v>140</v>
      </c>
      <c r="B30" s="94"/>
      <c r="C30" s="19" t="s">
        <v>958</v>
      </c>
      <c r="D30" s="27" t="s">
        <v>26</v>
      </c>
      <c r="E30" s="27" t="s">
        <v>595</v>
      </c>
      <c r="F30" s="27"/>
      <c r="G30" s="27"/>
      <c r="H30" s="107"/>
      <c r="I30" s="107"/>
      <c r="J30" s="98">
        <f t="shared" si="2"/>
        <v>0</v>
      </c>
      <c r="K30" s="99">
        <f t="shared" si="3"/>
        <v>0</v>
      </c>
      <c r="L30" s="29">
        <v>12</v>
      </c>
      <c r="M30" s="100">
        <f t="shared" si="4"/>
        <v>0</v>
      </c>
      <c r="N30" s="112"/>
      <c r="O30" s="30"/>
      <c r="P30" s="30"/>
      <c r="Q30" s="30"/>
      <c r="R30" s="30"/>
      <c r="S30" s="30"/>
      <c r="T30" s="30"/>
    </row>
    <row r="31" spans="1:51" ht="15.75" thickTop="1" x14ac:dyDescent="0.25">
      <c r="A31" s="148" t="s">
        <v>125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5"/>
      <c r="M31" s="219">
        <f>SUM(M20:M30)</f>
        <v>0</v>
      </c>
      <c r="N31" s="39"/>
      <c r="O31" s="30"/>
      <c r="P31" s="30"/>
      <c r="Q31" s="30"/>
      <c r="R31" s="30"/>
      <c r="S31" s="30"/>
      <c r="T31" s="30"/>
    </row>
    <row r="32" spans="1:51" x14ac:dyDescent="0.25">
      <c r="A32" s="130" t="s">
        <v>126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2"/>
      <c r="M32" s="221">
        <f>M31-M33</f>
        <v>0</v>
      </c>
      <c r="N32" s="39"/>
      <c r="O32" s="30"/>
      <c r="P32" s="30"/>
      <c r="Q32" s="30"/>
      <c r="R32" s="30"/>
      <c r="S32" s="30"/>
      <c r="T32" s="30"/>
    </row>
    <row r="33" spans="1:20" ht="15.75" thickBot="1" x14ac:dyDescent="0.3">
      <c r="A33" s="133" t="s">
        <v>127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5"/>
      <c r="M33" s="223">
        <f>M31/1.095</f>
        <v>0</v>
      </c>
      <c r="N33" s="39"/>
      <c r="O33" s="30"/>
      <c r="P33" s="30"/>
      <c r="Q33" s="30"/>
      <c r="R33" s="30"/>
      <c r="S33" s="30"/>
      <c r="T33" s="30"/>
    </row>
    <row r="34" spans="1:20" ht="15.75" thickTop="1" x14ac:dyDescent="0.25">
      <c r="A34" s="40"/>
      <c r="B34" s="3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9"/>
      <c r="N34" s="39"/>
      <c r="O34" s="30"/>
      <c r="P34" s="30"/>
      <c r="Q34" s="30"/>
      <c r="R34" s="30"/>
      <c r="S34" s="30"/>
      <c r="T34" s="30"/>
    </row>
    <row r="35" spans="1:20" x14ac:dyDescent="0.25">
      <c r="A35" s="40"/>
      <c r="B35" s="3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9"/>
      <c r="N35" s="39"/>
      <c r="O35" s="30"/>
      <c r="P35" s="30"/>
      <c r="Q35" s="30"/>
      <c r="R35" s="30"/>
      <c r="S35" s="30"/>
      <c r="T35" s="30"/>
    </row>
    <row r="36" spans="1:20" x14ac:dyDescent="0.25">
      <c r="A36" s="40"/>
      <c r="B36" s="3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9"/>
      <c r="N36" s="39"/>
      <c r="O36" s="30"/>
      <c r="P36" s="30"/>
      <c r="Q36" s="30"/>
      <c r="R36" s="30"/>
      <c r="S36" s="30"/>
      <c r="T36" s="30"/>
    </row>
    <row r="37" spans="1:20" x14ac:dyDescent="0.25">
      <c r="A37" s="41" t="s">
        <v>128</v>
      </c>
      <c r="B37" s="23"/>
      <c r="C37" s="23"/>
      <c r="D37" s="3"/>
      <c r="E37" s="3"/>
      <c r="F37" s="3"/>
      <c r="G37" s="3"/>
      <c r="H37" s="30"/>
      <c r="I37" s="30"/>
      <c r="J37" s="30"/>
      <c r="K37" s="30"/>
      <c r="L37" s="30"/>
      <c r="M37" s="30"/>
      <c r="N37" s="39"/>
      <c r="O37" s="30"/>
      <c r="P37" s="30"/>
      <c r="Q37" s="30"/>
      <c r="R37" s="30"/>
      <c r="S37" s="30"/>
      <c r="T37" s="30"/>
    </row>
    <row r="38" spans="1:20" ht="15" customHeight="1" x14ac:dyDescent="0.25">
      <c r="A38" s="136" t="s">
        <v>251</v>
      </c>
      <c r="B38" s="129"/>
      <c r="C38" s="129"/>
      <c r="D38" s="129"/>
      <c r="E38" s="129"/>
      <c r="F38" s="3"/>
      <c r="G38" s="3"/>
      <c r="H38" s="30"/>
      <c r="I38" s="30"/>
      <c r="J38" s="30"/>
      <c r="K38" s="30"/>
      <c r="L38" s="30"/>
      <c r="M38" s="39"/>
      <c r="N38" s="39"/>
      <c r="O38" s="30"/>
      <c r="P38" s="30"/>
      <c r="Q38" s="30"/>
      <c r="R38" s="30"/>
      <c r="S38" s="30"/>
      <c r="T38" s="30"/>
    </row>
    <row r="39" spans="1:20" ht="15" customHeight="1" x14ac:dyDescent="0.25">
      <c r="A39" s="136" t="s">
        <v>248</v>
      </c>
      <c r="B39" s="129"/>
      <c r="C39" s="129"/>
      <c r="D39" s="129"/>
      <c r="E39" s="129"/>
      <c r="F39" s="116"/>
      <c r="G39" s="116"/>
      <c r="H39" s="30"/>
      <c r="I39" s="30"/>
      <c r="J39" s="39"/>
      <c r="K39" s="39"/>
      <c r="L39" s="39"/>
      <c r="M39" s="39"/>
      <c r="N39" s="39"/>
      <c r="O39" s="30"/>
      <c r="P39" s="30"/>
      <c r="Q39" s="30"/>
      <c r="R39" s="30"/>
      <c r="S39" s="30"/>
      <c r="T39" s="30"/>
    </row>
    <row r="40" spans="1:20" ht="15" customHeight="1" x14ac:dyDescent="0.25">
      <c r="A40" s="136" t="s">
        <v>249</v>
      </c>
      <c r="B40" s="129"/>
      <c r="C40" s="129"/>
      <c r="D40" s="129"/>
      <c r="E40" s="129"/>
      <c r="F40" s="116"/>
      <c r="G40" s="116"/>
      <c r="H40" s="39"/>
      <c r="I40" s="39"/>
      <c r="J40" s="39"/>
      <c r="K40" s="39"/>
      <c r="L40" s="39"/>
      <c r="M40" s="39"/>
      <c r="N40" s="39"/>
      <c r="O40" s="30"/>
      <c r="P40" s="30"/>
      <c r="Q40" s="30"/>
      <c r="R40" s="30"/>
      <c r="S40" s="30"/>
      <c r="T40" s="30"/>
    </row>
    <row r="41" spans="1:20" x14ac:dyDescent="0.25">
      <c r="A41" s="137" t="s">
        <v>250</v>
      </c>
      <c r="B41" s="138"/>
      <c r="C41" s="138"/>
      <c r="D41" s="138"/>
      <c r="E41" s="138"/>
      <c r="F41" s="116"/>
      <c r="G41" s="116"/>
      <c r="H41" s="39"/>
      <c r="I41" s="39"/>
      <c r="J41" s="39"/>
      <c r="K41" s="39"/>
      <c r="L41" s="39"/>
      <c r="M41" s="39"/>
      <c r="N41" s="39"/>
      <c r="O41" s="30"/>
      <c r="P41" s="30"/>
      <c r="Q41" s="30"/>
      <c r="R41" s="30"/>
      <c r="S41" s="30"/>
      <c r="T41" s="30"/>
    </row>
    <row r="42" spans="1:20" ht="15.75" customHeight="1" x14ac:dyDescent="0.25">
      <c r="A42" s="80" t="s">
        <v>801</v>
      </c>
      <c r="B42" s="116"/>
      <c r="C42" s="116"/>
      <c r="D42" s="116"/>
      <c r="E42" s="116"/>
      <c r="F42" s="116"/>
      <c r="G42" s="116"/>
      <c r="H42" s="39"/>
      <c r="I42" s="39"/>
      <c r="J42" s="39"/>
      <c r="K42" s="39"/>
      <c r="L42" s="39"/>
      <c r="M42" s="39"/>
      <c r="N42" s="39"/>
      <c r="O42" s="30"/>
      <c r="P42" s="30"/>
      <c r="Q42" s="30"/>
      <c r="R42" s="30"/>
      <c r="S42" s="30"/>
      <c r="T42" s="30"/>
    </row>
    <row r="43" spans="1:20" ht="18.75" x14ac:dyDescent="0.25">
      <c r="A43" s="42"/>
      <c r="B43" s="23"/>
      <c r="C43" s="23"/>
      <c r="D43" s="3"/>
      <c r="E43" s="3"/>
      <c r="F43" s="3"/>
      <c r="G43" s="3"/>
      <c r="H43" s="39"/>
      <c r="I43" s="39"/>
      <c r="J43" s="39"/>
      <c r="K43" s="39"/>
      <c r="L43" s="39"/>
      <c r="M43" s="39"/>
      <c r="N43" s="39"/>
      <c r="O43" s="30"/>
      <c r="P43" s="30"/>
      <c r="Q43" s="30"/>
      <c r="R43" s="30"/>
      <c r="S43" s="30"/>
      <c r="T43" s="30"/>
    </row>
    <row r="44" spans="1:20" ht="15" customHeight="1" x14ac:dyDescent="0.25">
      <c r="C44" s="23"/>
      <c r="D44" s="3"/>
      <c r="E44" s="3"/>
      <c r="F44" s="3"/>
      <c r="G44" s="3"/>
      <c r="H44" s="39"/>
      <c r="I44" s="39"/>
      <c r="J44" s="39"/>
      <c r="K44" s="39"/>
      <c r="L44" s="39"/>
      <c r="M44" s="39"/>
      <c r="N44" s="39"/>
      <c r="O44" s="30"/>
      <c r="P44" s="30"/>
      <c r="Q44" s="30"/>
      <c r="R44" s="30"/>
      <c r="S44" s="30"/>
      <c r="T44" s="30"/>
    </row>
    <row r="45" spans="1:20" ht="15.75" x14ac:dyDescent="0.25">
      <c r="A45" s="11" t="s">
        <v>253</v>
      </c>
      <c r="C45" s="23"/>
      <c r="D45" s="3"/>
      <c r="E45" s="3"/>
      <c r="F45" s="3"/>
      <c r="G45" s="126" t="s">
        <v>129</v>
      </c>
      <c r="H45" s="127"/>
      <c r="I45" s="39"/>
      <c r="J45" s="39"/>
      <c r="K45" s="39"/>
      <c r="L45" s="39"/>
      <c r="M45" s="39"/>
      <c r="N45" s="39"/>
      <c r="O45" s="30"/>
      <c r="P45" s="30"/>
      <c r="Q45" s="30"/>
      <c r="R45" s="30"/>
      <c r="S45" s="30"/>
      <c r="T45" s="30"/>
    </row>
    <row r="46" spans="1:20" x14ac:dyDescent="0.25">
      <c r="C46" s="23"/>
      <c r="D46" s="3"/>
      <c r="E46" s="3"/>
      <c r="F46" s="3"/>
      <c r="G46" s="3"/>
      <c r="H46" s="39"/>
      <c r="I46" s="39"/>
      <c r="J46" s="39"/>
      <c r="K46" s="39"/>
      <c r="L46" s="39"/>
      <c r="M46" s="39"/>
      <c r="N46" s="39"/>
      <c r="O46" s="30"/>
      <c r="P46" s="30"/>
      <c r="Q46" s="30"/>
      <c r="R46" s="30"/>
      <c r="S46" s="30"/>
      <c r="T46" s="30"/>
    </row>
    <row r="47" spans="1:20" x14ac:dyDescent="0.25">
      <c r="A47" s="128" t="s">
        <v>254</v>
      </c>
      <c r="B47" s="129"/>
      <c r="C47" s="39"/>
      <c r="D47" s="39"/>
      <c r="E47" s="39"/>
      <c r="F47" s="39"/>
      <c r="G47" s="128" t="s">
        <v>254</v>
      </c>
      <c r="H47" s="129"/>
      <c r="I47" s="39"/>
      <c r="J47" s="39"/>
      <c r="K47" s="39"/>
      <c r="L47" s="39"/>
      <c r="M47" s="39"/>
      <c r="N47" s="39"/>
      <c r="O47" s="30"/>
      <c r="P47" s="30"/>
      <c r="Q47" s="30"/>
      <c r="R47" s="30"/>
      <c r="S47" s="30"/>
      <c r="T47" s="30"/>
    </row>
    <row r="48" spans="1:20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0"/>
      <c r="P48" s="30"/>
      <c r="Q48" s="30"/>
      <c r="R48" s="30"/>
      <c r="S48" s="30"/>
      <c r="T48" s="30"/>
    </row>
    <row r="49" spans="1:20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0"/>
      <c r="P49" s="30"/>
      <c r="Q49" s="30"/>
      <c r="R49" s="30"/>
      <c r="S49" s="30"/>
      <c r="T49" s="30"/>
    </row>
    <row r="50" spans="1:20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0"/>
      <c r="P50" s="30"/>
      <c r="Q50" s="30"/>
      <c r="R50" s="30"/>
      <c r="S50" s="30"/>
      <c r="T50" s="30"/>
    </row>
    <row r="51" spans="1:20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0"/>
      <c r="P51" s="30"/>
      <c r="Q51" s="30"/>
      <c r="R51" s="30"/>
      <c r="S51" s="30"/>
      <c r="T51" s="30"/>
    </row>
    <row r="52" spans="1:20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0"/>
      <c r="P52" s="30"/>
      <c r="Q52" s="30"/>
      <c r="R52" s="30"/>
      <c r="S52" s="30"/>
      <c r="T52" s="30"/>
    </row>
    <row r="53" spans="1:20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0"/>
      <c r="P53" s="30"/>
      <c r="Q53" s="30"/>
      <c r="R53" s="30"/>
      <c r="S53" s="30"/>
      <c r="T53" s="30"/>
    </row>
    <row r="54" spans="1:20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0"/>
      <c r="P54" s="30"/>
      <c r="Q54" s="30"/>
      <c r="R54" s="30"/>
      <c r="S54" s="30"/>
      <c r="T54" s="30"/>
    </row>
    <row r="55" spans="1:20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0"/>
      <c r="P55" s="30"/>
      <c r="Q55" s="30"/>
      <c r="R55" s="30"/>
      <c r="S55" s="30"/>
      <c r="T55" s="30"/>
    </row>
    <row r="56" spans="1:20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0"/>
      <c r="P56" s="30"/>
      <c r="Q56" s="30"/>
      <c r="R56" s="30"/>
      <c r="S56" s="30"/>
      <c r="T56" s="30"/>
    </row>
    <row r="57" spans="1:20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0"/>
      <c r="P57" s="30"/>
      <c r="Q57" s="30"/>
      <c r="R57" s="30"/>
      <c r="S57" s="30"/>
      <c r="T57" s="30"/>
    </row>
    <row r="58" spans="1:20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0"/>
      <c r="P58" s="30"/>
      <c r="Q58" s="30"/>
      <c r="R58" s="30"/>
      <c r="S58" s="30"/>
      <c r="T58" s="30"/>
    </row>
    <row r="59" spans="1:20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0"/>
      <c r="P59" s="30"/>
      <c r="Q59" s="30"/>
      <c r="R59" s="30"/>
      <c r="S59" s="30"/>
      <c r="T59" s="30"/>
    </row>
    <row r="60" spans="1:20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0"/>
      <c r="P60" s="30"/>
      <c r="Q60" s="30"/>
      <c r="R60" s="30"/>
      <c r="S60" s="30"/>
      <c r="T60" s="30"/>
    </row>
    <row r="61" spans="1:20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0"/>
      <c r="P61" s="30"/>
      <c r="Q61" s="30"/>
      <c r="R61" s="30"/>
      <c r="S61" s="30"/>
      <c r="T61" s="30"/>
    </row>
    <row r="62" spans="1:20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0"/>
      <c r="P62" s="30"/>
      <c r="Q62" s="30"/>
      <c r="R62" s="30"/>
      <c r="S62" s="30"/>
      <c r="T62" s="30"/>
    </row>
    <row r="63" spans="1:20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0"/>
      <c r="P63" s="30"/>
      <c r="Q63" s="30"/>
      <c r="R63" s="30"/>
      <c r="S63" s="30"/>
      <c r="T63" s="30"/>
    </row>
    <row r="64" spans="1:20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0"/>
      <c r="P64" s="30"/>
      <c r="Q64" s="30"/>
      <c r="R64" s="30"/>
      <c r="S64" s="30"/>
      <c r="T64" s="30"/>
    </row>
    <row r="65" spans="1:20" x14ac:dyDescent="0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0"/>
      <c r="P65" s="30"/>
      <c r="Q65" s="30"/>
      <c r="R65" s="30"/>
      <c r="S65" s="30"/>
      <c r="T65" s="30"/>
    </row>
    <row r="66" spans="1:20" x14ac:dyDescent="0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0"/>
      <c r="P66" s="30"/>
      <c r="Q66" s="30"/>
      <c r="R66" s="30"/>
      <c r="S66" s="30"/>
      <c r="T66" s="30"/>
    </row>
    <row r="67" spans="1:20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0"/>
      <c r="P67" s="30"/>
      <c r="Q67" s="30"/>
      <c r="R67" s="30"/>
      <c r="S67" s="30"/>
      <c r="T67" s="30"/>
    </row>
    <row r="68" spans="1:20" x14ac:dyDescent="0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0"/>
      <c r="P68" s="30"/>
      <c r="Q68" s="30"/>
      <c r="R68" s="30"/>
      <c r="S68" s="30"/>
      <c r="T68" s="30"/>
    </row>
    <row r="69" spans="1:20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0"/>
      <c r="P69" s="30"/>
      <c r="Q69" s="30"/>
      <c r="R69" s="30"/>
      <c r="S69" s="30"/>
      <c r="T69" s="30"/>
    </row>
    <row r="70" spans="1:20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0"/>
      <c r="P70" s="30"/>
      <c r="Q70" s="30"/>
      <c r="R70" s="30"/>
      <c r="S70" s="30"/>
      <c r="T70" s="30"/>
    </row>
    <row r="71" spans="1:20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0"/>
      <c r="P71" s="30"/>
      <c r="Q71" s="30"/>
      <c r="R71" s="30"/>
      <c r="S71" s="30"/>
      <c r="T71" s="30"/>
    </row>
    <row r="72" spans="1:20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0"/>
      <c r="P72" s="30"/>
      <c r="Q72" s="30"/>
      <c r="R72" s="30"/>
      <c r="S72" s="30"/>
      <c r="T72" s="30"/>
    </row>
    <row r="73" spans="1:20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0"/>
      <c r="P73" s="30"/>
      <c r="Q73" s="30"/>
      <c r="R73" s="30"/>
      <c r="S73" s="30"/>
      <c r="T73" s="30"/>
    </row>
    <row r="74" spans="1:20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0"/>
      <c r="P74" s="30"/>
      <c r="Q74" s="30"/>
      <c r="R74" s="30"/>
      <c r="S74" s="30"/>
      <c r="T74" s="30"/>
    </row>
    <row r="75" spans="1:20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0"/>
      <c r="P75" s="30"/>
      <c r="Q75" s="30"/>
      <c r="R75" s="30"/>
      <c r="S75" s="30"/>
      <c r="T75" s="30"/>
    </row>
    <row r="76" spans="1:20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0"/>
      <c r="P76" s="30"/>
      <c r="Q76" s="30"/>
      <c r="R76" s="30"/>
      <c r="S76" s="30"/>
      <c r="T76" s="30"/>
    </row>
    <row r="77" spans="1:20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0"/>
      <c r="P77" s="30"/>
      <c r="Q77" s="30"/>
      <c r="R77" s="30"/>
      <c r="S77" s="30"/>
      <c r="T77" s="30"/>
    </row>
    <row r="78" spans="1:20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0"/>
      <c r="P78" s="30"/>
      <c r="Q78" s="30"/>
      <c r="R78" s="30"/>
      <c r="S78" s="30"/>
      <c r="T78" s="30"/>
    </row>
    <row r="79" spans="1:20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0"/>
      <c r="P79" s="30"/>
      <c r="Q79" s="30"/>
      <c r="R79" s="30"/>
      <c r="S79" s="30"/>
      <c r="T79" s="30"/>
    </row>
    <row r="80" spans="1:20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0"/>
      <c r="P80" s="30"/>
      <c r="Q80" s="30"/>
      <c r="R80" s="30"/>
      <c r="S80" s="30"/>
      <c r="T80" s="30"/>
    </row>
    <row r="81" spans="1:20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0"/>
      <c r="P81" s="30"/>
      <c r="Q81" s="30"/>
      <c r="R81" s="30"/>
      <c r="S81" s="30"/>
      <c r="T81" s="30"/>
    </row>
    <row r="82" spans="1:20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0"/>
      <c r="P82" s="30"/>
      <c r="Q82" s="30"/>
      <c r="R82" s="30"/>
      <c r="S82" s="30"/>
      <c r="T82" s="30"/>
    </row>
    <row r="83" spans="1:20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0"/>
      <c r="P83" s="30"/>
      <c r="Q83" s="30"/>
      <c r="R83" s="30"/>
      <c r="S83" s="30"/>
      <c r="T83" s="30"/>
    </row>
    <row r="84" spans="1:20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0"/>
      <c r="P84" s="30"/>
      <c r="Q84" s="30"/>
      <c r="R84" s="30"/>
      <c r="S84" s="30"/>
      <c r="T84" s="30"/>
    </row>
    <row r="85" spans="1:20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0"/>
      <c r="P85" s="30"/>
      <c r="Q85" s="30"/>
      <c r="R85" s="30"/>
      <c r="S85" s="30"/>
      <c r="T85" s="30"/>
    </row>
    <row r="86" spans="1:20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0"/>
      <c r="P86" s="30"/>
      <c r="Q86" s="30"/>
      <c r="R86" s="30"/>
      <c r="S86" s="30"/>
      <c r="T86" s="30"/>
    </row>
    <row r="87" spans="1:20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1:20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20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20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20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20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20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20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20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 spans="1:20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</sheetData>
  <sheetProtection algorithmName="SHA-512" hashValue="FnuRRw146gsJdnD5nAt4/OqiTJvR5lb7p6/UeRJYXcqKX4VmNqwTZ4KPkB9rNKXgYL4hJ2lICsFu09CqEmIPVA==" saltValue="+MTHw+bpsgNjf4A9hz4BMQ==" spinCount="100000" sheet="1" objects="1" scenarios="1"/>
  <mergeCells count="14">
    <mergeCell ref="A47:B47"/>
    <mergeCell ref="G47:H47"/>
    <mergeCell ref="A33:L33"/>
    <mergeCell ref="A38:E38"/>
    <mergeCell ref="A39:E39"/>
    <mergeCell ref="A40:E40"/>
    <mergeCell ref="A41:E41"/>
    <mergeCell ref="G45:H45"/>
    <mergeCell ref="H1:J1"/>
    <mergeCell ref="A2:E2"/>
    <mergeCell ref="A3:E3"/>
    <mergeCell ref="A4:E4"/>
    <mergeCell ref="A31:L31"/>
    <mergeCell ref="A32:L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26"/>
  <sheetViews>
    <sheetView workbookViewId="0">
      <selection activeCell="G26" sqref="G26"/>
    </sheetView>
  </sheetViews>
  <sheetFormatPr defaultRowHeight="15" x14ac:dyDescent="0.25"/>
  <cols>
    <col min="1" max="1" width="10.7109375" style="11" customWidth="1"/>
    <col min="2" max="2" width="16.140625" style="11" customWidth="1"/>
    <col min="3" max="3" width="48.140625" style="11" customWidth="1"/>
    <col min="4" max="4" width="6.42578125" style="11" customWidth="1"/>
    <col min="5" max="5" width="16.85546875" style="11" customWidth="1"/>
    <col min="6" max="6" width="40.7109375" style="11" customWidth="1"/>
    <col min="7" max="7" width="20.7109375" style="11" customWidth="1"/>
    <col min="8" max="9" width="12.85546875" style="11" customWidth="1"/>
    <col min="10" max="10" width="12.7109375" style="11" customWidth="1"/>
    <col min="11" max="11" width="13" style="11" customWidth="1"/>
    <col min="12" max="12" width="12.28515625" style="11" customWidth="1"/>
    <col min="13" max="13" width="16.5703125" style="11" customWidth="1"/>
    <col min="14" max="14" width="21.28515625" style="11" customWidth="1"/>
    <col min="15" max="16384" width="9.140625" style="11"/>
  </cols>
  <sheetData>
    <row r="1" spans="1:20" customFormat="1" ht="31.5" x14ac:dyDescent="0.25">
      <c r="A1" s="14" t="s">
        <v>0</v>
      </c>
      <c r="B1" s="7"/>
      <c r="H1" s="120" t="s">
        <v>7</v>
      </c>
      <c r="I1" s="120"/>
      <c r="J1" s="120"/>
    </row>
    <row r="2" spans="1:20" customFormat="1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20" customFormat="1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20" customFormat="1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20" customFormat="1" ht="15.75" x14ac:dyDescent="0.25">
      <c r="A5" s="118"/>
      <c r="B5" s="118"/>
      <c r="H5" s="3"/>
      <c r="I5" s="4"/>
      <c r="J5" s="5"/>
    </row>
    <row r="6" spans="1:20" customFormat="1" ht="15.75" x14ac:dyDescent="0.25">
      <c r="A6" s="8" t="s">
        <v>1</v>
      </c>
      <c r="B6" s="8"/>
      <c r="H6" s="3"/>
      <c r="I6" s="4"/>
      <c r="J6" s="5"/>
    </row>
    <row r="7" spans="1:20" customFormat="1" ht="15.75" x14ac:dyDescent="0.25">
      <c r="A7" s="6" t="s">
        <v>2</v>
      </c>
      <c r="B7" s="6"/>
      <c r="H7" s="3"/>
      <c r="I7" s="4"/>
      <c r="J7" s="5"/>
    </row>
    <row r="8" spans="1:20" customFormat="1" ht="15.75" x14ac:dyDescent="0.25">
      <c r="A8" s="6" t="s">
        <v>3</v>
      </c>
      <c r="B8" s="6"/>
      <c r="H8" s="3"/>
      <c r="I8" s="4"/>
      <c r="J8" s="5"/>
    </row>
    <row r="9" spans="1:20" customFormat="1" ht="15.75" x14ac:dyDescent="0.25">
      <c r="A9" s="6" t="s">
        <v>4</v>
      </c>
      <c r="B9" s="6"/>
      <c r="H9" s="3"/>
      <c r="I9" s="4"/>
      <c r="J9" s="5"/>
    </row>
    <row r="10" spans="1:20" customFormat="1" x14ac:dyDescent="0.25"/>
    <row r="11" spans="1:20" customFormat="1" x14ac:dyDescent="0.25"/>
    <row r="12" spans="1:20" customFormat="1" ht="15.75" x14ac:dyDescent="0.25">
      <c r="C12" s="16" t="s">
        <v>5</v>
      </c>
    </row>
    <row r="13" spans="1:20" customFormat="1" x14ac:dyDescent="0.25">
      <c r="C13" s="15" t="s">
        <v>959</v>
      </c>
    </row>
    <row r="14" spans="1:20" customFormat="1" ht="15.75" thickBot="1" x14ac:dyDescent="0.3">
      <c r="C14" s="15"/>
    </row>
    <row r="15" spans="1:20" customFormat="1" ht="15.75" thickBot="1" x14ac:dyDescent="0.3">
      <c r="H15" s="44"/>
      <c r="I15" s="60"/>
      <c r="J15" s="61" t="s">
        <v>222</v>
      </c>
      <c r="K15" s="62"/>
      <c r="L15" s="63" t="s">
        <v>223</v>
      </c>
      <c r="M15" s="63" t="s">
        <v>224</v>
      </c>
    </row>
    <row r="16" spans="1:20" customFormat="1" ht="61.5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49" t="s">
        <v>236</v>
      </c>
      <c r="I16" s="50" t="s">
        <v>237</v>
      </c>
      <c r="J16" s="50" t="s">
        <v>238</v>
      </c>
      <c r="K16" s="51" t="s">
        <v>239</v>
      </c>
      <c r="L16" s="52" t="s">
        <v>242</v>
      </c>
      <c r="M16" s="55" t="s">
        <v>243</v>
      </c>
      <c r="N16" s="70" t="s">
        <v>246</v>
      </c>
      <c r="O16" s="23"/>
      <c r="P16" s="23"/>
      <c r="Q16" s="23"/>
      <c r="R16" s="23"/>
      <c r="S16" s="23"/>
      <c r="T16" s="23"/>
    </row>
    <row r="17" spans="1:51" customFormat="1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57" t="s">
        <v>15</v>
      </c>
      <c r="I17" s="53" t="s">
        <v>16</v>
      </c>
      <c r="J17" s="54" t="s">
        <v>17</v>
      </c>
      <c r="K17" s="59" t="s">
        <v>18</v>
      </c>
      <c r="L17" s="58" t="s">
        <v>19</v>
      </c>
      <c r="M17" s="56" t="s">
        <v>20</v>
      </c>
      <c r="N17" s="227" t="s">
        <v>21</v>
      </c>
      <c r="O17" s="23"/>
      <c r="P17" s="23"/>
      <c r="Q17" s="23"/>
      <c r="R17" s="23"/>
      <c r="S17" s="23"/>
      <c r="T17" s="23"/>
    </row>
    <row r="18" spans="1:51" s="9" customFormat="1" ht="15.75" customHeight="1" thickBot="1" x14ac:dyDescent="0.3">
      <c r="A18" s="83"/>
      <c r="B18" s="78"/>
      <c r="C18" s="78"/>
      <c r="D18" s="78"/>
      <c r="E18" s="78"/>
      <c r="F18" s="78"/>
      <c r="G18" s="78"/>
      <c r="H18" s="65"/>
      <c r="I18" s="64"/>
      <c r="J18" s="66" t="s">
        <v>255</v>
      </c>
      <c r="K18" s="67" t="s">
        <v>233</v>
      </c>
      <c r="L18" s="68"/>
      <c r="M18" s="69" t="s">
        <v>234</v>
      </c>
      <c r="N18" s="228"/>
      <c r="O18" s="46"/>
      <c r="P18" s="30"/>
      <c r="Q18" s="30"/>
      <c r="R18" s="30"/>
      <c r="S18" s="30"/>
      <c r="T18" s="3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s="9" customFormat="1" ht="15.75" customHeight="1" x14ac:dyDescent="0.25">
      <c r="A19" s="196"/>
      <c r="B19" s="143"/>
      <c r="C19" s="198" t="s">
        <v>960</v>
      </c>
      <c r="D19" s="197"/>
      <c r="E19" s="197"/>
      <c r="F19" s="197"/>
      <c r="G19" s="197"/>
      <c r="H19" s="197"/>
      <c r="I19" s="197"/>
      <c r="J19" s="229"/>
      <c r="K19" s="230"/>
      <c r="L19" s="231"/>
      <c r="M19" s="232"/>
      <c r="N19" s="242"/>
      <c r="O19" s="30"/>
      <c r="P19" s="30"/>
      <c r="Q19" s="30"/>
      <c r="R19" s="30"/>
      <c r="S19" s="30"/>
      <c r="T19" s="3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s="9" customFormat="1" ht="15.75" customHeight="1" x14ac:dyDescent="0.25">
      <c r="A20" s="85" t="s">
        <v>130</v>
      </c>
      <c r="B20" s="139"/>
      <c r="C20" s="139" t="s">
        <v>961</v>
      </c>
      <c r="D20" s="251" t="s">
        <v>24</v>
      </c>
      <c r="E20" s="251" t="s">
        <v>962</v>
      </c>
      <c r="F20" s="107"/>
      <c r="G20" s="107"/>
      <c r="H20" s="256"/>
      <c r="I20" s="256"/>
      <c r="J20" s="98">
        <f>H20*I20/100</f>
        <v>0</v>
      </c>
      <c r="K20" s="99">
        <f t="shared" ref="K20:K23" si="0">H20+J20</f>
        <v>0</v>
      </c>
      <c r="L20" s="252">
        <v>5</v>
      </c>
      <c r="M20" s="100">
        <f t="shared" ref="M20:M23" si="1">K20*L20</f>
        <v>0</v>
      </c>
      <c r="N20" s="108"/>
      <c r="O20" s="30"/>
      <c r="P20" s="30"/>
      <c r="Q20" s="30"/>
      <c r="R20" s="30"/>
      <c r="S20" s="30"/>
      <c r="T20" s="3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s="9" customFormat="1" ht="15.75" customHeight="1" x14ac:dyDescent="0.25">
      <c r="A21" s="85" t="s">
        <v>131</v>
      </c>
      <c r="B21" s="139"/>
      <c r="C21" s="139" t="s">
        <v>963</v>
      </c>
      <c r="D21" s="251" t="s">
        <v>24</v>
      </c>
      <c r="E21" s="27" t="s">
        <v>347</v>
      </c>
      <c r="F21" s="27"/>
      <c r="G21" s="27"/>
      <c r="H21" s="256"/>
      <c r="I21" s="256"/>
      <c r="J21" s="98">
        <f t="shared" ref="J21:J78" si="2">H21*I21/100</f>
        <v>0</v>
      </c>
      <c r="K21" s="99">
        <f t="shared" si="0"/>
        <v>0</v>
      </c>
      <c r="L21" s="252">
        <v>10</v>
      </c>
      <c r="M21" s="100">
        <f t="shared" si="1"/>
        <v>0</v>
      </c>
      <c r="N21" s="108"/>
      <c r="O21" s="30"/>
      <c r="P21" s="30"/>
      <c r="Q21" s="30"/>
      <c r="R21" s="30"/>
      <c r="S21" s="30"/>
      <c r="T21" s="3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s="9" customFormat="1" ht="15.75" customHeight="1" x14ac:dyDescent="0.25">
      <c r="A22" s="85" t="s">
        <v>132</v>
      </c>
      <c r="B22" s="139"/>
      <c r="C22" s="139" t="s">
        <v>964</v>
      </c>
      <c r="D22" s="251" t="s">
        <v>24</v>
      </c>
      <c r="E22" s="27" t="s">
        <v>347</v>
      </c>
      <c r="F22" s="27"/>
      <c r="G22" s="27"/>
      <c r="H22" s="256"/>
      <c r="I22" s="256"/>
      <c r="J22" s="98">
        <f t="shared" si="2"/>
        <v>0</v>
      </c>
      <c r="K22" s="99">
        <f t="shared" si="0"/>
        <v>0</v>
      </c>
      <c r="L22" s="252">
        <v>130</v>
      </c>
      <c r="M22" s="100">
        <f t="shared" si="1"/>
        <v>0</v>
      </c>
      <c r="N22" s="108"/>
      <c r="O22" s="30"/>
      <c r="P22" s="30"/>
      <c r="Q22" s="30"/>
      <c r="R22" s="30"/>
      <c r="S22" s="30"/>
      <c r="T22" s="3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s="9" customFormat="1" ht="15.75" customHeight="1" x14ac:dyDescent="0.25">
      <c r="A23" s="85" t="s">
        <v>133</v>
      </c>
      <c r="B23" s="139"/>
      <c r="C23" s="139" t="s">
        <v>965</v>
      </c>
      <c r="D23" s="251" t="s">
        <v>24</v>
      </c>
      <c r="E23" s="27" t="s">
        <v>347</v>
      </c>
      <c r="F23" s="27"/>
      <c r="G23" s="27"/>
      <c r="H23" s="256"/>
      <c r="I23" s="256"/>
      <c r="J23" s="98">
        <f t="shared" si="2"/>
        <v>0</v>
      </c>
      <c r="K23" s="99">
        <f t="shared" si="0"/>
        <v>0</v>
      </c>
      <c r="L23" s="252">
        <v>100</v>
      </c>
      <c r="M23" s="100">
        <f t="shared" si="1"/>
        <v>0</v>
      </c>
      <c r="N23" s="253"/>
      <c r="O23" s="30"/>
      <c r="P23" s="30"/>
      <c r="Q23" s="30"/>
      <c r="R23" s="30"/>
      <c r="S23" s="30"/>
      <c r="T23" s="3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x14ac:dyDescent="0.25">
      <c r="A24" s="85" t="s">
        <v>134</v>
      </c>
      <c r="B24" s="94"/>
      <c r="C24" s="19" t="s">
        <v>966</v>
      </c>
      <c r="D24" s="27" t="s">
        <v>24</v>
      </c>
      <c r="E24" s="27" t="s">
        <v>347</v>
      </c>
      <c r="F24" s="27"/>
      <c r="G24" s="27"/>
      <c r="H24" s="256"/>
      <c r="I24" s="256"/>
      <c r="J24" s="98">
        <f t="shared" si="2"/>
        <v>0</v>
      </c>
      <c r="K24" s="99">
        <f>H24+J24</f>
        <v>0</v>
      </c>
      <c r="L24" s="29">
        <v>35</v>
      </c>
      <c r="M24" s="100">
        <f>K24*L24</f>
        <v>0</v>
      </c>
      <c r="N24" s="108"/>
      <c r="O24" s="30"/>
      <c r="P24" s="30"/>
      <c r="Q24" s="30"/>
      <c r="R24" s="30"/>
      <c r="S24" s="30"/>
      <c r="T24" s="30"/>
    </row>
    <row r="25" spans="1:51" x14ac:dyDescent="0.25">
      <c r="A25" s="85" t="s">
        <v>135</v>
      </c>
      <c r="B25" s="94"/>
      <c r="C25" s="19" t="s">
        <v>967</v>
      </c>
      <c r="D25" s="27" t="s">
        <v>24</v>
      </c>
      <c r="E25" s="27" t="s">
        <v>962</v>
      </c>
      <c r="F25" s="27"/>
      <c r="G25" s="27"/>
      <c r="H25" s="256"/>
      <c r="I25" s="256"/>
      <c r="J25" s="98">
        <f t="shared" si="2"/>
        <v>0</v>
      </c>
      <c r="K25" s="99">
        <f>H25+J25</f>
        <v>0</v>
      </c>
      <c r="L25" s="29">
        <v>10</v>
      </c>
      <c r="M25" s="100">
        <f>K25*L25</f>
        <v>0</v>
      </c>
      <c r="N25" s="108"/>
      <c r="O25" s="30"/>
      <c r="P25" s="30"/>
      <c r="Q25" s="30"/>
      <c r="R25" s="30"/>
      <c r="S25" s="30"/>
      <c r="T25" s="30"/>
    </row>
    <row r="26" spans="1:51" x14ac:dyDescent="0.25">
      <c r="A26" s="85" t="s">
        <v>136</v>
      </c>
      <c r="B26" s="94"/>
      <c r="C26" s="19" t="s">
        <v>968</v>
      </c>
      <c r="D26" s="27" t="s">
        <v>24</v>
      </c>
      <c r="E26" s="27" t="s">
        <v>347</v>
      </c>
      <c r="F26" s="27"/>
      <c r="G26" s="27"/>
      <c r="H26" s="256"/>
      <c r="I26" s="256"/>
      <c r="J26" s="98">
        <f t="shared" si="2"/>
        <v>0</v>
      </c>
      <c r="K26" s="99">
        <f t="shared" ref="K26:K78" si="3">H26+J26</f>
        <v>0</v>
      </c>
      <c r="L26" s="29">
        <v>2</v>
      </c>
      <c r="M26" s="100">
        <f t="shared" ref="M26:M78" si="4">K26*L26</f>
        <v>0</v>
      </c>
      <c r="N26" s="108"/>
      <c r="O26" s="30"/>
      <c r="P26" s="30"/>
      <c r="Q26" s="30"/>
      <c r="R26" s="30"/>
      <c r="S26" s="30"/>
      <c r="T26" s="30"/>
    </row>
    <row r="27" spans="1:51" x14ac:dyDescent="0.25">
      <c r="A27" s="85" t="s">
        <v>137</v>
      </c>
      <c r="B27" s="94"/>
      <c r="C27" s="19" t="s">
        <v>969</v>
      </c>
      <c r="D27" s="27" t="s">
        <v>24</v>
      </c>
      <c r="E27" s="27" t="s">
        <v>347</v>
      </c>
      <c r="F27" s="27"/>
      <c r="G27" s="27"/>
      <c r="H27" s="256"/>
      <c r="I27" s="256"/>
      <c r="J27" s="98">
        <f t="shared" si="2"/>
        <v>0</v>
      </c>
      <c r="K27" s="99">
        <f t="shared" si="3"/>
        <v>0</v>
      </c>
      <c r="L27" s="29">
        <v>20</v>
      </c>
      <c r="M27" s="100">
        <f t="shared" si="4"/>
        <v>0</v>
      </c>
      <c r="N27" s="108"/>
      <c r="O27" s="30"/>
      <c r="P27" s="30"/>
      <c r="Q27" s="30"/>
      <c r="R27" s="30"/>
      <c r="S27" s="30"/>
      <c r="T27" s="30"/>
    </row>
    <row r="28" spans="1:51" x14ac:dyDescent="0.25">
      <c r="A28" s="85" t="s">
        <v>138</v>
      </c>
      <c r="B28" s="94"/>
      <c r="C28" s="19" t="s">
        <v>970</v>
      </c>
      <c r="D28" s="27" t="s">
        <v>24</v>
      </c>
      <c r="E28" s="27" t="s">
        <v>347</v>
      </c>
      <c r="F28" s="27"/>
      <c r="G28" s="27"/>
      <c r="H28" s="256"/>
      <c r="I28" s="256"/>
      <c r="J28" s="98">
        <f t="shared" si="2"/>
        <v>0</v>
      </c>
      <c r="K28" s="99">
        <f t="shared" si="3"/>
        <v>0</v>
      </c>
      <c r="L28" s="29">
        <v>20</v>
      </c>
      <c r="M28" s="100">
        <f t="shared" si="4"/>
        <v>0</v>
      </c>
      <c r="N28" s="108"/>
      <c r="O28" s="30"/>
      <c r="P28" s="30"/>
      <c r="Q28" s="30"/>
      <c r="R28" s="30"/>
      <c r="S28" s="30"/>
      <c r="T28" s="30"/>
    </row>
    <row r="29" spans="1:51" x14ac:dyDescent="0.25">
      <c r="A29" s="85" t="s">
        <v>139</v>
      </c>
      <c r="B29" s="94"/>
      <c r="C29" s="19" t="s">
        <v>971</v>
      </c>
      <c r="D29" s="27" t="s">
        <v>24</v>
      </c>
      <c r="E29" s="27" t="s">
        <v>347</v>
      </c>
      <c r="F29" s="27"/>
      <c r="G29" s="27"/>
      <c r="H29" s="256"/>
      <c r="I29" s="256"/>
      <c r="J29" s="98">
        <f t="shared" si="2"/>
        <v>0</v>
      </c>
      <c r="K29" s="99">
        <f t="shared" si="3"/>
        <v>0</v>
      </c>
      <c r="L29" s="29">
        <v>10</v>
      </c>
      <c r="M29" s="100">
        <f t="shared" si="4"/>
        <v>0</v>
      </c>
      <c r="N29" s="108"/>
      <c r="O29" s="30"/>
      <c r="P29" s="30"/>
      <c r="Q29" s="30"/>
      <c r="R29" s="30"/>
      <c r="S29" s="30"/>
      <c r="T29" s="30"/>
    </row>
    <row r="30" spans="1:51" x14ac:dyDescent="0.25">
      <c r="A30" s="85" t="s">
        <v>140</v>
      </c>
      <c r="B30" s="94"/>
      <c r="C30" s="19" t="s">
        <v>972</v>
      </c>
      <c r="D30" s="27" t="s">
        <v>24</v>
      </c>
      <c r="E30" s="27" t="s">
        <v>347</v>
      </c>
      <c r="F30" s="27"/>
      <c r="G30" s="27"/>
      <c r="H30" s="256"/>
      <c r="I30" s="256"/>
      <c r="J30" s="98">
        <f t="shared" si="2"/>
        <v>0</v>
      </c>
      <c r="K30" s="99">
        <f t="shared" si="3"/>
        <v>0</v>
      </c>
      <c r="L30" s="29">
        <v>10</v>
      </c>
      <c r="M30" s="100">
        <f t="shared" si="4"/>
        <v>0</v>
      </c>
      <c r="N30" s="108"/>
      <c r="O30" s="30"/>
      <c r="P30" s="30"/>
      <c r="Q30" s="30"/>
      <c r="R30" s="30"/>
      <c r="S30" s="30"/>
      <c r="T30" s="30"/>
    </row>
    <row r="31" spans="1:51" x14ac:dyDescent="0.25">
      <c r="A31" s="85" t="s">
        <v>141</v>
      </c>
      <c r="B31" s="94"/>
      <c r="C31" s="19" t="s">
        <v>973</v>
      </c>
      <c r="D31" s="27" t="s">
        <v>24</v>
      </c>
      <c r="E31" s="27" t="s">
        <v>347</v>
      </c>
      <c r="F31" s="27"/>
      <c r="G31" s="27"/>
      <c r="H31" s="256"/>
      <c r="I31" s="256"/>
      <c r="J31" s="98">
        <f t="shared" si="2"/>
        <v>0</v>
      </c>
      <c r="K31" s="99">
        <f t="shared" si="3"/>
        <v>0</v>
      </c>
      <c r="L31" s="29">
        <v>50</v>
      </c>
      <c r="M31" s="100">
        <f t="shared" si="4"/>
        <v>0</v>
      </c>
      <c r="N31" s="108"/>
      <c r="O31" s="30"/>
      <c r="P31" s="30"/>
      <c r="Q31" s="30"/>
      <c r="R31" s="30"/>
      <c r="S31" s="30"/>
      <c r="T31" s="30"/>
    </row>
    <row r="32" spans="1:51" x14ac:dyDescent="0.25">
      <c r="A32" s="85" t="s">
        <v>142</v>
      </c>
      <c r="B32" s="94"/>
      <c r="C32" s="19" t="s">
        <v>974</v>
      </c>
      <c r="D32" s="27" t="s">
        <v>24</v>
      </c>
      <c r="E32" s="27" t="s">
        <v>347</v>
      </c>
      <c r="F32" s="27"/>
      <c r="G32" s="27"/>
      <c r="H32" s="256"/>
      <c r="I32" s="256"/>
      <c r="J32" s="98">
        <f t="shared" si="2"/>
        <v>0</v>
      </c>
      <c r="K32" s="99">
        <f t="shared" si="3"/>
        <v>0</v>
      </c>
      <c r="L32" s="29">
        <v>60</v>
      </c>
      <c r="M32" s="100">
        <f t="shared" si="4"/>
        <v>0</v>
      </c>
      <c r="N32" s="108"/>
      <c r="O32" s="30"/>
      <c r="P32" s="30"/>
      <c r="Q32" s="30"/>
      <c r="R32" s="30"/>
      <c r="S32" s="30"/>
      <c r="T32" s="30"/>
    </row>
    <row r="33" spans="1:20" x14ac:dyDescent="0.25">
      <c r="A33" s="85" t="s">
        <v>144</v>
      </c>
      <c r="B33" s="94"/>
      <c r="C33" s="19" t="s">
        <v>975</v>
      </c>
      <c r="D33" s="27" t="s">
        <v>24</v>
      </c>
      <c r="E33" s="27" t="s">
        <v>347</v>
      </c>
      <c r="F33" s="27"/>
      <c r="G33" s="27"/>
      <c r="H33" s="256"/>
      <c r="I33" s="256"/>
      <c r="J33" s="98">
        <f t="shared" si="2"/>
        <v>0</v>
      </c>
      <c r="K33" s="99">
        <f t="shared" si="3"/>
        <v>0</v>
      </c>
      <c r="L33" s="29">
        <v>280</v>
      </c>
      <c r="M33" s="100">
        <f t="shared" si="4"/>
        <v>0</v>
      </c>
      <c r="N33" s="108"/>
      <c r="O33" s="30"/>
      <c r="P33" s="30"/>
      <c r="Q33" s="30"/>
      <c r="R33" s="30"/>
      <c r="S33" s="30"/>
      <c r="T33" s="30"/>
    </row>
    <row r="34" spans="1:20" x14ac:dyDescent="0.25">
      <c r="A34" s="85" t="s">
        <v>145</v>
      </c>
      <c r="B34" s="94"/>
      <c r="C34" s="19" t="s">
        <v>976</v>
      </c>
      <c r="D34" s="27" t="s">
        <v>24</v>
      </c>
      <c r="E34" s="27" t="s">
        <v>347</v>
      </c>
      <c r="F34" s="27"/>
      <c r="G34" s="27"/>
      <c r="H34" s="256"/>
      <c r="I34" s="256"/>
      <c r="J34" s="98">
        <f t="shared" si="2"/>
        <v>0</v>
      </c>
      <c r="K34" s="99">
        <f t="shared" si="3"/>
        <v>0</v>
      </c>
      <c r="L34" s="29">
        <v>350</v>
      </c>
      <c r="M34" s="100">
        <f t="shared" si="4"/>
        <v>0</v>
      </c>
      <c r="N34" s="108"/>
      <c r="O34" s="141"/>
      <c r="P34" s="30"/>
      <c r="Q34" s="30"/>
      <c r="R34" s="30"/>
      <c r="S34" s="30"/>
      <c r="T34" s="30"/>
    </row>
    <row r="35" spans="1:20" x14ac:dyDescent="0.25">
      <c r="A35" s="85" t="s">
        <v>146</v>
      </c>
      <c r="B35" s="94"/>
      <c r="C35" s="19" t="s">
        <v>977</v>
      </c>
      <c r="D35" s="27" t="s">
        <v>24</v>
      </c>
      <c r="E35" s="27" t="s">
        <v>978</v>
      </c>
      <c r="F35" s="27"/>
      <c r="G35" s="27"/>
      <c r="H35" s="256"/>
      <c r="I35" s="256"/>
      <c r="J35" s="98">
        <f t="shared" si="2"/>
        <v>0</v>
      </c>
      <c r="K35" s="99">
        <f t="shared" si="3"/>
        <v>0</v>
      </c>
      <c r="L35" s="29">
        <v>300</v>
      </c>
      <c r="M35" s="100">
        <f t="shared" si="4"/>
        <v>0</v>
      </c>
      <c r="N35" s="108"/>
      <c r="O35" s="141"/>
      <c r="P35" s="30"/>
      <c r="Q35" s="30"/>
      <c r="R35" s="30"/>
      <c r="S35" s="30"/>
      <c r="T35" s="30"/>
    </row>
    <row r="36" spans="1:20" ht="14.25" customHeight="1" x14ac:dyDescent="0.25">
      <c r="A36" s="85" t="s">
        <v>147</v>
      </c>
      <c r="B36" s="94"/>
      <c r="C36" s="19" t="s">
        <v>979</v>
      </c>
      <c r="D36" s="27" t="s">
        <v>24</v>
      </c>
      <c r="E36" s="27" t="s">
        <v>347</v>
      </c>
      <c r="F36" s="27"/>
      <c r="G36" s="27"/>
      <c r="H36" s="256"/>
      <c r="I36" s="256"/>
      <c r="J36" s="98">
        <f t="shared" si="2"/>
        <v>0</v>
      </c>
      <c r="K36" s="99">
        <f t="shared" si="3"/>
        <v>0</v>
      </c>
      <c r="L36" s="29">
        <v>110</v>
      </c>
      <c r="M36" s="100">
        <f t="shared" si="4"/>
        <v>0</v>
      </c>
      <c r="N36" s="108"/>
      <c r="O36" s="141"/>
      <c r="P36" s="30"/>
      <c r="Q36" s="30"/>
      <c r="R36" s="30"/>
      <c r="S36" s="30"/>
      <c r="T36" s="30"/>
    </row>
    <row r="37" spans="1:20" x14ac:dyDescent="0.25">
      <c r="A37" s="85" t="s">
        <v>149</v>
      </c>
      <c r="B37" s="94"/>
      <c r="C37" s="19" t="s">
        <v>980</v>
      </c>
      <c r="D37" s="27" t="s">
        <v>24</v>
      </c>
      <c r="E37" s="27" t="s">
        <v>347</v>
      </c>
      <c r="F37" s="27"/>
      <c r="G37" s="27"/>
      <c r="H37" s="256"/>
      <c r="I37" s="256"/>
      <c r="J37" s="98">
        <f t="shared" si="2"/>
        <v>0</v>
      </c>
      <c r="K37" s="99">
        <f t="shared" si="3"/>
        <v>0</v>
      </c>
      <c r="L37" s="29">
        <v>5</v>
      </c>
      <c r="M37" s="100">
        <f t="shared" si="4"/>
        <v>0</v>
      </c>
      <c r="N37" s="108"/>
      <c r="O37" s="141"/>
      <c r="P37" s="30"/>
      <c r="Q37" s="30"/>
      <c r="R37" s="30"/>
      <c r="S37" s="30"/>
      <c r="T37" s="30"/>
    </row>
    <row r="38" spans="1:20" x14ac:dyDescent="0.25">
      <c r="A38" s="85" t="s">
        <v>150</v>
      </c>
      <c r="B38" s="94"/>
      <c r="C38" s="19" t="s">
        <v>981</v>
      </c>
      <c r="D38" s="27" t="s">
        <v>24</v>
      </c>
      <c r="E38" s="27" t="s">
        <v>982</v>
      </c>
      <c r="F38" s="27"/>
      <c r="G38" s="27"/>
      <c r="H38" s="256"/>
      <c r="I38" s="256"/>
      <c r="J38" s="98">
        <f t="shared" si="2"/>
        <v>0</v>
      </c>
      <c r="K38" s="99">
        <f t="shared" si="3"/>
        <v>0</v>
      </c>
      <c r="L38" s="29">
        <v>1</v>
      </c>
      <c r="M38" s="100">
        <f t="shared" si="4"/>
        <v>0</v>
      </c>
      <c r="N38" s="108"/>
      <c r="O38" s="141"/>
      <c r="P38" s="30"/>
      <c r="Q38" s="30"/>
      <c r="R38" s="30"/>
      <c r="S38" s="30"/>
      <c r="T38" s="30"/>
    </row>
    <row r="39" spans="1:20" x14ac:dyDescent="0.25">
      <c r="A39" s="85" t="s">
        <v>151</v>
      </c>
      <c r="B39" s="94"/>
      <c r="C39" s="19" t="s">
        <v>983</v>
      </c>
      <c r="D39" s="27" t="s">
        <v>24</v>
      </c>
      <c r="E39" s="27" t="s">
        <v>347</v>
      </c>
      <c r="F39" s="27"/>
      <c r="G39" s="27"/>
      <c r="H39" s="256"/>
      <c r="I39" s="256"/>
      <c r="J39" s="98">
        <f t="shared" si="2"/>
        <v>0</v>
      </c>
      <c r="K39" s="99">
        <f t="shared" si="3"/>
        <v>0</v>
      </c>
      <c r="L39" s="29">
        <v>120</v>
      </c>
      <c r="M39" s="100">
        <f t="shared" si="4"/>
        <v>0</v>
      </c>
      <c r="N39" s="108"/>
      <c r="O39" s="141"/>
      <c r="P39" s="30"/>
      <c r="Q39" s="30"/>
      <c r="R39" s="30"/>
      <c r="S39" s="30"/>
      <c r="T39" s="30"/>
    </row>
    <row r="40" spans="1:20" x14ac:dyDescent="0.25">
      <c r="A40" s="85" t="s">
        <v>152</v>
      </c>
      <c r="B40" s="94"/>
      <c r="C40" s="19" t="s">
        <v>984</v>
      </c>
      <c r="D40" s="27" t="s">
        <v>24</v>
      </c>
      <c r="E40" s="27" t="s">
        <v>347</v>
      </c>
      <c r="F40" s="27"/>
      <c r="G40" s="27"/>
      <c r="H40" s="256"/>
      <c r="I40" s="256"/>
      <c r="J40" s="98">
        <f t="shared" si="2"/>
        <v>0</v>
      </c>
      <c r="K40" s="99">
        <f t="shared" si="3"/>
        <v>0</v>
      </c>
      <c r="L40" s="29">
        <v>200</v>
      </c>
      <c r="M40" s="100">
        <f t="shared" si="4"/>
        <v>0</v>
      </c>
      <c r="N40" s="108"/>
      <c r="O40" s="30"/>
      <c r="P40" s="30"/>
      <c r="Q40" s="30"/>
      <c r="R40" s="30"/>
      <c r="S40" s="30"/>
      <c r="T40" s="30"/>
    </row>
    <row r="41" spans="1:20" x14ac:dyDescent="0.25">
      <c r="A41" s="85" t="s">
        <v>153</v>
      </c>
      <c r="B41" s="94"/>
      <c r="C41" s="19" t="s">
        <v>985</v>
      </c>
      <c r="D41" s="27" t="s">
        <v>24</v>
      </c>
      <c r="E41" s="27" t="s">
        <v>347</v>
      </c>
      <c r="F41" s="27"/>
      <c r="G41" s="27"/>
      <c r="H41" s="256"/>
      <c r="I41" s="256"/>
      <c r="J41" s="98">
        <f t="shared" si="2"/>
        <v>0</v>
      </c>
      <c r="K41" s="99">
        <f t="shared" si="3"/>
        <v>0</v>
      </c>
      <c r="L41" s="29">
        <v>10</v>
      </c>
      <c r="M41" s="100">
        <f t="shared" si="4"/>
        <v>0</v>
      </c>
      <c r="N41" s="108"/>
      <c r="O41" s="30"/>
      <c r="P41" s="30"/>
      <c r="Q41" s="30"/>
      <c r="R41" s="30"/>
      <c r="S41" s="30"/>
      <c r="T41" s="30"/>
    </row>
    <row r="42" spans="1:20" x14ac:dyDescent="0.25">
      <c r="A42" s="142"/>
      <c r="B42" s="95"/>
      <c r="C42" s="238" t="s">
        <v>986</v>
      </c>
      <c r="D42" s="31"/>
      <c r="E42" s="31"/>
      <c r="F42" s="31"/>
      <c r="G42" s="31"/>
      <c r="H42" s="257"/>
      <c r="I42" s="257"/>
      <c r="J42" s="101"/>
      <c r="K42" s="102"/>
      <c r="L42" s="33"/>
      <c r="M42" s="103"/>
      <c r="N42" s="110"/>
      <c r="O42" s="30"/>
      <c r="P42" s="30"/>
      <c r="Q42" s="30"/>
      <c r="R42" s="30"/>
      <c r="S42" s="30"/>
      <c r="T42" s="30"/>
    </row>
    <row r="43" spans="1:20" x14ac:dyDescent="0.25">
      <c r="A43" s="85" t="s">
        <v>154</v>
      </c>
      <c r="B43" s="94"/>
      <c r="C43" s="19" t="s">
        <v>987</v>
      </c>
      <c r="D43" s="27" t="s">
        <v>24</v>
      </c>
      <c r="E43" s="27" t="s">
        <v>593</v>
      </c>
      <c r="F43" s="27"/>
      <c r="G43" s="27"/>
      <c r="H43" s="256"/>
      <c r="I43" s="256"/>
      <c r="J43" s="98">
        <f t="shared" si="2"/>
        <v>0</v>
      </c>
      <c r="K43" s="99">
        <f t="shared" si="3"/>
        <v>0</v>
      </c>
      <c r="L43" s="29">
        <v>35</v>
      </c>
      <c r="M43" s="100">
        <f t="shared" si="4"/>
        <v>0</v>
      </c>
      <c r="N43" s="108"/>
      <c r="O43" s="30"/>
      <c r="P43" s="30"/>
      <c r="Q43" s="30"/>
      <c r="R43" s="30"/>
      <c r="S43" s="30"/>
      <c r="T43" s="30"/>
    </row>
    <row r="44" spans="1:20" x14ac:dyDescent="0.25">
      <c r="A44" s="85" t="s">
        <v>155</v>
      </c>
      <c r="B44" s="94"/>
      <c r="C44" s="19" t="s">
        <v>988</v>
      </c>
      <c r="D44" s="27" t="s">
        <v>24</v>
      </c>
      <c r="E44" s="27" t="s">
        <v>593</v>
      </c>
      <c r="F44" s="27"/>
      <c r="G44" s="27"/>
      <c r="H44" s="256"/>
      <c r="I44" s="256"/>
      <c r="J44" s="98">
        <f t="shared" si="2"/>
        <v>0</v>
      </c>
      <c r="K44" s="99">
        <f t="shared" si="3"/>
        <v>0</v>
      </c>
      <c r="L44" s="29">
        <v>5</v>
      </c>
      <c r="M44" s="100">
        <f t="shared" si="4"/>
        <v>0</v>
      </c>
      <c r="N44" s="108"/>
      <c r="O44" s="30"/>
      <c r="P44" s="30"/>
      <c r="Q44" s="30"/>
      <c r="R44" s="30"/>
      <c r="S44" s="30"/>
      <c r="T44" s="30"/>
    </row>
    <row r="45" spans="1:20" x14ac:dyDescent="0.25">
      <c r="A45" s="85" t="s">
        <v>156</v>
      </c>
      <c r="B45" s="94"/>
      <c r="C45" s="19" t="s">
        <v>989</v>
      </c>
      <c r="D45" s="27" t="s">
        <v>24</v>
      </c>
      <c r="E45" s="27" t="s">
        <v>593</v>
      </c>
      <c r="F45" s="27"/>
      <c r="G45" s="27"/>
      <c r="H45" s="256"/>
      <c r="I45" s="256"/>
      <c r="J45" s="98">
        <f t="shared" si="2"/>
        <v>0</v>
      </c>
      <c r="K45" s="99">
        <f t="shared" si="3"/>
        <v>0</v>
      </c>
      <c r="L45" s="29">
        <v>40</v>
      </c>
      <c r="M45" s="100">
        <f t="shared" si="4"/>
        <v>0</v>
      </c>
      <c r="N45" s="108"/>
      <c r="O45" s="30"/>
      <c r="P45" s="30"/>
      <c r="Q45" s="30"/>
      <c r="R45" s="30"/>
      <c r="S45" s="30"/>
      <c r="T45" s="30"/>
    </row>
    <row r="46" spans="1:20" x14ac:dyDescent="0.25">
      <c r="A46" s="85" t="s">
        <v>157</v>
      </c>
      <c r="B46" s="94"/>
      <c r="C46" s="19" t="s">
        <v>990</v>
      </c>
      <c r="D46" s="27" t="s">
        <v>24</v>
      </c>
      <c r="E46" s="27" t="s">
        <v>593</v>
      </c>
      <c r="F46" s="27"/>
      <c r="G46" s="27"/>
      <c r="H46" s="256"/>
      <c r="I46" s="256"/>
      <c r="J46" s="98">
        <f t="shared" si="2"/>
        <v>0</v>
      </c>
      <c r="K46" s="99">
        <f t="shared" si="3"/>
        <v>0</v>
      </c>
      <c r="L46" s="29">
        <v>40</v>
      </c>
      <c r="M46" s="100">
        <f t="shared" si="4"/>
        <v>0</v>
      </c>
      <c r="N46" s="108"/>
      <c r="O46" s="30"/>
      <c r="P46" s="30"/>
      <c r="Q46" s="30"/>
      <c r="R46" s="30"/>
      <c r="S46" s="30"/>
      <c r="T46" s="30"/>
    </row>
    <row r="47" spans="1:20" x14ac:dyDescent="0.25">
      <c r="A47" s="85" t="s">
        <v>158</v>
      </c>
      <c r="B47" s="94"/>
      <c r="C47" s="19" t="s">
        <v>991</v>
      </c>
      <c r="D47" s="27" t="s">
        <v>24</v>
      </c>
      <c r="E47" s="27" t="s">
        <v>593</v>
      </c>
      <c r="F47" s="27"/>
      <c r="G47" s="27"/>
      <c r="H47" s="256"/>
      <c r="I47" s="256"/>
      <c r="J47" s="98">
        <f t="shared" si="2"/>
        <v>0</v>
      </c>
      <c r="K47" s="99">
        <f t="shared" si="3"/>
        <v>0</v>
      </c>
      <c r="L47" s="29">
        <v>40</v>
      </c>
      <c r="M47" s="100">
        <f t="shared" si="4"/>
        <v>0</v>
      </c>
      <c r="N47" s="108"/>
      <c r="O47" s="30"/>
      <c r="P47" s="30"/>
      <c r="Q47" s="30"/>
      <c r="R47" s="30"/>
      <c r="S47" s="30"/>
      <c r="T47" s="30"/>
    </row>
    <row r="48" spans="1:20" x14ac:dyDescent="0.25">
      <c r="A48" s="85" t="s">
        <v>159</v>
      </c>
      <c r="B48" s="94"/>
      <c r="C48" s="19" t="s">
        <v>992</v>
      </c>
      <c r="D48" s="27" t="s">
        <v>24</v>
      </c>
      <c r="E48" s="27" t="s">
        <v>593</v>
      </c>
      <c r="F48" s="27"/>
      <c r="G48" s="27"/>
      <c r="H48" s="256"/>
      <c r="I48" s="256"/>
      <c r="J48" s="98">
        <f t="shared" si="2"/>
        <v>0</v>
      </c>
      <c r="K48" s="99">
        <f t="shared" si="3"/>
        <v>0</v>
      </c>
      <c r="L48" s="29">
        <v>20</v>
      </c>
      <c r="M48" s="100">
        <f t="shared" si="4"/>
        <v>0</v>
      </c>
      <c r="N48" s="108"/>
      <c r="O48" s="30"/>
      <c r="P48" s="30"/>
      <c r="Q48" s="30"/>
      <c r="R48" s="30"/>
      <c r="S48" s="30"/>
      <c r="T48" s="30"/>
    </row>
    <row r="49" spans="1:20" x14ac:dyDescent="0.25">
      <c r="A49" s="85" t="s">
        <v>160</v>
      </c>
      <c r="B49" s="94"/>
      <c r="C49" s="19" t="s">
        <v>993</v>
      </c>
      <c r="D49" s="27" t="s">
        <v>24</v>
      </c>
      <c r="E49" s="27" t="s">
        <v>593</v>
      </c>
      <c r="F49" s="27"/>
      <c r="G49" s="27"/>
      <c r="H49" s="256"/>
      <c r="I49" s="256"/>
      <c r="J49" s="98">
        <f t="shared" si="2"/>
        <v>0</v>
      </c>
      <c r="K49" s="99">
        <f t="shared" si="3"/>
        <v>0</v>
      </c>
      <c r="L49" s="29">
        <v>20</v>
      </c>
      <c r="M49" s="100">
        <f t="shared" si="4"/>
        <v>0</v>
      </c>
      <c r="N49" s="108"/>
      <c r="O49" s="30"/>
      <c r="P49" s="30"/>
      <c r="Q49" s="30"/>
      <c r="R49" s="30"/>
      <c r="S49" s="30"/>
      <c r="T49" s="30"/>
    </row>
    <row r="50" spans="1:20" x14ac:dyDescent="0.25">
      <c r="A50" s="85" t="s">
        <v>161</v>
      </c>
      <c r="B50" s="94"/>
      <c r="C50" s="19" t="s">
        <v>994</v>
      </c>
      <c r="D50" s="27" t="s">
        <v>24</v>
      </c>
      <c r="E50" s="27" t="s">
        <v>593</v>
      </c>
      <c r="F50" s="27"/>
      <c r="G50" s="27"/>
      <c r="H50" s="256"/>
      <c r="I50" s="256"/>
      <c r="J50" s="98">
        <f t="shared" si="2"/>
        <v>0</v>
      </c>
      <c r="K50" s="99">
        <f t="shared" si="3"/>
        <v>0</v>
      </c>
      <c r="L50" s="29">
        <v>20</v>
      </c>
      <c r="M50" s="100">
        <f t="shared" si="4"/>
        <v>0</v>
      </c>
      <c r="N50" s="108"/>
      <c r="O50" s="30"/>
      <c r="P50" s="30"/>
      <c r="Q50" s="30"/>
      <c r="R50" s="30"/>
      <c r="S50" s="30"/>
      <c r="T50" s="30"/>
    </row>
    <row r="51" spans="1:20" x14ac:dyDescent="0.25">
      <c r="A51" s="85" t="s">
        <v>162</v>
      </c>
      <c r="B51" s="94"/>
      <c r="C51" s="19" t="s">
        <v>995</v>
      </c>
      <c r="D51" s="45" t="s">
        <v>24</v>
      </c>
      <c r="E51" s="27" t="s">
        <v>593</v>
      </c>
      <c r="F51" s="27"/>
      <c r="G51" s="27"/>
      <c r="H51" s="256"/>
      <c r="I51" s="256"/>
      <c r="J51" s="98">
        <f t="shared" si="2"/>
        <v>0</v>
      </c>
      <c r="K51" s="99">
        <f t="shared" si="3"/>
        <v>0</v>
      </c>
      <c r="L51" s="216">
        <v>20</v>
      </c>
      <c r="M51" s="100">
        <f t="shared" si="4"/>
        <v>0</v>
      </c>
      <c r="N51" s="108"/>
      <c r="O51" s="30"/>
      <c r="P51" s="30"/>
      <c r="Q51" s="30"/>
      <c r="R51" s="30"/>
      <c r="S51" s="30"/>
      <c r="T51" s="30"/>
    </row>
    <row r="52" spans="1:20" x14ac:dyDescent="0.25">
      <c r="A52" s="85" t="s">
        <v>163</v>
      </c>
      <c r="B52" s="94"/>
      <c r="C52" s="19" t="s">
        <v>996</v>
      </c>
      <c r="D52" s="27" t="s">
        <v>24</v>
      </c>
      <c r="E52" s="27" t="s">
        <v>593</v>
      </c>
      <c r="F52" s="27"/>
      <c r="G52" s="27"/>
      <c r="H52" s="256"/>
      <c r="I52" s="256"/>
      <c r="J52" s="98">
        <f t="shared" si="2"/>
        <v>0</v>
      </c>
      <c r="K52" s="99">
        <f t="shared" si="3"/>
        <v>0</v>
      </c>
      <c r="L52" s="29">
        <v>60</v>
      </c>
      <c r="M52" s="100">
        <f t="shared" si="4"/>
        <v>0</v>
      </c>
      <c r="N52" s="108"/>
      <c r="O52" s="30"/>
      <c r="P52" s="30"/>
      <c r="Q52" s="30"/>
      <c r="R52" s="30"/>
      <c r="S52" s="30"/>
      <c r="T52" s="30"/>
    </row>
    <row r="53" spans="1:20" x14ac:dyDescent="0.25">
      <c r="A53" s="85" t="s">
        <v>164</v>
      </c>
      <c r="B53" s="94"/>
      <c r="C53" s="19" t="s">
        <v>997</v>
      </c>
      <c r="D53" s="27" t="s">
        <v>24</v>
      </c>
      <c r="E53" s="27" t="s">
        <v>593</v>
      </c>
      <c r="F53" s="27"/>
      <c r="G53" s="27"/>
      <c r="H53" s="256"/>
      <c r="I53" s="256"/>
      <c r="J53" s="98">
        <f t="shared" si="2"/>
        <v>0</v>
      </c>
      <c r="K53" s="99">
        <f t="shared" si="3"/>
        <v>0</v>
      </c>
      <c r="L53" s="29">
        <v>50</v>
      </c>
      <c r="M53" s="100">
        <f t="shared" si="4"/>
        <v>0</v>
      </c>
      <c r="N53" s="108"/>
      <c r="O53" s="30"/>
      <c r="P53" s="30"/>
      <c r="Q53" s="30"/>
      <c r="R53" s="30"/>
      <c r="S53" s="30"/>
      <c r="T53" s="30"/>
    </row>
    <row r="54" spans="1:20" x14ac:dyDescent="0.25">
      <c r="A54" s="85" t="s">
        <v>165</v>
      </c>
      <c r="B54" s="94"/>
      <c r="C54" s="19" t="s">
        <v>998</v>
      </c>
      <c r="D54" s="27" t="s">
        <v>24</v>
      </c>
      <c r="E54" s="27" t="s">
        <v>593</v>
      </c>
      <c r="F54" s="27"/>
      <c r="G54" s="27"/>
      <c r="H54" s="256"/>
      <c r="I54" s="256"/>
      <c r="J54" s="98">
        <f t="shared" si="2"/>
        <v>0</v>
      </c>
      <c r="K54" s="99">
        <f t="shared" si="3"/>
        <v>0</v>
      </c>
      <c r="L54" s="29">
        <v>20</v>
      </c>
      <c r="M54" s="100">
        <f t="shared" si="4"/>
        <v>0</v>
      </c>
      <c r="N54" s="108"/>
      <c r="O54" s="30"/>
      <c r="P54" s="30"/>
      <c r="Q54" s="30"/>
      <c r="R54" s="30"/>
      <c r="S54" s="30"/>
      <c r="T54" s="30"/>
    </row>
    <row r="55" spans="1:20" x14ac:dyDescent="0.25">
      <c r="A55" s="85" t="s">
        <v>166</v>
      </c>
      <c r="B55" s="94"/>
      <c r="C55" s="19" t="s">
        <v>999</v>
      </c>
      <c r="D55" s="27" t="s">
        <v>24</v>
      </c>
      <c r="E55" s="27" t="s">
        <v>593</v>
      </c>
      <c r="F55" s="27"/>
      <c r="G55" s="27"/>
      <c r="H55" s="256"/>
      <c r="I55" s="256"/>
      <c r="J55" s="98">
        <f t="shared" si="2"/>
        <v>0</v>
      </c>
      <c r="K55" s="99">
        <f t="shared" si="3"/>
        <v>0</v>
      </c>
      <c r="L55" s="29">
        <v>3</v>
      </c>
      <c r="M55" s="100">
        <f t="shared" si="4"/>
        <v>0</v>
      </c>
      <c r="N55" s="108"/>
      <c r="O55" s="30"/>
      <c r="P55" s="30"/>
      <c r="Q55" s="30"/>
      <c r="R55" s="30"/>
      <c r="S55" s="30"/>
      <c r="T55" s="30"/>
    </row>
    <row r="56" spans="1:20" x14ac:dyDescent="0.25">
      <c r="A56" s="258" t="s">
        <v>167</v>
      </c>
      <c r="B56" s="94"/>
      <c r="C56" s="19" t="s">
        <v>1000</v>
      </c>
      <c r="D56" s="27" t="s">
        <v>24</v>
      </c>
      <c r="E56" s="27" t="s">
        <v>593</v>
      </c>
      <c r="F56" s="27"/>
      <c r="G56" s="27"/>
      <c r="H56" s="256"/>
      <c r="I56" s="256"/>
      <c r="J56" s="98">
        <f t="shared" si="2"/>
        <v>0</v>
      </c>
      <c r="K56" s="99">
        <f t="shared" si="3"/>
        <v>0</v>
      </c>
      <c r="L56" s="29">
        <v>50</v>
      </c>
      <c r="M56" s="100">
        <f t="shared" si="4"/>
        <v>0</v>
      </c>
      <c r="N56" s="108"/>
      <c r="O56" s="30"/>
      <c r="P56" s="30"/>
      <c r="Q56" s="30"/>
      <c r="R56" s="30"/>
      <c r="S56" s="30"/>
      <c r="T56" s="30"/>
    </row>
    <row r="57" spans="1:20" x14ac:dyDescent="0.25">
      <c r="A57" s="258" t="s">
        <v>168</v>
      </c>
      <c r="B57" s="94"/>
      <c r="C57" s="19" t="s">
        <v>1001</v>
      </c>
      <c r="D57" s="27" t="s">
        <v>24</v>
      </c>
      <c r="E57" s="27" t="s">
        <v>593</v>
      </c>
      <c r="F57" s="27"/>
      <c r="G57" s="27"/>
      <c r="H57" s="256"/>
      <c r="I57" s="256"/>
      <c r="J57" s="98">
        <f t="shared" si="2"/>
        <v>0</v>
      </c>
      <c r="K57" s="99">
        <f t="shared" si="3"/>
        <v>0</v>
      </c>
      <c r="L57" s="29">
        <v>40</v>
      </c>
      <c r="M57" s="100">
        <f t="shared" si="4"/>
        <v>0</v>
      </c>
      <c r="N57" s="108"/>
      <c r="O57" s="30"/>
      <c r="P57" s="30"/>
      <c r="Q57" s="30"/>
      <c r="R57" s="30"/>
      <c r="S57" s="30"/>
      <c r="T57" s="30"/>
    </row>
    <row r="58" spans="1:20" x14ac:dyDescent="0.25">
      <c r="A58" s="258" t="s">
        <v>169</v>
      </c>
      <c r="B58" s="94"/>
      <c r="C58" s="19" t="s">
        <v>1002</v>
      </c>
      <c r="D58" s="27" t="s">
        <v>24</v>
      </c>
      <c r="E58" s="27" t="s">
        <v>593</v>
      </c>
      <c r="F58" s="27"/>
      <c r="G58" s="27"/>
      <c r="H58" s="256"/>
      <c r="I58" s="256"/>
      <c r="J58" s="98">
        <f t="shared" si="2"/>
        <v>0</v>
      </c>
      <c r="K58" s="99">
        <f t="shared" si="3"/>
        <v>0</v>
      </c>
      <c r="L58" s="29">
        <v>60</v>
      </c>
      <c r="M58" s="100">
        <f t="shared" si="4"/>
        <v>0</v>
      </c>
      <c r="N58" s="108"/>
      <c r="O58" s="30"/>
      <c r="P58" s="30"/>
      <c r="Q58" s="30"/>
      <c r="R58" s="30"/>
      <c r="S58" s="30"/>
      <c r="T58" s="30"/>
    </row>
    <row r="59" spans="1:20" x14ac:dyDescent="0.25">
      <c r="A59" s="258" t="s">
        <v>170</v>
      </c>
      <c r="B59" s="94"/>
      <c r="C59" s="19" t="s">
        <v>1003</v>
      </c>
      <c r="D59" s="27" t="s">
        <v>24</v>
      </c>
      <c r="E59" s="27" t="s">
        <v>593</v>
      </c>
      <c r="F59" s="27"/>
      <c r="G59" s="27"/>
      <c r="H59" s="256"/>
      <c r="I59" s="256"/>
      <c r="J59" s="98">
        <f t="shared" si="2"/>
        <v>0</v>
      </c>
      <c r="K59" s="99">
        <f t="shared" si="3"/>
        <v>0</v>
      </c>
      <c r="L59" s="29">
        <v>20</v>
      </c>
      <c r="M59" s="100">
        <f t="shared" si="4"/>
        <v>0</v>
      </c>
      <c r="N59" s="108"/>
      <c r="O59" s="30"/>
      <c r="P59" s="30"/>
      <c r="Q59" s="30"/>
      <c r="R59" s="30"/>
      <c r="S59" s="30"/>
      <c r="T59" s="30"/>
    </row>
    <row r="60" spans="1:20" x14ac:dyDescent="0.25">
      <c r="A60" s="258" t="s">
        <v>171</v>
      </c>
      <c r="B60" s="94"/>
      <c r="C60" s="19" t="s">
        <v>1004</v>
      </c>
      <c r="D60" s="27" t="s">
        <v>24</v>
      </c>
      <c r="E60" s="27" t="s">
        <v>593</v>
      </c>
      <c r="F60" s="27"/>
      <c r="G60" s="27"/>
      <c r="H60" s="256"/>
      <c r="I60" s="256"/>
      <c r="J60" s="98">
        <f t="shared" si="2"/>
        <v>0</v>
      </c>
      <c r="K60" s="99">
        <f t="shared" si="3"/>
        <v>0</v>
      </c>
      <c r="L60" s="29">
        <v>30</v>
      </c>
      <c r="M60" s="100">
        <f t="shared" si="4"/>
        <v>0</v>
      </c>
      <c r="N60" s="108"/>
      <c r="O60" s="30"/>
      <c r="P60" s="30"/>
      <c r="Q60" s="30"/>
      <c r="R60" s="30"/>
      <c r="S60" s="30"/>
      <c r="T60" s="30"/>
    </row>
    <row r="61" spans="1:20" x14ac:dyDescent="0.25">
      <c r="A61" s="258" t="s">
        <v>172</v>
      </c>
      <c r="B61" s="94"/>
      <c r="C61" s="19" t="s">
        <v>1005</v>
      </c>
      <c r="D61" s="27" t="s">
        <v>24</v>
      </c>
      <c r="E61" s="27" t="s">
        <v>593</v>
      </c>
      <c r="F61" s="27"/>
      <c r="G61" s="27"/>
      <c r="H61" s="256"/>
      <c r="I61" s="256"/>
      <c r="J61" s="98">
        <f t="shared" si="2"/>
        <v>0</v>
      </c>
      <c r="K61" s="99">
        <f t="shared" si="3"/>
        <v>0</v>
      </c>
      <c r="L61" s="29">
        <v>50</v>
      </c>
      <c r="M61" s="100">
        <f t="shared" si="4"/>
        <v>0</v>
      </c>
      <c r="N61" s="108"/>
      <c r="O61" s="30"/>
      <c r="P61" s="30"/>
      <c r="Q61" s="30"/>
      <c r="R61" s="30"/>
      <c r="S61" s="30"/>
      <c r="T61" s="30"/>
    </row>
    <row r="62" spans="1:20" x14ac:dyDescent="0.25">
      <c r="A62" s="258" t="s">
        <v>173</v>
      </c>
      <c r="B62" s="94"/>
      <c r="C62" s="19" t="s">
        <v>1006</v>
      </c>
      <c r="D62" s="27" t="s">
        <v>24</v>
      </c>
      <c r="E62" s="27" t="s">
        <v>593</v>
      </c>
      <c r="F62" s="27"/>
      <c r="G62" s="27"/>
      <c r="H62" s="256"/>
      <c r="I62" s="256"/>
      <c r="J62" s="98">
        <f t="shared" si="2"/>
        <v>0</v>
      </c>
      <c r="K62" s="99">
        <f t="shared" si="3"/>
        <v>0</v>
      </c>
      <c r="L62" s="29">
        <v>5</v>
      </c>
      <c r="M62" s="100">
        <f t="shared" si="4"/>
        <v>0</v>
      </c>
      <c r="N62" s="108"/>
      <c r="O62" s="30"/>
      <c r="P62" s="30"/>
      <c r="Q62" s="30"/>
      <c r="R62" s="30"/>
      <c r="S62" s="30"/>
      <c r="T62" s="30"/>
    </row>
    <row r="63" spans="1:20" x14ac:dyDescent="0.25">
      <c r="A63" s="258" t="s">
        <v>174</v>
      </c>
      <c r="B63" s="94"/>
      <c r="C63" s="19" t="s">
        <v>1007</v>
      </c>
      <c r="D63" s="27" t="s">
        <v>24</v>
      </c>
      <c r="E63" s="27" t="s">
        <v>593</v>
      </c>
      <c r="F63" s="27"/>
      <c r="G63" s="27"/>
      <c r="H63" s="256"/>
      <c r="I63" s="256"/>
      <c r="J63" s="98">
        <f t="shared" si="2"/>
        <v>0</v>
      </c>
      <c r="K63" s="99">
        <f t="shared" si="3"/>
        <v>0</v>
      </c>
      <c r="L63" s="29">
        <v>3</v>
      </c>
      <c r="M63" s="100">
        <f t="shared" si="4"/>
        <v>0</v>
      </c>
      <c r="N63" s="108"/>
      <c r="O63" s="30"/>
      <c r="P63" s="30"/>
      <c r="Q63" s="30"/>
      <c r="R63" s="30"/>
      <c r="S63" s="30"/>
      <c r="T63" s="30"/>
    </row>
    <row r="64" spans="1:20" x14ac:dyDescent="0.25">
      <c r="A64" s="258" t="s">
        <v>175</v>
      </c>
      <c r="B64" s="94"/>
      <c r="C64" s="19" t="s">
        <v>1008</v>
      </c>
      <c r="D64" s="27" t="s">
        <v>24</v>
      </c>
      <c r="E64" s="27" t="s">
        <v>593</v>
      </c>
      <c r="F64" s="27"/>
      <c r="G64" s="27"/>
      <c r="H64" s="256"/>
      <c r="I64" s="256"/>
      <c r="J64" s="98">
        <f t="shared" si="2"/>
        <v>0</v>
      </c>
      <c r="K64" s="99">
        <f t="shared" si="3"/>
        <v>0</v>
      </c>
      <c r="L64" s="29">
        <v>200</v>
      </c>
      <c r="M64" s="100">
        <f t="shared" si="4"/>
        <v>0</v>
      </c>
      <c r="N64" s="108"/>
      <c r="O64" s="30"/>
      <c r="P64" s="30"/>
      <c r="Q64" s="30"/>
      <c r="R64" s="30"/>
      <c r="S64" s="30"/>
      <c r="T64" s="30"/>
    </row>
    <row r="65" spans="1:20" x14ac:dyDescent="0.25">
      <c r="A65" s="258" t="s">
        <v>176</v>
      </c>
      <c r="B65" s="94"/>
      <c r="C65" s="19" t="s">
        <v>1009</v>
      </c>
      <c r="D65" s="27" t="s">
        <v>24</v>
      </c>
      <c r="E65" s="27" t="s">
        <v>593</v>
      </c>
      <c r="F65" s="27"/>
      <c r="G65" s="27"/>
      <c r="H65" s="256"/>
      <c r="I65" s="256"/>
      <c r="J65" s="98">
        <f t="shared" si="2"/>
        <v>0</v>
      </c>
      <c r="K65" s="99">
        <f t="shared" si="3"/>
        <v>0</v>
      </c>
      <c r="L65" s="29">
        <v>120</v>
      </c>
      <c r="M65" s="100">
        <f t="shared" si="4"/>
        <v>0</v>
      </c>
      <c r="N65" s="108"/>
      <c r="O65" s="30"/>
      <c r="P65" s="30"/>
      <c r="Q65" s="30"/>
      <c r="R65" s="30"/>
      <c r="S65" s="30"/>
      <c r="T65" s="30"/>
    </row>
    <row r="66" spans="1:20" x14ac:dyDescent="0.25">
      <c r="A66" s="258" t="s">
        <v>177</v>
      </c>
      <c r="B66" s="94"/>
      <c r="C66" s="19" t="s">
        <v>1010</v>
      </c>
      <c r="D66" s="27" t="s">
        <v>24</v>
      </c>
      <c r="E66" s="27" t="s">
        <v>593</v>
      </c>
      <c r="F66" s="27"/>
      <c r="G66" s="27"/>
      <c r="H66" s="256"/>
      <c r="I66" s="256"/>
      <c r="J66" s="98">
        <f t="shared" si="2"/>
        <v>0</v>
      </c>
      <c r="K66" s="99">
        <f t="shared" si="3"/>
        <v>0</v>
      </c>
      <c r="L66" s="29">
        <v>100</v>
      </c>
      <c r="M66" s="100">
        <f t="shared" si="4"/>
        <v>0</v>
      </c>
      <c r="N66" s="108"/>
      <c r="O66" s="30"/>
      <c r="P66" s="30"/>
      <c r="Q66" s="30"/>
      <c r="R66" s="30"/>
      <c r="S66" s="30"/>
      <c r="T66" s="30"/>
    </row>
    <row r="67" spans="1:20" x14ac:dyDescent="0.25">
      <c r="A67" s="142"/>
      <c r="B67" s="95"/>
      <c r="C67" s="238" t="s">
        <v>1011</v>
      </c>
      <c r="D67" s="31"/>
      <c r="E67" s="31"/>
      <c r="F67" s="31"/>
      <c r="G67" s="31"/>
      <c r="H67" s="257"/>
      <c r="I67" s="257"/>
      <c r="J67" s="101"/>
      <c r="K67" s="102"/>
      <c r="L67" s="33"/>
      <c r="M67" s="103"/>
      <c r="N67" s="110"/>
      <c r="O67" s="30"/>
      <c r="P67" s="30"/>
      <c r="Q67" s="30"/>
      <c r="R67" s="30"/>
      <c r="S67" s="30"/>
      <c r="T67" s="30"/>
    </row>
    <row r="68" spans="1:20" x14ac:dyDescent="0.25">
      <c r="A68" s="258" t="s">
        <v>178</v>
      </c>
      <c r="B68" s="94"/>
      <c r="C68" s="19" t="s">
        <v>1012</v>
      </c>
      <c r="D68" s="27" t="s">
        <v>24</v>
      </c>
      <c r="E68" s="27" t="s">
        <v>347</v>
      </c>
      <c r="F68" s="27"/>
      <c r="G68" s="27"/>
      <c r="H68" s="256"/>
      <c r="I68" s="256"/>
      <c r="J68" s="98">
        <f t="shared" si="2"/>
        <v>0</v>
      </c>
      <c r="K68" s="99">
        <f t="shared" si="3"/>
        <v>0</v>
      </c>
      <c r="L68" s="29">
        <v>25</v>
      </c>
      <c r="M68" s="100">
        <f t="shared" si="4"/>
        <v>0</v>
      </c>
      <c r="N68" s="108"/>
      <c r="O68" s="30"/>
      <c r="P68" s="30"/>
      <c r="Q68" s="30"/>
      <c r="R68" s="30"/>
      <c r="S68" s="30"/>
      <c r="T68" s="30"/>
    </row>
    <row r="69" spans="1:20" ht="14.25" customHeight="1" x14ac:dyDescent="0.25">
      <c r="A69" s="258" t="s">
        <v>179</v>
      </c>
      <c r="B69" s="94"/>
      <c r="C69" s="19" t="s">
        <v>1013</v>
      </c>
      <c r="D69" s="27" t="s">
        <v>24</v>
      </c>
      <c r="E69" s="27" t="s">
        <v>347</v>
      </c>
      <c r="F69" s="27"/>
      <c r="G69" s="27"/>
      <c r="H69" s="256"/>
      <c r="I69" s="256"/>
      <c r="J69" s="98">
        <f t="shared" si="2"/>
        <v>0</v>
      </c>
      <c r="K69" s="99">
        <f t="shared" si="3"/>
        <v>0</v>
      </c>
      <c r="L69" s="29">
        <v>3</v>
      </c>
      <c r="M69" s="100">
        <f t="shared" si="4"/>
        <v>0</v>
      </c>
      <c r="N69" s="108"/>
      <c r="O69" s="30"/>
      <c r="P69" s="30"/>
      <c r="Q69" s="30"/>
      <c r="R69" s="30"/>
      <c r="S69" s="30"/>
      <c r="T69" s="30"/>
    </row>
    <row r="70" spans="1:20" ht="15" customHeight="1" x14ac:dyDescent="0.25">
      <c r="A70" s="258" t="s">
        <v>180</v>
      </c>
      <c r="B70" s="94"/>
      <c r="C70" s="19" t="s">
        <v>1014</v>
      </c>
      <c r="D70" s="27" t="s">
        <v>24</v>
      </c>
      <c r="E70" s="27" t="s">
        <v>347</v>
      </c>
      <c r="F70" s="27"/>
      <c r="G70" s="27"/>
      <c r="H70" s="256"/>
      <c r="I70" s="256"/>
      <c r="J70" s="98">
        <f t="shared" si="2"/>
        <v>0</v>
      </c>
      <c r="K70" s="99">
        <f t="shared" si="3"/>
        <v>0</v>
      </c>
      <c r="L70" s="29">
        <v>3</v>
      </c>
      <c r="M70" s="100">
        <f t="shared" si="4"/>
        <v>0</v>
      </c>
      <c r="N70" s="108"/>
      <c r="O70" s="30"/>
      <c r="P70" s="30"/>
      <c r="Q70" s="30"/>
      <c r="R70" s="30"/>
      <c r="S70" s="30"/>
      <c r="T70" s="30"/>
    </row>
    <row r="71" spans="1:20" x14ac:dyDescent="0.25">
      <c r="A71" s="258" t="s">
        <v>181</v>
      </c>
      <c r="B71" s="94"/>
      <c r="C71" s="19" t="s">
        <v>1015</v>
      </c>
      <c r="D71" s="27" t="s">
        <v>24</v>
      </c>
      <c r="E71" s="27" t="s">
        <v>593</v>
      </c>
      <c r="F71" s="27"/>
      <c r="G71" s="27"/>
      <c r="H71" s="256"/>
      <c r="I71" s="256"/>
      <c r="J71" s="98">
        <f t="shared" si="2"/>
        <v>0</v>
      </c>
      <c r="K71" s="99">
        <f t="shared" si="3"/>
        <v>0</v>
      </c>
      <c r="L71" s="29">
        <v>10</v>
      </c>
      <c r="M71" s="100">
        <f t="shared" si="4"/>
        <v>0</v>
      </c>
      <c r="N71" s="108"/>
      <c r="O71" s="30"/>
      <c r="P71" s="30"/>
      <c r="Q71" s="30"/>
      <c r="R71" s="30"/>
      <c r="S71" s="30"/>
      <c r="T71" s="30"/>
    </row>
    <row r="72" spans="1:20" x14ac:dyDescent="0.25">
      <c r="A72" s="258" t="s">
        <v>182</v>
      </c>
      <c r="B72" s="94"/>
      <c r="C72" s="19" t="s">
        <v>1016</v>
      </c>
      <c r="D72" s="27" t="s">
        <v>24</v>
      </c>
      <c r="E72" s="27" t="s">
        <v>593</v>
      </c>
      <c r="F72" s="27"/>
      <c r="G72" s="27"/>
      <c r="H72" s="256"/>
      <c r="I72" s="256"/>
      <c r="J72" s="98">
        <f t="shared" si="2"/>
        <v>0</v>
      </c>
      <c r="K72" s="99">
        <f t="shared" si="3"/>
        <v>0</v>
      </c>
      <c r="L72" s="29">
        <v>10</v>
      </c>
      <c r="M72" s="100">
        <f t="shared" si="4"/>
        <v>0</v>
      </c>
      <c r="N72" s="108"/>
      <c r="O72" s="30"/>
      <c r="P72" s="30"/>
      <c r="Q72" s="30"/>
      <c r="R72" s="30"/>
      <c r="S72" s="30"/>
      <c r="T72" s="30"/>
    </row>
    <row r="73" spans="1:20" x14ac:dyDescent="0.25">
      <c r="A73" s="258" t="s">
        <v>183</v>
      </c>
      <c r="B73" s="94"/>
      <c r="C73" s="19" t="s">
        <v>1017</v>
      </c>
      <c r="D73" s="27" t="s">
        <v>24</v>
      </c>
      <c r="E73" s="27" t="s">
        <v>593</v>
      </c>
      <c r="F73" s="27"/>
      <c r="G73" s="27"/>
      <c r="H73" s="256"/>
      <c r="I73" s="256"/>
      <c r="J73" s="98">
        <f t="shared" si="2"/>
        <v>0</v>
      </c>
      <c r="K73" s="99">
        <f t="shared" si="3"/>
        <v>0</v>
      </c>
      <c r="L73" s="29">
        <v>10</v>
      </c>
      <c r="M73" s="100">
        <f t="shared" si="4"/>
        <v>0</v>
      </c>
      <c r="N73" s="108"/>
      <c r="O73" s="30"/>
      <c r="P73" s="30"/>
      <c r="Q73" s="30"/>
      <c r="R73" s="30"/>
      <c r="S73" s="30"/>
      <c r="T73" s="30"/>
    </row>
    <row r="74" spans="1:20" x14ac:dyDescent="0.25">
      <c r="A74" s="258" t="s">
        <v>184</v>
      </c>
      <c r="B74" s="94"/>
      <c r="C74" s="19" t="s">
        <v>1018</v>
      </c>
      <c r="D74" s="27" t="s">
        <v>24</v>
      </c>
      <c r="E74" s="27" t="s">
        <v>593</v>
      </c>
      <c r="F74" s="27"/>
      <c r="G74" s="27"/>
      <c r="H74" s="256"/>
      <c r="I74" s="256"/>
      <c r="J74" s="98">
        <f t="shared" si="2"/>
        <v>0</v>
      </c>
      <c r="K74" s="99">
        <f t="shared" si="3"/>
        <v>0</v>
      </c>
      <c r="L74" s="29">
        <v>10</v>
      </c>
      <c r="M74" s="100">
        <f t="shared" si="4"/>
        <v>0</v>
      </c>
      <c r="N74" s="108"/>
      <c r="O74" s="30"/>
      <c r="P74" s="30"/>
      <c r="Q74" s="30"/>
      <c r="R74" s="30"/>
      <c r="S74" s="30"/>
      <c r="T74" s="30"/>
    </row>
    <row r="75" spans="1:20" x14ac:dyDescent="0.25">
      <c r="A75" s="258" t="s">
        <v>185</v>
      </c>
      <c r="B75" s="94"/>
      <c r="C75" s="19" t="s">
        <v>1019</v>
      </c>
      <c r="D75" s="27" t="s">
        <v>24</v>
      </c>
      <c r="E75" s="27" t="s">
        <v>593</v>
      </c>
      <c r="F75" s="27"/>
      <c r="G75" s="27"/>
      <c r="H75" s="256"/>
      <c r="I75" s="256"/>
      <c r="J75" s="98">
        <f t="shared" si="2"/>
        <v>0</v>
      </c>
      <c r="K75" s="99">
        <f t="shared" si="3"/>
        <v>0</v>
      </c>
      <c r="L75" s="29">
        <v>10</v>
      </c>
      <c r="M75" s="100">
        <f t="shared" si="4"/>
        <v>0</v>
      </c>
      <c r="N75" s="108"/>
      <c r="O75" s="30"/>
      <c r="P75" s="30"/>
      <c r="Q75" s="30"/>
      <c r="R75" s="30"/>
      <c r="S75" s="30"/>
      <c r="T75" s="30"/>
    </row>
    <row r="76" spans="1:20" x14ac:dyDescent="0.25">
      <c r="A76" s="258" t="s">
        <v>186</v>
      </c>
      <c r="B76" s="94"/>
      <c r="C76" s="19" t="s">
        <v>1020</v>
      </c>
      <c r="D76" s="27" t="s">
        <v>24</v>
      </c>
      <c r="E76" s="27" t="s">
        <v>593</v>
      </c>
      <c r="F76" s="27"/>
      <c r="G76" s="27"/>
      <c r="H76" s="256"/>
      <c r="I76" s="256"/>
      <c r="J76" s="98">
        <f t="shared" si="2"/>
        <v>0</v>
      </c>
      <c r="K76" s="99">
        <f t="shared" si="3"/>
        <v>0</v>
      </c>
      <c r="L76" s="29">
        <v>10</v>
      </c>
      <c r="M76" s="100">
        <f t="shared" si="4"/>
        <v>0</v>
      </c>
      <c r="N76" s="108"/>
      <c r="O76" s="30"/>
      <c r="P76" s="30"/>
      <c r="Q76" s="30"/>
      <c r="R76" s="30"/>
      <c r="S76" s="30"/>
      <c r="T76" s="30"/>
    </row>
    <row r="77" spans="1:20" x14ac:dyDescent="0.25">
      <c r="A77" s="258" t="s">
        <v>187</v>
      </c>
      <c r="B77" s="94"/>
      <c r="C77" s="19" t="s">
        <v>1021</v>
      </c>
      <c r="D77" s="27" t="s">
        <v>24</v>
      </c>
      <c r="E77" s="27" t="s">
        <v>593</v>
      </c>
      <c r="F77" s="27"/>
      <c r="G77" s="27"/>
      <c r="H77" s="256"/>
      <c r="I77" s="256"/>
      <c r="J77" s="98">
        <f t="shared" si="2"/>
        <v>0</v>
      </c>
      <c r="K77" s="99">
        <f t="shared" si="3"/>
        <v>0</v>
      </c>
      <c r="L77" s="29">
        <v>10</v>
      </c>
      <c r="M77" s="100">
        <f t="shared" si="4"/>
        <v>0</v>
      </c>
      <c r="N77" s="108"/>
      <c r="O77" s="30"/>
      <c r="P77" s="30"/>
      <c r="Q77" s="30"/>
      <c r="R77" s="30"/>
      <c r="S77" s="30"/>
      <c r="T77" s="30"/>
    </row>
    <row r="78" spans="1:20" ht="15.75" thickBot="1" x14ac:dyDescent="0.3">
      <c r="A78" s="259" t="s">
        <v>188</v>
      </c>
      <c r="B78" s="94"/>
      <c r="C78" s="19" t="s">
        <v>1022</v>
      </c>
      <c r="D78" s="27" t="s">
        <v>24</v>
      </c>
      <c r="E78" s="27" t="s">
        <v>593</v>
      </c>
      <c r="F78" s="27"/>
      <c r="G78" s="27"/>
      <c r="H78" s="256"/>
      <c r="I78" s="256"/>
      <c r="J78" s="98">
        <f t="shared" si="2"/>
        <v>0</v>
      </c>
      <c r="K78" s="99">
        <f t="shared" si="3"/>
        <v>0</v>
      </c>
      <c r="L78" s="29">
        <v>5</v>
      </c>
      <c r="M78" s="100">
        <f t="shared" si="4"/>
        <v>0</v>
      </c>
      <c r="N78" s="112"/>
      <c r="O78" s="30"/>
      <c r="P78" s="30"/>
      <c r="Q78" s="30"/>
      <c r="R78" s="30"/>
      <c r="S78" s="30"/>
      <c r="T78" s="30"/>
    </row>
    <row r="79" spans="1:20" ht="15.75" thickTop="1" x14ac:dyDescent="0.25">
      <c r="A79" s="123" t="s">
        <v>125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5"/>
      <c r="M79" s="113">
        <f>SUM(M20:M78)</f>
        <v>0</v>
      </c>
      <c r="N79" s="39"/>
      <c r="O79" s="30"/>
      <c r="P79" s="30"/>
      <c r="Q79" s="30"/>
      <c r="R79" s="30"/>
      <c r="S79" s="30"/>
      <c r="T79" s="30"/>
    </row>
    <row r="80" spans="1:20" x14ac:dyDescent="0.25">
      <c r="A80" s="130" t="s">
        <v>126</v>
      </c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2"/>
      <c r="M80" s="114">
        <f>M79-M81</f>
        <v>0</v>
      </c>
      <c r="N80" s="39"/>
      <c r="O80" s="30"/>
      <c r="P80" s="30"/>
      <c r="Q80" s="30"/>
      <c r="R80" s="30"/>
      <c r="S80" s="30"/>
      <c r="T80" s="30"/>
    </row>
    <row r="81" spans="1:20" ht="15.75" thickBot="1" x14ac:dyDescent="0.3">
      <c r="A81" s="133" t="s">
        <v>127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5"/>
      <c r="M81" s="115">
        <f>M79/1.095</f>
        <v>0</v>
      </c>
      <c r="N81" s="39"/>
      <c r="O81" s="30"/>
      <c r="P81" s="30"/>
      <c r="Q81" s="30"/>
      <c r="R81" s="30"/>
      <c r="S81" s="30"/>
      <c r="T81" s="30"/>
    </row>
    <row r="82" spans="1:20" ht="15.75" thickTop="1" x14ac:dyDescent="0.25">
      <c r="A82" s="40"/>
      <c r="B82" s="39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9"/>
      <c r="N82" s="39"/>
      <c r="O82" s="30"/>
      <c r="P82" s="30"/>
      <c r="Q82" s="30"/>
      <c r="R82" s="30"/>
      <c r="S82" s="30"/>
      <c r="T82" s="30"/>
    </row>
    <row r="83" spans="1:20" x14ac:dyDescent="0.25">
      <c r="A83" s="40"/>
      <c r="B83" s="3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9"/>
      <c r="N83" s="39"/>
      <c r="O83" s="30"/>
      <c r="P83" s="30"/>
      <c r="Q83" s="30"/>
      <c r="R83" s="30"/>
      <c r="S83" s="30"/>
      <c r="T83" s="30"/>
    </row>
    <row r="84" spans="1:20" x14ac:dyDescent="0.25">
      <c r="A84" s="40"/>
      <c r="B84" s="39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9"/>
      <c r="N84" s="39"/>
      <c r="O84" s="30"/>
      <c r="P84" s="30"/>
      <c r="Q84" s="30"/>
      <c r="R84" s="30"/>
      <c r="S84" s="30"/>
      <c r="T84" s="30"/>
    </row>
    <row r="85" spans="1:20" x14ac:dyDescent="0.25">
      <c r="A85" s="41" t="s">
        <v>128</v>
      </c>
      <c r="B85" s="23"/>
      <c r="C85" s="23"/>
      <c r="D85" s="3"/>
      <c r="E85" s="3"/>
      <c r="F85" s="3"/>
      <c r="G85" s="3"/>
      <c r="H85" s="30"/>
      <c r="I85" s="30"/>
      <c r="J85" s="30"/>
      <c r="K85" s="30"/>
      <c r="L85" s="30"/>
      <c r="M85" s="30"/>
      <c r="N85" s="39"/>
      <c r="O85" s="30"/>
      <c r="P85" s="30"/>
      <c r="Q85" s="30"/>
      <c r="R85" s="30"/>
      <c r="S85" s="30"/>
      <c r="T85" s="30"/>
    </row>
    <row r="86" spans="1:20" ht="15" customHeight="1" x14ac:dyDescent="0.25">
      <c r="A86" s="136" t="s">
        <v>251</v>
      </c>
      <c r="B86" s="129"/>
      <c r="C86" s="129"/>
      <c r="D86" s="129"/>
      <c r="E86" s="129"/>
      <c r="F86" s="3"/>
      <c r="G86" s="3"/>
      <c r="H86" s="30"/>
      <c r="I86" s="30"/>
      <c r="J86" s="30"/>
      <c r="K86" s="30"/>
      <c r="L86" s="30"/>
      <c r="M86" s="39"/>
      <c r="N86" s="39"/>
      <c r="O86" s="30"/>
      <c r="P86" s="30"/>
      <c r="Q86" s="30"/>
      <c r="R86" s="30"/>
      <c r="S86" s="30"/>
      <c r="T86" s="30"/>
    </row>
    <row r="87" spans="1:20" ht="15" customHeight="1" x14ac:dyDescent="0.25">
      <c r="A87" s="136" t="s">
        <v>248</v>
      </c>
      <c r="B87" s="129"/>
      <c r="C87" s="129"/>
      <c r="D87" s="129"/>
      <c r="E87" s="129"/>
      <c r="F87" s="116"/>
      <c r="G87" s="116"/>
      <c r="H87" s="30"/>
      <c r="I87" s="30"/>
      <c r="J87" s="39"/>
      <c r="K87" s="39"/>
      <c r="L87" s="39"/>
      <c r="M87" s="39"/>
      <c r="N87" s="39"/>
      <c r="O87" s="30"/>
      <c r="P87" s="30"/>
      <c r="Q87" s="30"/>
      <c r="R87" s="30"/>
      <c r="S87" s="30"/>
      <c r="T87" s="30"/>
    </row>
    <row r="88" spans="1:20" ht="15" customHeight="1" x14ac:dyDescent="0.25">
      <c r="A88" s="136" t="s">
        <v>249</v>
      </c>
      <c r="B88" s="129"/>
      <c r="C88" s="129"/>
      <c r="D88" s="129"/>
      <c r="E88" s="129"/>
      <c r="F88" s="116"/>
      <c r="G88" s="116"/>
      <c r="H88" s="39"/>
      <c r="I88" s="39"/>
      <c r="J88" s="39"/>
      <c r="K88" s="39"/>
      <c r="L88" s="39"/>
      <c r="M88" s="39"/>
      <c r="N88" s="39"/>
      <c r="O88" s="30"/>
      <c r="P88" s="30"/>
      <c r="Q88" s="30"/>
      <c r="R88" s="30"/>
      <c r="S88" s="30"/>
      <c r="T88" s="30"/>
    </row>
    <row r="89" spans="1:20" x14ac:dyDescent="0.25">
      <c r="A89" s="137" t="s">
        <v>250</v>
      </c>
      <c r="B89" s="138"/>
      <c r="C89" s="138"/>
      <c r="D89" s="138"/>
      <c r="E89" s="138"/>
      <c r="F89" s="116"/>
      <c r="G89" s="116"/>
      <c r="H89" s="39"/>
      <c r="I89" s="39"/>
      <c r="J89" s="39"/>
      <c r="K89" s="39"/>
      <c r="L89" s="39"/>
      <c r="M89" s="39"/>
      <c r="N89" s="39"/>
      <c r="O89" s="30"/>
      <c r="P89" s="30"/>
      <c r="Q89" s="30"/>
      <c r="R89" s="30"/>
      <c r="S89" s="30"/>
      <c r="T89" s="30"/>
    </row>
    <row r="90" spans="1:20" ht="15.75" customHeight="1" x14ac:dyDescent="0.25">
      <c r="A90" s="80" t="s">
        <v>801</v>
      </c>
      <c r="B90" s="116"/>
      <c r="C90" s="116"/>
      <c r="D90" s="116"/>
      <c r="E90" s="116"/>
      <c r="F90" s="116"/>
      <c r="G90" s="116"/>
      <c r="H90" s="39"/>
      <c r="I90" s="39"/>
      <c r="J90" s="39"/>
      <c r="K90" s="39"/>
      <c r="L90" s="39"/>
      <c r="M90" s="39"/>
      <c r="N90" s="39"/>
      <c r="O90" s="30"/>
      <c r="P90" s="30"/>
      <c r="Q90" s="30"/>
      <c r="R90" s="30"/>
      <c r="S90" s="30"/>
      <c r="T90" s="30"/>
    </row>
    <row r="91" spans="1:20" ht="18.75" x14ac:dyDescent="0.25">
      <c r="A91" s="42"/>
      <c r="B91" s="23"/>
      <c r="C91" s="23"/>
      <c r="D91" s="3"/>
      <c r="E91" s="3"/>
      <c r="F91" s="3"/>
      <c r="G91" s="3"/>
      <c r="H91" s="39"/>
      <c r="I91" s="39"/>
      <c r="J91" s="39"/>
      <c r="K91" s="39"/>
      <c r="L91" s="39"/>
      <c r="M91" s="39"/>
      <c r="N91" s="39"/>
      <c r="O91" s="30"/>
      <c r="P91" s="30"/>
      <c r="Q91" s="30"/>
      <c r="R91" s="30"/>
      <c r="S91" s="30"/>
      <c r="T91" s="30"/>
    </row>
    <row r="92" spans="1:20" ht="15" customHeight="1" x14ac:dyDescent="0.25">
      <c r="C92" s="23"/>
      <c r="D92" s="3"/>
      <c r="E92" s="3"/>
      <c r="F92" s="3"/>
      <c r="G92" s="3"/>
      <c r="H92" s="39"/>
      <c r="I92" s="39"/>
      <c r="J92" s="39"/>
      <c r="K92" s="39"/>
      <c r="L92" s="39"/>
      <c r="M92" s="39"/>
      <c r="N92" s="39"/>
      <c r="O92" s="30"/>
      <c r="P92" s="30"/>
      <c r="Q92" s="30"/>
      <c r="R92" s="30"/>
      <c r="S92" s="30"/>
      <c r="T92" s="30"/>
    </row>
    <row r="93" spans="1:20" ht="15.75" x14ac:dyDescent="0.25">
      <c r="A93" s="11" t="s">
        <v>253</v>
      </c>
      <c r="C93" s="23"/>
      <c r="D93" s="3"/>
      <c r="E93" s="3"/>
      <c r="F93" s="3"/>
      <c r="G93" s="126" t="s">
        <v>129</v>
      </c>
      <c r="H93" s="127"/>
      <c r="I93" s="39"/>
      <c r="J93" s="39"/>
      <c r="K93" s="39"/>
      <c r="L93" s="39"/>
      <c r="M93" s="39"/>
      <c r="N93" s="39"/>
      <c r="O93" s="30"/>
      <c r="P93" s="30"/>
      <c r="Q93" s="30"/>
      <c r="R93" s="30"/>
      <c r="S93" s="30"/>
      <c r="T93" s="30"/>
    </row>
    <row r="94" spans="1:20" x14ac:dyDescent="0.25">
      <c r="C94" s="23"/>
      <c r="D94" s="3"/>
      <c r="E94" s="3"/>
      <c r="F94" s="3"/>
      <c r="G94" s="3"/>
      <c r="H94" s="39"/>
      <c r="I94" s="39"/>
      <c r="J94" s="39"/>
      <c r="K94" s="39"/>
      <c r="L94" s="39"/>
      <c r="M94" s="39"/>
      <c r="N94" s="39"/>
      <c r="O94" s="30"/>
      <c r="P94" s="30"/>
      <c r="Q94" s="30"/>
      <c r="R94" s="30"/>
      <c r="S94" s="30"/>
      <c r="T94" s="30"/>
    </row>
    <row r="95" spans="1:20" x14ac:dyDescent="0.25">
      <c r="A95" s="128" t="s">
        <v>254</v>
      </c>
      <c r="B95" s="129"/>
      <c r="C95" s="39"/>
      <c r="D95" s="39"/>
      <c r="E95" s="39"/>
      <c r="F95" s="39"/>
      <c r="G95" s="128" t="s">
        <v>254</v>
      </c>
      <c r="H95" s="129"/>
      <c r="I95" s="39"/>
      <c r="J95" s="39"/>
      <c r="K95" s="39"/>
      <c r="L95" s="39"/>
      <c r="M95" s="39"/>
      <c r="N95" s="39"/>
      <c r="O95" s="30"/>
      <c r="P95" s="30"/>
      <c r="Q95" s="30"/>
      <c r="R95" s="30"/>
      <c r="S95" s="30"/>
      <c r="T95" s="30"/>
    </row>
    <row r="96" spans="1:20" x14ac:dyDescent="0.2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0"/>
      <c r="P96" s="30"/>
      <c r="Q96" s="30"/>
      <c r="R96" s="30"/>
      <c r="S96" s="30"/>
      <c r="T96" s="30"/>
    </row>
    <row r="97" spans="1:20" x14ac:dyDescent="0.25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0"/>
      <c r="P97" s="30"/>
      <c r="Q97" s="30"/>
      <c r="R97" s="30"/>
      <c r="S97" s="30"/>
      <c r="T97" s="30"/>
    </row>
    <row r="98" spans="1:20" x14ac:dyDescent="0.25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0"/>
      <c r="P98" s="30"/>
      <c r="Q98" s="30"/>
      <c r="R98" s="30"/>
      <c r="S98" s="30"/>
      <c r="T98" s="30"/>
    </row>
    <row r="99" spans="1:20" x14ac:dyDescent="0.25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0"/>
      <c r="P99" s="30"/>
      <c r="Q99" s="30"/>
      <c r="R99" s="30"/>
      <c r="S99" s="30"/>
      <c r="T99" s="30"/>
    </row>
    <row r="100" spans="1:20" x14ac:dyDescent="0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0"/>
      <c r="P100" s="30"/>
      <c r="Q100" s="30"/>
      <c r="R100" s="30"/>
      <c r="S100" s="30"/>
      <c r="T100" s="30"/>
    </row>
    <row r="101" spans="1:20" x14ac:dyDescent="0.25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0"/>
      <c r="P101" s="30"/>
      <c r="Q101" s="30"/>
      <c r="R101" s="30"/>
      <c r="S101" s="30"/>
      <c r="T101" s="30"/>
    </row>
    <row r="102" spans="1:20" x14ac:dyDescent="0.25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0"/>
      <c r="P102" s="30"/>
      <c r="Q102" s="30"/>
      <c r="R102" s="30"/>
      <c r="S102" s="30"/>
      <c r="T102" s="30"/>
    </row>
    <row r="103" spans="1:20" x14ac:dyDescent="0.25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0"/>
      <c r="P103" s="30"/>
      <c r="Q103" s="30"/>
      <c r="R103" s="30"/>
      <c r="S103" s="30"/>
      <c r="T103" s="30"/>
    </row>
    <row r="104" spans="1:20" x14ac:dyDescent="0.25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0"/>
      <c r="P104" s="30"/>
      <c r="Q104" s="30"/>
      <c r="R104" s="30"/>
      <c r="S104" s="30"/>
      <c r="T104" s="30"/>
    </row>
    <row r="105" spans="1:20" x14ac:dyDescent="0.25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0"/>
      <c r="P105" s="30"/>
      <c r="Q105" s="30"/>
      <c r="R105" s="30"/>
      <c r="S105" s="30"/>
      <c r="T105" s="30"/>
    </row>
    <row r="106" spans="1:20" x14ac:dyDescent="0.25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0"/>
      <c r="P106" s="30"/>
      <c r="Q106" s="30"/>
      <c r="R106" s="30"/>
      <c r="S106" s="30"/>
      <c r="T106" s="30"/>
    </row>
    <row r="107" spans="1:20" x14ac:dyDescent="0.25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0"/>
      <c r="P107" s="30"/>
      <c r="Q107" s="30"/>
      <c r="R107" s="30"/>
      <c r="S107" s="30"/>
      <c r="T107" s="30"/>
    </row>
    <row r="108" spans="1:20" x14ac:dyDescent="0.25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0"/>
      <c r="P108" s="30"/>
      <c r="Q108" s="30"/>
      <c r="R108" s="30"/>
      <c r="S108" s="30"/>
      <c r="T108" s="30"/>
    </row>
    <row r="109" spans="1:20" x14ac:dyDescent="0.25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0"/>
      <c r="P109" s="30"/>
      <c r="Q109" s="30"/>
      <c r="R109" s="30"/>
      <c r="S109" s="30"/>
      <c r="T109" s="30"/>
    </row>
    <row r="110" spans="1:20" x14ac:dyDescent="0.25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0"/>
      <c r="P110" s="30"/>
      <c r="Q110" s="30"/>
      <c r="R110" s="30"/>
      <c r="S110" s="30"/>
      <c r="T110" s="30"/>
    </row>
    <row r="111" spans="1:20" x14ac:dyDescent="0.25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0"/>
      <c r="P111" s="30"/>
      <c r="Q111" s="30"/>
      <c r="R111" s="30"/>
      <c r="S111" s="30"/>
      <c r="T111" s="30"/>
    </row>
    <row r="112" spans="1:20" x14ac:dyDescent="0.25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0"/>
      <c r="P112" s="30"/>
      <c r="Q112" s="30"/>
      <c r="R112" s="30"/>
      <c r="S112" s="30"/>
      <c r="T112" s="30"/>
    </row>
    <row r="113" spans="1:20" x14ac:dyDescent="0.25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0"/>
      <c r="P113" s="30"/>
      <c r="Q113" s="30"/>
      <c r="R113" s="30"/>
      <c r="S113" s="30"/>
      <c r="T113" s="30"/>
    </row>
    <row r="114" spans="1:20" x14ac:dyDescent="0.25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0"/>
      <c r="P114" s="30"/>
      <c r="Q114" s="30"/>
      <c r="R114" s="30"/>
      <c r="S114" s="30"/>
      <c r="T114" s="30"/>
    </row>
    <row r="115" spans="1:20" x14ac:dyDescent="0.25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0"/>
      <c r="P115" s="30"/>
      <c r="Q115" s="30"/>
      <c r="R115" s="30"/>
      <c r="S115" s="30"/>
      <c r="T115" s="30"/>
    </row>
    <row r="116" spans="1:20" x14ac:dyDescent="0.25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0"/>
      <c r="P116" s="30"/>
      <c r="Q116" s="30"/>
      <c r="R116" s="30"/>
      <c r="S116" s="30"/>
      <c r="T116" s="30"/>
    </row>
    <row r="117" spans="1:20" x14ac:dyDescent="0.25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0"/>
      <c r="P117" s="30"/>
      <c r="Q117" s="30"/>
      <c r="R117" s="30"/>
      <c r="S117" s="30"/>
      <c r="T117" s="30"/>
    </row>
    <row r="118" spans="1:20" x14ac:dyDescent="0.25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0"/>
      <c r="P118" s="30"/>
      <c r="Q118" s="30"/>
      <c r="R118" s="30"/>
      <c r="S118" s="30"/>
      <c r="T118" s="30"/>
    </row>
    <row r="119" spans="1:20" x14ac:dyDescent="0.25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0"/>
      <c r="P119" s="30"/>
      <c r="Q119" s="30"/>
      <c r="R119" s="30"/>
      <c r="S119" s="30"/>
      <c r="T119" s="30"/>
    </row>
    <row r="120" spans="1:20" x14ac:dyDescent="0.25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0"/>
      <c r="P120" s="30"/>
      <c r="Q120" s="30"/>
      <c r="R120" s="30"/>
      <c r="S120" s="30"/>
      <c r="T120" s="30"/>
    </row>
    <row r="121" spans="1:20" x14ac:dyDescent="0.25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0"/>
      <c r="P121" s="30"/>
      <c r="Q121" s="30"/>
      <c r="R121" s="30"/>
      <c r="S121" s="30"/>
      <c r="T121" s="30"/>
    </row>
    <row r="122" spans="1:20" x14ac:dyDescent="0.25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0"/>
      <c r="P122" s="30"/>
      <c r="Q122" s="30"/>
      <c r="R122" s="30"/>
      <c r="S122" s="30"/>
      <c r="T122" s="30"/>
    </row>
    <row r="123" spans="1:20" x14ac:dyDescent="0.25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0"/>
      <c r="P123" s="30"/>
      <c r="Q123" s="30"/>
      <c r="R123" s="30"/>
      <c r="S123" s="30"/>
      <c r="T123" s="30"/>
    </row>
    <row r="124" spans="1:20" x14ac:dyDescent="0.25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0"/>
      <c r="P124" s="30"/>
      <c r="Q124" s="30"/>
      <c r="R124" s="30"/>
      <c r="S124" s="30"/>
      <c r="T124" s="30"/>
    </row>
    <row r="125" spans="1:20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0"/>
      <c r="P125" s="30"/>
      <c r="Q125" s="30"/>
      <c r="R125" s="30"/>
      <c r="S125" s="30"/>
      <c r="T125" s="30"/>
    </row>
    <row r="126" spans="1:20" x14ac:dyDescent="0.25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0"/>
      <c r="P126" s="30"/>
      <c r="Q126" s="30"/>
      <c r="R126" s="30"/>
      <c r="S126" s="30"/>
      <c r="T126" s="30"/>
    </row>
    <row r="127" spans="1:20" x14ac:dyDescent="0.2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0"/>
      <c r="P127" s="30"/>
      <c r="Q127" s="30"/>
      <c r="R127" s="30"/>
      <c r="S127" s="30"/>
      <c r="T127" s="30"/>
    </row>
    <row r="128" spans="1:20" x14ac:dyDescent="0.2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0"/>
      <c r="P128" s="30"/>
      <c r="Q128" s="30"/>
      <c r="R128" s="30"/>
      <c r="S128" s="30"/>
      <c r="T128" s="30"/>
    </row>
    <row r="129" spans="1:20" x14ac:dyDescent="0.25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0"/>
      <c r="P129" s="30"/>
      <c r="Q129" s="30"/>
      <c r="R129" s="30"/>
      <c r="S129" s="30"/>
      <c r="T129" s="30"/>
    </row>
    <row r="130" spans="1:20" x14ac:dyDescent="0.25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0"/>
      <c r="P130" s="30"/>
      <c r="Q130" s="30"/>
      <c r="R130" s="30"/>
      <c r="S130" s="30"/>
      <c r="T130" s="30"/>
    </row>
    <row r="131" spans="1:20" x14ac:dyDescent="0.25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0"/>
      <c r="P131" s="30"/>
      <c r="Q131" s="30"/>
      <c r="R131" s="30"/>
      <c r="S131" s="30"/>
      <c r="T131" s="30"/>
    </row>
    <row r="132" spans="1:20" x14ac:dyDescent="0.25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0"/>
      <c r="P132" s="30"/>
      <c r="Q132" s="30"/>
      <c r="R132" s="30"/>
      <c r="S132" s="30"/>
      <c r="T132" s="30"/>
    </row>
    <row r="133" spans="1:20" x14ac:dyDescent="0.25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0"/>
      <c r="P133" s="30"/>
      <c r="Q133" s="30"/>
      <c r="R133" s="30"/>
      <c r="S133" s="30"/>
      <c r="T133" s="30"/>
    </row>
    <row r="134" spans="1:20" x14ac:dyDescent="0.25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0"/>
      <c r="P134" s="30"/>
      <c r="Q134" s="30"/>
      <c r="R134" s="30"/>
      <c r="S134" s="30"/>
      <c r="T134" s="30"/>
    </row>
    <row r="135" spans="1:20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20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20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20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20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20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20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20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20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20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spans="1:14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4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spans="1:14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</row>
    <row r="163" spans="1:14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</row>
    <row r="164" spans="1:14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spans="1:14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</row>
    <row r="166" spans="1:14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</row>
    <row r="177" spans="1:14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</row>
    <row r="178" spans="1:14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spans="1:14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</row>
    <row r="180" spans="1:14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</row>
    <row r="181" spans="1:14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spans="1:14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spans="1:14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</row>
    <row r="184" spans="1:14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4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spans="1:14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spans="1:14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spans="1:14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spans="1:14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</row>
    <row r="192" spans="1:14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spans="1:14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</row>
    <row r="194" spans="1:14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spans="1:14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</row>
    <row r="196" spans="1:14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</row>
    <row r="197" spans="1:14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</row>
    <row r="198" spans="1:14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4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spans="1:14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</row>
    <row r="201" spans="1:14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</row>
    <row r="202" spans="1:14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</row>
    <row r="203" spans="1:14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spans="1:14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</row>
    <row r="205" spans="1:14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</row>
    <row r="206" spans="1:14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</row>
    <row r="207" spans="1:14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</row>
    <row r="208" spans="1:14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</row>
    <row r="209" spans="1:14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</row>
    <row r="210" spans="1:14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</row>
    <row r="211" spans="1:14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spans="1:14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4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spans="1:14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spans="1:14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spans="1:14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spans="1:14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</row>
    <row r="218" spans="1:14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</row>
    <row r="219" spans="1:14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</row>
    <row r="220" spans="1:14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</row>
    <row r="221" spans="1:14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</row>
    <row r="222" spans="1:14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</row>
    <row r="223" spans="1:14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spans="1:14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</row>
    <row r="225" spans="1:14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</row>
    <row r="226" spans="1:14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4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spans="1:14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</row>
    <row r="230" spans="1:14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</row>
    <row r="231" spans="1:14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</row>
    <row r="232" spans="1:14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</row>
    <row r="233" spans="1:14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</row>
    <row r="234" spans="1:14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</row>
    <row r="235" spans="1:14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spans="1:14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</row>
    <row r="237" spans="1:14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spans="1:14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spans="1:14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spans="1:14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4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spans="1:14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</row>
    <row r="243" spans="1:14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  <row r="244" spans="1:14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</row>
    <row r="245" spans="1:14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spans="1:14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</row>
    <row r="247" spans="1:14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</row>
    <row r="248" spans="1:14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</row>
    <row r="249" spans="1:14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spans="1:14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</row>
    <row r="251" spans="1:14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</row>
    <row r="252" spans="1:14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spans="1:14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</row>
    <row r="254" spans="1:14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4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</row>
    <row r="256" spans="1:14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</row>
    <row r="257" spans="1:14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</row>
    <row r="258" spans="1:14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spans="1:14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</row>
    <row r="260" spans="1:14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</row>
    <row r="261" spans="1:14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spans="1:14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</row>
    <row r="263" spans="1:14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spans="1:14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</row>
    <row r="265" spans="1:14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</row>
    <row r="266" spans="1:14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</row>
    <row r="267" spans="1:14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</row>
    <row r="268" spans="1:14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4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</row>
    <row r="270" spans="1:14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</row>
    <row r="271" spans="1:14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spans="1:14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</row>
    <row r="273" spans="1:14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</row>
    <row r="274" spans="1:14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spans="1:14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</row>
    <row r="276" spans="1:14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</row>
    <row r="277" spans="1:14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</row>
    <row r="278" spans="1:14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</row>
    <row r="279" spans="1:14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</row>
    <row r="280" spans="1:14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</row>
    <row r="281" spans="1:14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spans="1:14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</row>
    <row r="285" spans="1:14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</row>
    <row r="286" spans="1:14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</row>
    <row r="287" spans="1:14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</row>
    <row r="288" spans="1:14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</row>
    <row r="305" spans="1:14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</row>
    <row r="306" spans="1:14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</row>
    <row r="307" spans="1:14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</row>
    <row r="308" spans="1:14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</row>
    <row r="309" spans="1:14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</row>
    <row r="310" spans="1:14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4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</row>
    <row r="312" spans="1:14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</row>
    <row r="313" spans="1:14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</row>
    <row r="314" spans="1:14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spans="1:14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</row>
    <row r="316" spans="1:14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</row>
    <row r="317" spans="1:14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spans="1:14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</row>
    <row r="319" spans="1:14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</row>
    <row r="320" spans="1:14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</row>
    <row r="321" spans="1:14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</row>
    <row r="322" spans="1:14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spans="1:14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</row>
    <row r="324" spans="1:14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4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4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4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</row>
    <row r="328" spans="1:14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</row>
    <row r="329" spans="1:14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</row>
    <row r="330" spans="1:14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</row>
    <row r="331" spans="1:14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spans="1:14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spans="1:14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</row>
    <row r="334" spans="1:14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</row>
    <row r="335" spans="1:14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</row>
    <row r="336" spans="1:14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</row>
    <row r="337" spans="1:14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</row>
    <row r="338" spans="1:14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4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</row>
    <row r="340" spans="1:14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</row>
    <row r="341" spans="1:14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</row>
    <row r="342" spans="1:14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</row>
    <row r="343" spans="1:14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</row>
    <row r="344" spans="1:14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</row>
    <row r="345" spans="1:14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spans="1:14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spans="1:14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</row>
    <row r="348" spans="1:14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</row>
    <row r="349" spans="1:14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</row>
    <row r="350" spans="1:14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</row>
    <row r="351" spans="1:14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</row>
    <row r="352" spans="1:14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4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</row>
    <row r="354" spans="1:14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</row>
    <row r="355" spans="1:14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</row>
    <row r="356" spans="1:14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</row>
    <row r="357" spans="1:14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</row>
    <row r="358" spans="1:14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</row>
    <row r="359" spans="1:14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</row>
    <row r="360" spans="1:14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spans="1:14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spans="1:14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spans="1:14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</row>
    <row r="364" spans="1:14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</row>
    <row r="365" spans="1:14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</row>
    <row r="366" spans="1:14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4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</row>
    <row r="368" spans="1:14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</row>
    <row r="369" spans="1:14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</row>
    <row r="370" spans="1:14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</row>
    <row r="371" spans="1:14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</row>
    <row r="372" spans="1:14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</row>
    <row r="373" spans="1:14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</row>
    <row r="374" spans="1:14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4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4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spans="1:14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</row>
    <row r="378" spans="1:14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</row>
    <row r="379" spans="1:14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spans="1:14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4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4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4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</row>
    <row r="384" spans="1:14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</row>
    <row r="385" spans="1:14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</row>
    <row r="386" spans="1:14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spans="1:14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</row>
    <row r="388" spans="1:14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</row>
    <row r="389" spans="1:14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</row>
    <row r="390" spans="1:14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spans="1:14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spans="1:14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</row>
    <row r="393" spans="1:14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</row>
    <row r="394" spans="1:14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4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4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</row>
    <row r="397" spans="1:14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</row>
    <row r="398" spans="1:14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</row>
    <row r="399" spans="1:14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spans="1:14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</row>
    <row r="401" spans="1:14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</row>
    <row r="402" spans="1:14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</row>
    <row r="403" spans="1:14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</row>
    <row r="404" spans="1:14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</row>
    <row r="405" spans="1:14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</row>
    <row r="406" spans="1:14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</row>
    <row r="407" spans="1:14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spans="1:14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  <row r="409" spans="1:14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spans="1:14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</row>
    <row r="411" spans="1:14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</row>
    <row r="412" spans="1:14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</row>
    <row r="413" spans="1:14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</row>
    <row r="414" spans="1:14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</row>
    <row r="415" spans="1:14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</row>
    <row r="416" spans="1:14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</row>
    <row r="417" spans="1:14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spans="1:14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</row>
    <row r="419" spans="1:14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</row>
    <row r="420" spans="1:14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</row>
    <row r="421" spans="1:14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spans="1:14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</row>
    <row r="423" spans="1:14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</row>
    <row r="424" spans="1:14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</row>
    <row r="425" spans="1:14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</row>
    <row r="426" spans="1:14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</row>
    <row r="427" spans="1:14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spans="1:14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</row>
    <row r="429" spans="1:14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</row>
    <row r="430" spans="1:14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</row>
    <row r="431" spans="1:14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</row>
    <row r="432" spans="1:14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</row>
    <row r="433" spans="1:14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spans="1:14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spans="1:14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</row>
    <row r="436" spans="1:14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</row>
    <row r="437" spans="1:14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</row>
    <row r="438" spans="1:14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</row>
    <row r="439" spans="1:14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</row>
    <row r="440" spans="1:14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</row>
    <row r="441" spans="1:14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</row>
    <row r="442" spans="1:14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</row>
    <row r="443" spans="1:14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</row>
    <row r="444" spans="1:14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</row>
    <row r="445" spans="1:14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</row>
    <row r="446" spans="1:14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</row>
    <row r="447" spans="1:14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</row>
    <row r="448" spans="1:14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</row>
    <row r="449" spans="1:14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spans="1:14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</row>
    <row r="453" spans="1:14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</row>
    <row r="454" spans="1:14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spans="1:14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</row>
    <row r="456" spans="1:14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</row>
    <row r="457" spans="1:14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</row>
    <row r="458" spans="1:14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</row>
    <row r="459" spans="1:14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</row>
    <row r="460" spans="1:14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</row>
    <row r="461" spans="1:14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</row>
    <row r="462" spans="1:14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</row>
    <row r="463" spans="1:14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</row>
    <row r="464" spans="1:14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spans="1:14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</row>
    <row r="466" spans="1:14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</row>
    <row r="467" spans="1:14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</row>
    <row r="468" spans="1:14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</row>
    <row r="469" spans="1:14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</row>
    <row r="470" spans="1:14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spans="1:14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spans="1:14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</row>
    <row r="473" spans="1:14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</row>
    <row r="474" spans="1:14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</row>
    <row r="475" spans="1:14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</row>
    <row r="476" spans="1:14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</row>
    <row r="477" spans="1:14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</row>
    <row r="478" spans="1:14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</row>
    <row r="479" spans="1:14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spans="1:14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</row>
    <row r="481" spans="1:14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</row>
    <row r="482" spans="1:14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</row>
    <row r="483" spans="1:14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</row>
    <row r="484" spans="1:14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</row>
    <row r="485" spans="1:14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</row>
    <row r="486" spans="1:14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</row>
    <row r="487" spans="1:14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spans="1:14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</row>
    <row r="489" spans="1:14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</row>
    <row r="490" spans="1:14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</row>
    <row r="491" spans="1:14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</row>
    <row r="492" spans="1:14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</row>
    <row r="493" spans="1:14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</row>
    <row r="494" spans="1:14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spans="1:14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</row>
    <row r="496" spans="1:14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</row>
    <row r="497" spans="1:14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</row>
    <row r="498" spans="1:14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</row>
    <row r="499" spans="1:14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</row>
    <row r="500" spans="1:14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</row>
    <row r="501" spans="1:14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spans="1:14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</row>
    <row r="503" spans="1:14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</row>
    <row r="504" spans="1:14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</row>
    <row r="505" spans="1:14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</row>
    <row r="506" spans="1:14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</row>
    <row r="507" spans="1:14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</row>
    <row r="508" spans="1:14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</row>
    <row r="509" spans="1:14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</row>
    <row r="510" spans="1:14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</row>
    <row r="511" spans="1:14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</row>
    <row r="512" spans="1:14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</row>
    <row r="513" spans="1:14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</row>
    <row r="514" spans="1:14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4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4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</row>
    <row r="517" spans="1:14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spans="1:14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</row>
    <row r="519" spans="1:14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</row>
    <row r="520" spans="1:14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</row>
    <row r="521" spans="1:14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</row>
    <row r="522" spans="1:14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</row>
    <row r="523" spans="1:14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</row>
    <row r="524" spans="1:14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</row>
    <row r="525" spans="1:14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</row>
    <row r="526" spans="1:14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</row>
  </sheetData>
  <sheetProtection algorithmName="SHA-512" hashValue="lfsKqwFbR/X2GOB/gHfTqDi7e+84pLQ6TS4IU5tA7fTG9jraXyu0pA3L8WmWW/fBVyhOI8krXgQmPDfPoX0ulw==" saltValue="q+3whCwvodWDPrMhY1udew==" spinCount="100000" sheet="1" objects="1" scenarios="1"/>
  <mergeCells count="14">
    <mergeCell ref="A95:B95"/>
    <mergeCell ref="G95:H95"/>
    <mergeCell ref="A81:L81"/>
    <mergeCell ref="A86:E86"/>
    <mergeCell ref="A87:E87"/>
    <mergeCell ref="A88:E88"/>
    <mergeCell ref="A89:E89"/>
    <mergeCell ref="G93:H93"/>
    <mergeCell ref="H1:J1"/>
    <mergeCell ref="A2:E2"/>
    <mergeCell ref="A3:E3"/>
    <mergeCell ref="A4:E4"/>
    <mergeCell ref="A79:L79"/>
    <mergeCell ref="A80:L8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workbookViewId="0">
      <selection activeCell="G28" sqref="G28"/>
    </sheetView>
  </sheetViews>
  <sheetFormatPr defaultRowHeight="15" x14ac:dyDescent="0.25"/>
  <cols>
    <col min="1" max="1" width="11" customWidth="1"/>
    <col min="2" max="2" width="16" customWidth="1"/>
    <col min="3" max="3" width="25" customWidth="1"/>
    <col min="4" max="4" width="8" customWidth="1"/>
    <col min="5" max="5" width="16.85546875" customWidth="1"/>
    <col min="6" max="6" width="40.85546875" customWidth="1"/>
    <col min="7" max="7" width="21.7109375" customWidth="1"/>
    <col min="8" max="8" width="13.85546875" customWidth="1"/>
    <col min="9" max="9" width="12.28515625" customWidth="1"/>
    <col min="10" max="10" width="11.7109375" customWidth="1"/>
    <col min="11" max="11" width="13" customWidth="1"/>
    <col min="12" max="12" width="13.28515625" customWidth="1"/>
    <col min="13" max="13" width="18" customWidth="1"/>
    <col min="14" max="14" width="19.5703125" customWidth="1"/>
  </cols>
  <sheetData>
    <row r="1" spans="1:14" ht="15.75" x14ac:dyDescent="0.25">
      <c r="A1" s="14" t="s">
        <v>0</v>
      </c>
      <c r="B1" s="7"/>
      <c r="H1" s="120" t="s">
        <v>7</v>
      </c>
      <c r="I1" s="120"/>
      <c r="J1" s="120"/>
    </row>
    <row r="2" spans="1:14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14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14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14" ht="15.75" x14ac:dyDescent="0.25">
      <c r="A5" s="118"/>
      <c r="B5" s="118"/>
      <c r="H5" s="3"/>
      <c r="I5" s="4"/>
      <c r="J5" s="5"/>
    </row>
    <row r="6" spans="1:14" ht="15.75" x14ac:dyDescent="0.25">
      <c r="A6" s="8" t="s">
        <v>1</v>
      </c>
      <c r="B6" s="8"/>
      <c r="H6" s="3"/>
      <c r="I6" s="4"/>
      <c r="J6" s="5"/>
    </row>
    <row r="7" spans="1:14" ht="15.75" x14ac:dyDescent="0.25">
      <c r="A7" s="6" t="s">
        <v>2</v>
      </c>
      <c r="B7" s="6"/>
      <c r="H7" s="3"/>
      <c r="I7" s="4"/>
      <c r="J7" s="5"/>
    </row>
    <row r="8" spans="1:14" ht="15.75" x14ac:dyDescent="0.25">
      <c r="A8" s="6" t="s">
        <v>3</v>
      </c>
      <c r="B8" s="6"/>
      <c r="H8" s="3"/>
      <c r="I8" s="4"/>
      <c r="J8" s="5"/>
    </row>
    <row r="9" spans="1:14" ht="15.75" x14ac:dyDescent="0.25">
      <c r="A9" s="6" t="s">
        <v>4</v>
      </c>
      <c r="B9" s="6"/>
      <c r="H9" s="3"/>
      <c r="I9" s="4"/>
      <c r="J9" s="5"/>
    </row>
    <row r="12" spans="1:14" ht="15.75" x14ac:dyDescent="0.25">
      <c r="C12" s="16" t="s">
        <v>5</v>
      </c>
    </row>
    <row r="13" spans="1:14" ht="15.75" thickBot="1" x14ac:dyDescent="0.3">
      <c r="C13" s="15" t="s">
        <v>1023</v>
      </c>
    </row>
    <row r="14" spans="1:14" ht="15.75" thickBot="1" x14ac:dyDescent="0.3">
      <c r="H14" s="44"/>
      <c r="I14" s="60"/>
      <c r="J14" s="61" t="s">
        <v>222</v>
      </c>
      <c r="K14" s="62"/>
      <c r="L14" s="63" t="s">
        <v>223</v>
      </c>
      <c r="M14" s="63" t="s">
        <v>224</v>
      </c>
    </row>
    <row r="15" spans="1:14" ht="76.5" thickTop="1" thickBot="1" x14ac:dyDescent="0.3">
      <c r="A15" s="81" t="s">
        <v>229</v>
      </c>
      <c r="B15" s="75" t="s">
        <v>245</v>
      </c>
      <c r="C15" s="76" t="s">
        <v>232</v>
      </c>
      <c r="D15" s="76" t="s">
        <v>6</v>
      </c>
      <c r="E15" s="75" t="s">
        <v>244</v>
      </c>
      <c r="F15" s="75" t="s">
        <v>230</v>
      </c>
      <c r="G15" s="75" t="s">
        <v>231</v>
      </c>
      <c r="H15" s="49" t="s">
        <v>236</v>
      </c>
      <c r="I15" s="50" t="s">
        <v>237</v>
      </c>
      <c r="J15" s="50" t="s">
        <v>238</v>
      </c>
      <c r="K15" s="51" t="s">
        <v>239</v>
      </c>
      <c r="L15" s="52" t="s">
        <v>242</v>
      </c>
      <c r="M15" s="55" t="s">
        <v>243</v>
      </c>
      <c r="N15" s="70" t="s">
        <v>246</v>
      </c>
    </row>
    <row r="16" spans="1:14" ht="15.75" thickTop="1" x14ac:dyDescent="0.25">
      <c r="A16" s="82" t="s">
        <v>8</v>
      </c>
      <c r="B16" s="77" t="s">
        <v>9</v>
      </c>
      <c r="C16" s="77" t="s">
        <v>10</v>
      </c>
      <c r="D16" s="77" t="s">
        <v>11</v>
      </c>
      <c r="E16" s="77" t="s">
        <v>12</v>
      </c>
      <c r="F16" s="77" t="s">
        <v>13</v>
      </c>
      <c r="G16" s="77" t="s">
        <v>14</v>
      </c>
      <c r="H16" s="57" t="s">
        <v>15</v>
      </c>
      <c r="I16" s="53" t="s">
        <v>16</v>
      </c>
      <c r="J16" s="54" t="s">
        <v>17</v>
      </c>
      <c r="K16" s="59" t="s">
        <v>18</v>
      </c>
      <c r="L16" s="58" t="s">
        <v>19</v>
      </c>
      <c r="M16" s="56" t="s">
        <v>20</v>
      </c>
      <c r="N16" s="227" t="s">
        <v>21</v>
      </c>
    </row>
    <row r="17" spans="1:15" ht="15.75" thickBot="1" x14ac:dyDescent="0.3">
      <c r="A17" s="83"/>
      <c r="B17" s="78"/>
      <c r="C17" s="78"/>
      <c r="D17" s="78"/>
      <c r="E17" s="78"/>
      <c r="F17" s="78"/>
      <c r="G17" s="78"/>
      <c r="H17" s="65"/>
      <c r="I17" s="64"/>
      <c r="J17" s="66" t="s">
        <v>255</v>
      </c>
      <c r="K17" s="67" t="s">
        <v>233</v>
      </c>
      <c r="L17" s="68"/>
      <c r="M17" s="69" t="s">
        <v>234</v>
      </c>
      <c r="N17" s="228"/>
    </row>
    <row r="18" spans="1:15" x14ac:dyDescent="0.25">
      <c r="A18" s="260"/>
      <c r="B18" s="261"/>
      <c r="C18" s="262" t="s">
        <v>1024</v>
      </c>
      <c r="D18" s="158"/>
      <c r="E18" s="158"/>
      <c r="F18" s="158"/>
      <c r="G18" s="158"/>
      <c r="H18" s="158"/>
      <c r="I18" s="158"/>
      <c r="J18" s="159"/>
      <c r="K18" s="263"/>
      <c r="L18" s="264"/>
      <c r="M18" s="161"/>
      <c r="N18" s="242"/>
      <c r="O18" s="170"/>
    </row>
    <row r="19" spans="1:15" x14ac:dyDescent="0.25">
      <c r="A19" s="265" t="s">
        <v>130</v>
      </c>
      <c r="B19" s="139"/>
      <c r="C19" s="19" t="s">
        <v>1025</v>
      </c>
      <c r="D19" s="27" t="s">
        <v>25</v>
      </c>
      <c r="E19" s="27" t="s">
        <v>897</v>
      </c>
      <c r="F19" s="27"/>
      <c r="G19" s="27"/>
      <c r="H19" s="266"/>
      <c r="I19" s="266"/>
      <c r="J19" s="98">
        <f>H19*I19/100</f>
        <v>0</v>
      </c>
      <c r="K19" s="99">
        <f>H19+J19</f>
        <v>0</v>
      </c>
      <c r="L19" s="254">
        <v>1400</v>
      </c>
      <c r="M19" s="100">
        <f>K19*L19</f>
        <v>0</v>
      </c>
      <c r="N19" s="267"/>
      <c r="O19" s="170"/>
    </row>
    <row r="20" spans="1:15" ht="15.75" thickBot="1" x14ac:dyDescent="0.3">
      <c r="A20" s="150" t="s">
        <v>131</v>
      </c>
      <c r="B20" s="94"/>
      <c r="C20" s="19" t="s">
        <v>1025</v>
      </c>
      <c r="D20" s="27" t="s">
        <v>25</v>
      </c>
      <c r="E20" s="27" t="s">
        <v>899</v>
      </c>
      <c r="F20" s="27"/>
      <c r="G20" s="27"/>
      <c r="H20" s="256"/>
      <c r="I20" s="256"/>
      <c r="J20" s="98">
        <f>H20*I20/100</f>
        <v>0</v>
      </c>
      <c r="K20" s="99">
        <f>H20+J20</f>
        <v>0</v>
      </c>
      <c r="L20" s="29">
        <v>100</v>
      </c>
      <c r="M20" s="100">
        <f>K20*L20</f>
        <v>0</v>
      </c>
      <c r="N20" s="268"/>
      <c r="O20" s="170"/>
    </row>
    <row r="21" spans="1:15" ht="15.75" thickTop="1" x14ac:dyDescent="0.25">
      <c r="A21" s="123" t="s">
        <v>125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5"/>
      <c r="M21" s="219">
        <f>SUM(M19:M20)</f>
        <v>0</v>
      </c>
      <c r="N21" s="269"/>
    </row>
    <row r="22" spans="1:15" x14ac:dyDescent="0.25">
      <c r="A22" s="130" t="s">
        <v>126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2"/>
      <c r="M22" s="221">
        <f>M21-M23</f>
        <v>0</v>
      </c>
      <c r="N22" s="39"/>
    </row>
    <row r="23" spans="1:15" ht="15.75" thickBot="1" x14ac:dyDescent="0.3">
      <c r="A23" s="133" t="s">
        <v>127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5"/>
      <c r="M23" s="223">
        <f>M21/1.095</f>
        <v>0</v>
      </c>
      <c r="N23" s="39"/>
    </row>
    <row r="24" spans="1:15" ht="15.75" thickTop="1" x14ac:dyDescent="0.25">
      <c r="A24" s="40"/>
      <c r="B24" s="3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9"/>
      <c r="N24" s="39"/>
    </row>
    <row r="25" spans="1:15" x14ac:dyDescent="0.25">
      <c r="A25" s="40"/>
      <c r="B25" s="3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9"/>
      <c r="N25" s="39"/>
    </row>
    <row r="26" spans="1:15" x14ac:dyDescent="0.25">
      <c r="A26" s="40"/>
      <c r="B26" s="3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9"/>
      <c r="N26" s="39"/>
    </row>
    <row r="27" spans="1:15" x14ac:dyDescent="0.25">
      <c r="A27" s="41" t="s">
        <v>128</v>
      </c>
      <c r="B27" s="23"/>
      <c r="C27" s="23"/>
      <c r="D27" s="3"/>
      <c r="E27" s="3"/>
      <c r="F27" s="3"/>
      <c r="G27" s="3"/>
      <c r="H27" s="30"/>
      <c r="I27" s="30"/>
      <c r="J27" s="30"/>
      <c r="K27" s="30"/>
      <c r="L27" s="30"/>
      <c r="M27" s="30"/>
      <c r="N27" s="39"/>
    </row>
    <row r="28" spans="1:15" ht="15" customHeight="1" x14ac:dyDescent="0.25">
      <c r="A28" s="136" t="s">
        <v>251</v>
      </c>
      <c r="B28" s="129"/>
      <c r="C28" s="129"/>
      <c r="D28" s="129"/>
      <c r="E28" s="129"/>
      <c r="F28" s="3"/>
      <c r="G28" s="3"/>
      <c r="H28" s="30"/>
      <c r="I28" s="30"/>
      <c r="J28" s="30"/>
      <c r="K28" s="30"/>
      <c r="L28" s="30"/>
      <c r="M28" s="39"/>
      <c r="N28" s="39"/>
    </row>
    <row r="29" spans="1:15" ht="15" customHeight="1" x14ac:dyDescent="0.25">
      <c r="A29" s="136" t="s">
        <v>248</v>
      </c>
      <c r="B29" s="129"/>
      <c r="C29" s="129"/>
      <c r="D29" s="129"/>
      <c r="E29" s="129"/>
      <c r="F29" s="116"/>
      <c r="G29" s="116"/>
      <c r="H29" s="30"/>
      <c r="I29" s="30"/>
      <c r="J29" s="39"/>
      <c r="K29" s="39"/>
      <c r="L29" s="39"/>
      <c r="M29" s="39"/>
      <c r="N29" s="39"/>
    </row>
    <row r="30" spans="1:15" ht="15" customHeight="1" x14ac:dyDescent="0.25">
      <c r="A30" s="136" t="s">
        <v>249</v>
      </c>
      <c r="B30" s="129"/>
      <c r="C30" s="129"/>
      <c r="D30" s="129"/>
      <c r="E30" s="129"/>
      <c r="F30" s="116"/>
      <c r="G30" s="116"/>
      <c r="H30" s="39"/>
      <c r="I30" s="39"/>
      <c r="J30" s="39"/>
      <c r="K30" s="39"/>
      <c r="L30" s="39"/>
      <c r="M30" s="39"/>
      <c r="N30" s="39"/>
    </row>
    <row r="31" spans="1:15" x14ac:dyDescent="0.25">
      <c r="A31" s="137" t="s">
        <v>250</v>
      </c>
      <c r="B31" s="138"/>
      <c r="C31" s="138"/>
      <c r="D31" s="138"/>
      <c r="E31" s="138"/>
      <c r="F31" s="116"/>
      <c r="G31" s="116"/>
      <c r="H31" s="39"/>
      <c r="I31" s="39"/>
      <c r="J31" s="39"/>
      <c r="K31" s="39"/>
      <c r="L31" s="39"/>
      <c r="M31" s="39"/>
      <c r="N31" s="39"/>
    </row>
    <row r="32" spans="1:15" ht="15.75" customHeight="1" x14ac:dyDescent="0.25">
      <c r="A32" s="80" t="s">
        <v>801</v>
      </c>
      <c r="B32" s="116"/>
      <c r="C32" s="116"/>
      <c r="D32" s="116"/>
      <c r="E32" s="116"/>
      <c r="F32" s="116"/>
      <c r="G32" s="116"/>
      <c r="H32" s="39"/>
      <c r="I32" s="39"/>
      <c r="J32" s="39"/>
      <c r="K32" s="39"/>
      <c r="L32" s="39"/>
      <c r="M32" s="39"/>
      <c r="N32" s="39"/>
    </row>
    <row r="33" spans="1:14" x14ac:dyDescent="0.25">
      <c r="A33" s="80" t="s">
        <v>1026</v>
      </c>
      <c r="B33" s="116"/>
      <c r="C33" s="116"/>
      <c r="D33" s="116"/>
      <c r="E33" s="116"/>
      <c r="F33" s="116"/>
      <c r="G33" s="3"/>
      <c r="H33" s="39"/>
      <c r="I33" s="39"/>
      <c r="J33" s="39"/>
      <c r="K33" s="39"/>
      <c r="L33" s="39"/>
      <c r="M33" s="39"/>
      <c r="N33" s="39"/>
    </row>
    <row r="34" spans="1:14" ht="15" customHeight="1" x14ac:dyDescent="0.25">
      <c r="A34" s="11"/>
      <c r="B34" s="11"/>
      <c r="C34" s="23"/>
      <c r="D34" s="3"/>
      <c r="E34" s="3"/>
      <c r="F34" s="3"/>
      <c r="G34" s="3"/>
      <c r="H34" s="39"/>
      <c r="I34" s="39"/>
      <c r="J34" s="39"/>
      <c r="K34" s="39"/>
      <c r="L34" s="39"/>
      <c r="M34" s="39"/>
      <c r="N34" s="39"/>
    </row>
    <row r="35" spans="1:14" ht="15.75" x14ac:dyDescent="0.25">
      <c r="A35" s="11" t="s">
        <v>253</v>
      </c>
      <c r="B35" s="11"/>
      <c r="C35" s="23"/>
      <c r="D35" s="3"/>
      <c r="E35" s="3"/>
      <c r="F35" s="3"/>
      <c r="G35" s="126" t="s">
        <v>129</v>
      </c>
      <c r="H35" s="127"/>
      <c r="I35" s="39"/>
      <c r="J35" s="39"/>
      <c r="K35" s="39"/>
      <c r="L35" s="39"/>
      <c r="M35" s="39"/>
      <c r="N35" s="39"/>
    </row>
    <row r="36" spans="1:14" x14ac:dyDescent="0.25">
      <c r="A36" s="11"/>
      <c r="B36" s="11"/>
      <c r="C36" s="23"/>
      <c r="D36" s="3"/>
      <c r="E36" s="3"/>
      <c r="F36" s="3"/>
      <c r="G36" s="3"/>
      <c r="H36" s="39"/>
      <c r="I36" s="39"/>
      <c r="J36" s="39"/>
      <c r="K36" s="39"/>
      <c r="L36" s="39"/>
      <c r="M36" s="39"/>
      <c r="N36" s="39"/>
    </row>
    <row r="37" spans="1:14" x14ac:dyDescent="0.25">
      <c r="A37" s="128" t="s">
        <v>254</v>
      </c>
      <c r="B37" s="129"/>
      <c r="C37" s="39"/>
      <c r="D37" s="39"/>
      <c r="E37" s="39"/>
      <c r="F37" s="39"/>
      <c r="G37" s="128" t="s">
        <v>254</v>
      </c>
      <c r="H37" s="129"/>
      <c r="I37" s="39"/>
      <c r="J37" s="39"/>
      <c r="K37" s="39"/>
      <c r="L37" s="39"/>
      <c r="M37" s="39"/>
      <c r="N37" s="39"/>
    </row>
    <row r="38" spans="1:14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4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4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14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1:14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</row>
    <row r="45" spans="1:14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pans="1:14" x14ac:dyDescent="0.25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pans="1:14" x14ac:dyDescent="0.25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pans="1:14" x14ac:dyDescent="0.25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pans="1:14" x14ac:dyDescent="0.25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pans="1:14" x14ac:dyDescent="0.25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pans="1:14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pans="1:14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pans="1:14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4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4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4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</sheetData>
  <sheetProtection algorithmName="SHA-512" hashValue="DaXoGhI4SjKPHsAw/VqCuxHyEfSDLcKBixV6l9hwv+VeAcEmm0ler3ep5tsJh5HIjV6VOR4i+1kslE2dlUaHTg==" saltValue="jvNoFfn8Ys5J9Ek0mDnQ1g==" spinCount="100000" sheet="1" objects="1" scenarios="1"/>
  <mergeCells count="14">
    <mergeCell ref="A37:B37"/>
    <mergeCell ref="G37:H37"/>
    <mergeCell ref="A23:L23"/>
    <mergeCell ref="A28:E28"/>
    <mergeCell ref="A29:E29"/>
    <mergeCell ref="A30:E30"/>
    <mergeCell ref="A31:E31"/>
    <mergeCell ref="G35:H35"/>
    <mergeCell ref="H1:J1"/>
    <mergeCell ref="A2:E2"/>
    <mergeCell ref="A3:E3"/>
    <mergeCell ref="A4:E4"/>
    <mergeCell ref="A21:L21"/>
    <mergeCell ref="A22:L2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2"/>
  <sheetViews>
    <sheetView workbookViewId="0">
      <selection activeCell="H25" sqref="H25"/>
    </sheetView>
  </sheetViews>
  <sheetFormatPr defaultRowHeight="15" x14ac:dyDescent="0.25"/>
  <cols>
    <col min="1" max="1" width="10.85546875" customWidth="1"/>
    <col min="2" max="2" width="13.28515625" customWidth="1"/>
    <col min="3" max="3" width="35" customWidth="1"/>
    <col min="4" max="4" width="4.7109375" customWidth="1"/>
    <col min="5" max="5" width="16.28515625" customWidth="1"/>
    <col min="6" max="6" width="40.7109375" customWidth="1"/>
    <col min="7" max="7" width="17.85546875" customWidth="1"/>
    <col min="8" max="8" width="13.7109375" customWidth="1"/>
    <col min="9" max="9" width="13.85546875" customWidth="1"/>
    <col min="10" max="10" width="12.85546875" customWidth="1"/>
    <col min="11" max="11" width="12" customWidth="1"/>
    <col min="12" max="12" width="12.28515625" customWidth="1"/>
    <col min="13" max="13" width="17.5703125" customWidth="1"/>
    <col min="14" max="14" width="15.85546875" customWidth="1"/>
    <col min="15" max="15" width="17.140625" customWidth="1"/>
    <col min="16" max="16" width="13.42578125" customWidth="1"/>
    <col min="17" max="17" width="16.28515625" customWidth="1"/>
  </cols>
  <sheetData>
    <row r="1" spans="1:23" ht="31.5" x14ac:dyDescent="0.25">
      <c r="A1" s="14" t="s">
        <v>0</v>
      </c>
      <c r="B1" s="7"/>
      <c r="I1" s="120" t="s">
        <v>7</v>
      </c>
      <c r="J1" s="120"/>
      <c r="K1" s="117"/>
    </row>
    <row r="2" spans="1:23" ht="15.75" x14ac:dyDescent="0.25">
      <c r="A2" s="121"/>
      <c r="B2" s="121"/>
      <c r="C2" s="122"/>
      <c r="D2" s="122"/>
      <c r="E2" s="122"/>
      <c r="F2" s="119"/>
      <c r="G2" s="119"/>
      <c r="H2" s="119"/>
      <c r="I2" s="3"/>
      <c r="J2" s="4"/>
      <c r="K2" s="5"/>
    </row>
    <row r="3" spans="1:23" ht="15.75" x14ac:dyDescent="0.25">
      <c r="A3" s="121"/>
      <c r="B3" s="121"/>
      <c r="C3" s="122"/>
      <c r="D3" s="122"/>
      <c r="E3" s="122"/>
      <c r="F3" s="119"/>
      <c r="G3" s="119"/>
      <c r="H3" s="119"/>
      <c r="I3" s="3"/>
      <c r="J3" s="4"/>
      <c r="K3" s="5"/>
    </row>
    <row r="4" spans="1:23" ht="15.75" x14ac:dyDescent="0.25">
      <c r="A4" s="121"/>
      <c r="B4" s="121"/>
      <c r="C4" s="122"/>
      <c r="D4" s="122"/>
      <c r="E4" s="122"/>
      <c r="F4" s="119"/>
      <c r="G4" s="119"/>
      <c r="H4" s="119"/>
      <c r="I4" s="3"/>
      <c r="J4" s="4"/>
      <c r="K4" s="5"/>
    </row>
    <row r="5" spans="1:23" ht="15.75" x14ac:dyDescent="0.25">
      <c r="A5" s="118"/>
      <c r="B5" s="118"/>
      <c r="I5" s="3"/>
      <c r="J5" s="4"/>
      <c r="K5" s="5"/>
    </row>
    <row r="6" spans="1:23" ht="15.75" x14ac:dyDescent="0.25">
      <c r="A6" s="8" t="s">
        <v>1</v>
      </c>
      <c r="B6" s="8"/>
      <c r="I6" s="3"/>
      <c r="J6" s="4"/>
      <c r="K6" s="5"/>
    </row>
    <row r="7" spans="1:23" ht="15.75" x14ac:dyDescent="0.25">
      <c r="A7" s="6" t="s">
        <v>2</v>
      </c>
      <c r="B7" s="6"/>
      <c r="I7" s="3"/>
      <c r="J7" s="4"/>
      <c r="K7" s="5"/>
    </row>
    <row r="8" spans="1:23" ht="15.75" x14ac:dyDescent="0.25">
      <c r="A8" s="6" t="s">
        <v>3</v>
      </c>
      <c r="B8" s="6"/>
      <c r="I8" s="3"/>
      <c r="J8" s="4"/>
      <c r="K8" s="5"/>
    </row>
    <row r="9" spans="1:23" ht="15.75" x14ac:dyDescent="0.25">
      <c r="A9" s="6" t="s">
        <v>4</v>
      </c>
      <c r="B9" s="6"/>
      <c r="I9" s="3"/>
      <c r="J9" s="4"/>
      <c r="K9" s="5"/>
    </row>
    <row r="12" spans="1:23" ht="15.75" x14ac:dyDescent="0.25">
      <c r="C12" s="16" t="s">
        <v>5</v>
      </c>
    </row>
    <row r="13" spans="1:23" x14ac:dyDescent="0.25">
      <c r="C13" s="15" t="s">
        <v>1027</v>
      </c>
    </row>
    <row r="14" spans="1:23" ht="15.75" thickBot="1" x14ac:dyDescent="0.3">
      <c r="C14" s="15"/>
    </row>
    <row r="15" spans="1:23" ht="15.75" thickBot="1" x14ac:dyDescent="0.3">
      <c r="H15" s="171"/>
      <c r="I15" s="172"/>
      <c r="J15" s="172" t="s">
        <v>445</v>
      </c>
      <c r="K15" s="172"/>
      <c r="L15" s="172"/>
      <c r="M15" s="173" t="s">
        <v>446</v>
      </c>
      <c r="N15" s="174"/>
      <c r="O15" s="175" t="s">
        <v>447</v>
      </c>
      <c r="P15" s="176"/>
    </row>
    <row r="16" spans="1:23" ht="92.25" customHeight="1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270" t="s">
        <v>448</v>
      </c>
      <c r="I16" s="50" t="s">
        <v>1028</v>
      </c>
      <c r="J16" s="50" t="s">
        <v>237</v>
      </c>
      <c r="K16" s="178" t="s">
        <v>450</v>
      </c>
      <c r="L16" s="51" t="s">
        <v>1029</v>
      </c>
      <c r="M16" s="179" t="s">
        <v>452</v>
      </c>
      <c r="N16" s="52" t="s">
        <v>242</v>
      </c>
      <c r="O16" s="180" t="s">
        <v>453</v>
      </c>
      <c r="P16" s="55" t="s">
        <v>243</v>
      </c>
      <c r="Q16" s="70" t="s">
        <v>246</v>
      </c>
      <c r="R16" s="23"/>
      <c r="S16" s="23"/>
      <c r="T16" s="23"/>
      <c r="U16" s="23"/>
      <c r="V16" s="23"/>
      <c r="W16" s="23"/>
    </row>
    <row r="17" spans="1:53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271" t="s">
        <v>15</v>
      </c>
      <c r="I17" s="181" t="s">
        <v>16</v>
      </c>
      <c r="J17" s="182" t="s">
        <v>17</v>
      </c>
      <c r="K17" s="183" t="s">
        <v>18</v>
      </c>
      <c r="L17" s="271" t="s">
        <v>19</v>
      </c>
      <c r="M17" s="272" t="s">
        <v>20</v>
      </c>
      <c r="N17" s="273" t="s">
        <v>21</v>
      </c>
      <c r="O17" s="185" t="s">
        <v>454</v>
      </c>
      <c r="P17" s="185" t="s">
        <v>455</v>
      </c>
      <c r="Q17" s="186" t="s">
        <v>456</v>
      </c>
      <c r="R17" s="23"/>
      <c r="S17" s="23"/>
      <c r="T17" s="23"/>
      <c r="U17" s="23"/>
      <c r="V17" s="23"/>
      <c r="W17" s="23"/>
    </row>
    <row r="18" spans="1:53" ht="13.5" customHeight="1" thickBot="1" x14ac:dyDescent="0.3">
      <c r="A18" s="83"/>
      <c r="B18" s="78"/>
      <c r="C18" s="78"/>
      <c r="D18" s="78"/>
      <c r="E18" s="78"/>
      <c r="F18" s="78"/>
      <c r="G18" s="78"/>
      <c r="H18" s="274"/>
      <c r="I18" s="188"/>
      <c r="J18" s="188"/>
      <c r="K18" s="189" t="s">
        <v>457</v>
      </c>
      <c r="L18" s="190" t="s">
        <v>458</v>
      </c>
      <c r="M18" s="275"/>
      <c r="N18" s="276"/>
      <c r="O18" s="193" t="s">
        <v>459</v>
      </c>
      <c r="P18" s="194" t="s">
        <v>460</v>
      </c>
      <c r="Q18" s="195"/>
      <c r="R18" s="46"/>
      <c r="S18" s="30"/>
      <c r="T18" s="30"/>
      <c r="U18" s="30"/>
      <c r="V18" s="30"/>
      <c r="W18" s="3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</row>
    <row r="19" spans="1:53" x14ac:dyDescent="0.25">
      <c r="A19" s="196"/>
      <c r="B19" s="197"/>
      <c r="C19" s="198" t="s">
        <v>1030</v>
      </c>
      <c r="D19" s="197"/>
      <c r="E19" s="197"/>
      <c r="F19" s="109"/>
      <c r="G19" s="109"/>
      <c r="H19" s="109"/>
      <c r="I19" s="109"/>
      <c r="J19" s="109"/>
      <c r="K19" s="277"/>
      <c r="L19" s="278"/>
      <c r="M19" s="278"/>
      <c r="N19" s="279"/>
      <c r="O19" s="280"/>
      <c r="P19" s="281"/>
      <c r="Q19" s="162"/>
      <c r="R19" s="30"/>
      <c r="S19" s="30"/>
      <c r="T19" s="30"/>
      <c r="U19" s="30"/>
      <c r="V19" s="30"/>
      <c r="W19" s="3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</row>
    <row r="20" spans="1:53" x14ac:dyDescent="0.25">
      <c r="A20" s="85" t="s">
        <v>130</v>
      </c>
      <c r="B20" s="139"/>
      <c r="C20" s="139" t="s">
        <v>1031</v>
      </c>
      <c r="D20" s="251" t="s">
        <v>24</v>
      </c>
      <c r="E20" s="163" t="s">
        <v>463</v>
      </c>
      <c r="F20" s="107"/>
      <c r="G20" s="107"/>
      <c r="H20" s="282"/>
      <c r="I20" s="107"/>
      <c r="J20" s="107"/>
      <c r="K20" s="207">
        <f t="shared" ref="K20:K22" si="0">H20+(H20*J20/100)</f>
        <v>0</v>
      </c>
      <c r="L20" s="99">
        <f t="shared" ref="L20:L22" si="1">I20+(I20*J20/100)</f>
        <v>0</v>
      </c>
      <c r="M20" s="208">
        <v>15</v>
      </c>
      <c r="N20" s="252">
        <v>30</v>
      </c>
      <c r="O20" s="209">
        <f t="shared" ref="O20:P22" si="2">K20*M20</f>
        <v>0</v>
      </c>
      <c r="P20" s="100">
        <f t="shared" si="2"/>
        <v>0</v>
      </c>
      <c r="Q20" s="165"/>
      <c r="R20" s="30"/>
      <c r="S20" s="30"/>
      <c r="T20" s="30"/>
      <c r="U20" s="30"/>
      <c r="V20" s="30"/>
      <c r="W20" s="3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</row>
    <row r="21" spans="1:53" x14ac:dyDescent="0.25">
      <c r="A21" s="85" t="s">
        <v>131</v>
      </c>
      <c r="B21" s="139"/>
      <c r="C21" s="139" t="s">
        <v>1032</v>
      </c>
      <c r="D21" s="251" t="s">
        <v>24</v>
      </c>
      <c r="E21" s="163" t="s">
        <v>463</v>
      </c>
      <c r="F21" s="107"/>
      <c r="G21" s="107"/>
      <c r="H21" s="282"/>
      <c r="I21" s="107"/>
      <c r="J21" s="107"/>
      <c r="K21" s="207">
        <f t="shared" si="0"/>
        <v>0</v>
      </c>
      <c r="L21" s="99">
        <f t="shared" si="1"/>
        <v>0</v>
      </c>
      <c r="M21" s="208">
        <v>0</v>
      </c>
      <c r="N21" s="252">
        <v>10</v>
      </c>
      <c r="O21" s="209">
        <f t="shared" si="2"/>
        <v>0</v>
      </c>
      <c r="P21" s="100">
        <f t="shared" si="2"/>
        <v>0</v>
      </c>
      <c r="Q21" s="165"/>
      <c r="R21" s="30"/>
      <c r="S21" s="30"/>
      <c r="T21" s="30"/>
      <c r="U21" s="30"/>
      <c r="V21" s="30"/>
      <c r="W21" s="3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</row>
    <row r="22" spans="1:53" x14ac:dyDescent="0.25">
      <c r="A22" s="85" t="s">
        <v>132</v>
      </c>
      <c r="B22" s="139"/>
      <c r="C22" s="139" t="s">
        <v>1033</v>
      </c>
      <c r="D22" s="251" t="s">
        <v>24</v>
      </c>
      <c r="E22" s="163" t="s">
        <v>463</v>
      </c>
      <c r="F22" s="107"/>
      <c r="G22" s="107"/>
      <c r="H22" s="282"/>
      <c r="I22" s="107"/>
      <c r="J22" s="107"/>
      <c r="K22" s="207">
        <f t="shared" si="0"/>
        <v>0</v>
      </c>
      <c r="L22" s="99">
        <f t="shared" si="1"/>
        <v>0</v>
      </c>
      <c r="M22" s="208">
        <v>86</v>
      </c>
      <c r="N22" s="252">
        <v>260</v>
      </c>
      <c r="O22" s="209">
        <f t="shared" si="2"/>
        <v>0</v>
      </c>
      <c r="P22" s="100">
        <f t="shared" si="2"/>
        <v>0</v>
      </c>
      <c r="Q22" s="165"/>
      <c r="R22" s="30"/>
      <c r="S22" s="30"/>
      <c r="T22" s="30"/>
      <c r="U22" s="30"/>
      <c r="V22" s="30"/>
      <c r="W22" s="3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</row>
    <row r="23" spans="1:53" x14ac:dyDescent="0.25">
      <c r="A23" s="85" t="s">
        <v>133</v>
      </c>
      <c r="B23" s="139"/>
      <c r="C23" s="139" t="s">
        <v>1034</v>
      </c>
      <c r="D23" s="251" t="s">
        <v>24</v>
      </c>
      <c r="E23" s="163" t="s">
        <v>463</v>
      </c>
      <c r="F23" s="107"/>
      <c r="G23" s="107"/>
      <c r="H23" s="282"/>
      <c r="I23" s="107"/>
      <c r="J23" s="107"/>
      <c r="K23" s="207">
        <f>H23+(H23*J23/100)</f>
        <v>0</v>
      </c>
      <c r="L23" s="99">
        <f>I23+(I23*J23/100)</f>
        <v>0</v>
      </c>
      <c r="M23" s="208">
        <v>10</v>
      </c>
      <c r="N23" s="252">
        <v>30</v>
      </c>
      <c r="O23" s="209">
        <f>K23*M23</f>
        <v>0</v>
      </c>
      <c r="P23" s="100">
        <f>L23*N23</f>
        <v>0</v>
      </c>
      <c r="Q23" s="165"/>
      <c r="R23" s="30"/>
      <c r="S23" s="30"/>
      <c r="T23" s="30"/>
      <c r="U23" s="30"/>
      <c r="V23" s="30"/>
      <c r="W23" s="3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</row>
    <row r="24" spans="1:53" x14ac:dyDescent="0.25">
      <c r="A24" s="85" t="s">
        <v>134</v>
      </c>
      <c r="B24" s="94"/>
      <c r="C24" s="283" t="s">
        <v>1035</v>
      </c>
      <c r="D24" s="27" t="s">
        <v>24</v>
      </c>
      <c r="E24" s="163" t="s">
        <v>463</v>
      </c>
      <c r="F24" s="164"/>
      <c r="G24" s="164"/>
      <c r="H24" s="206"/>
      <c r="I24" s="107"/>
      <c r="J24" s="107"/>
      <c r="K24" s="207">
        <f>H24+(H24*J24/100)</f>
        <v>0</v>
      </c>
      <c r="L24" s="99">
        <f>I24+(I24*J24/100)</f>
        <v>0</v>
      </c>
      <c r="M24" s="208">
        <v>30</v>
      </c>
      <c r="N24" s="284">
        <v>100</v>
      </c>
      <c r="O24" s="209">
        <f>K24*M24</f>
        <v>0</v>
      </c>
      <c r="P24" s="100">
        <f>L24*N24</f>
        <v>0</v>
      </c>
      <c r="Q24" s="285"/>
      <c r="R24" s="30"/>
      <c r="S24" s="30"/>
      <c r="T24" s="30"/>
      <c r="U24" s="30"/>
      <c r="V24" s="30"/>
      <c r="W24" s="3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</row>
    <row r="25" spans="1:53" x14ac:dyDescent="0.25">
      <c r="A25" s="85" t="s">
        <v>135</v>
      </c>
      <c r="B25" s="94"/>
      <c r="C25" s="283" t="s">
        <v>1036</v>
      </c>
      <c r="D25" s="27" t="s">
        <v>24</v>
      </c>
      <c r="E25" s="163" t="s">
        <v>463</v>
      </c>
      <c r="F25" s="164"/>
      <c r="G25" s="164"/>
      <c r="H25" s="206"/>
      <c r="I25" s="107"/>
      <c r="J25" s="107"/>
      <c r="K25" s="207">
        <f t="shared" ref="K25:K35" si="3">H25+(H25*J25/100)</f>
        <v>0</v>
      </c>
      <c r="L25" s="99">
        <f t="shared" ref="L25:L35" si="4">I25+(I25*J25/100)</f>
        <v>0</v>
      </c>
      <c r="M25" s="208">
        <v>200</v>
      </c>
      <c r="N25" s="284">
        <v>600</v>
      </c>
      <c r="O25" s="209">
        <f t="shared" ref="O25:P35" si="5">K25*M25</f>
        <v>0</v>
      </c>
      <c r="P25" s="100">
        <f t="shared" si="5"/>
        <v>0</v>
      </c>
      <c r="Q25" s="285"/>
      <c r="R25" s="30"/>
      <c r="S25" s="30"/>
      <c r="T25" s="30"/>
      <c r="U25" s="30"/>
      <c r="V25" s="30"/>
      <c r="W25" s="3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</row>
    <row r="26" spans="1:53" x14ac:dyDescent="0.25">
      <c r="A26" s="85" t="s">
        <v>136</v>
      </c>
      <c r="B26" s="94"/>
      <c r="C26" s="283" t="s">
        <v>1037</v>
      </c>
      <c r="D26" s="27" t="s">
        <v>24</v>
      </c>
      <c r="E26" s="163" t="s">
        <v>463</v>
      </c>
      <c r="F26" s="164"/>
      <c r="G26" s="164"/>
      <c r="H26" s="206"/>
      <c r="I26" s="107"/>
      <c r="J26" s="107"/>
      <c r="K26" s="207">
        <f t="shared" si="3"/>
        <v>0</v>
      </c>
      <c r="L26" s="99">
        <f t="shared" si="4"/>
        <v>0</v>
      </c>
      <c r="M26" s="208">
        <v>67</v>
      </c>
      <c r="N26" s="284">
        <v>200</v>
      </c>
      <c r="O26" s="209">
        <f t="shared" si="5"/>
        <v>0</v>
      </c>
      <c r="P26" s="100">
        <f t="shared" si="5"/>
        <v>0</v>
      </c>
      <c r="Q26" s="285"/>
      <c r="R26" s="30"/>
      <c r="S26" s="30"/>
      <c r="T26" s="30"/>
      <c r="U26" s="30"/>
      <c r="V26" s="30"/>
      <c r="W26" s="3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</row>
    <row r="27" spans="1:53" x14ac:dyDescent="0.25">
      <c r="A27" s="85" t="s">
        <v>137</v>
      </c>
      <c r="B27" s="94"/>
      <c r="C27" s="283" t="s">
        <v>1038</v>
      </c>
      <c r="D27" s="27" t="s">
        <v>24</v>
      </c>
      <c r="E27" s="163" t="s">
        <v>463</v>
      </c>
      <c r="F27" s="164"/>
      <c r="G27" s="164"/>
      <c r="H27" s="206"/>
      <c r="I27" s="107"/>
      <c r="J27" s="107"/>
      <c r="K27" s="207">
        <f t="shared" si="3"/>
        <v>0</v>
      </c>
      <c r="L27" s="99">
        <f t="shared" si="4"/>
        <v>0</v>
      </c>
      <c r="M27" s="208">
        <v>30</v>
      </c>
      <c r="N27" s="284">
        <v>90</v>
      </c>
      <c r="O27" s="209">
        <f t="shared" si="5"/>
        <v>0</v>
      </c>
      <c r="P27" s="100">
        <f t="shared" si="5"/>
        <v>0</v>
      </c>
      <c r="Q27" s="285"/>
      <c r="R27" s="30"/>
      <c r="S27" s="30"/>
      <c r="T27" s="30"/>
      <c r="U27" s="30"/>
      <c r="V27" s="30"/>
      <c r="W27" s="3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</row>
    <row r="28" spans="1:53" x14ac:dyDescent="0.25">
      <c r="A28" s="265" t="s">
        <v>138</v>
      </c>
      <c r="B28" s="94"/>
      <c r="C28" s="283" t="s">
        <v>1039</v>
      </c>
      <c r="D28" s="27" t="s">
        <v>24</v>
      </c>
      <c r="E28" s="163" t="s">
        <v>463</v>
      </c>
      <c r="F28" s="164"/>
      <c r="G28" s="164"/>
      <c r="H28" s="206"/>
      <c r="I28" s="107"/>
      <c r="J28" s="107"/>
      <c r="K28" s="207">
        <f t="shared" si="3"/>
        <v>0</v>
      </c>
      <c r="L28" s="99">
        <f t="shared" si="4"/>
        <v>0</v>
      </c>
      <c r="M28" s="208">
        <v>67</v>
      </c>
      <c r="N28" s="284">
        <v>200</v>
      </c>
      <c r="O28" s="209">
        <f t="shared" si="5"/>
        <v>0</v>
      </c>
      <c r="P28" s="100">
        <f t="shared" si="5"/>
        <v>0</v>
      </c>
      <c r="Q28" s="285"/>
      <c r="R28" s="30"/>
      <c r="S28" s="30"/>
      <c r="T28" s="30"/>
      <c r="U28" s="30"/>
      <c r="V28" s="30"/>
      <c r="W28" s="3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</row>
    <row r="29" spans="1:53" x14ac:dyDescent="0.25">
      <c r="A29" s="265" t="s">
        <v>1040</v>
      </c>
      <c r="B29" s="94"/>
      <c r="C29" s="283" t="s">
        <v>1041</v>
      </c>
      <c r="D29" s="27" t="s">
        <v>24</v>
      </c>
      <c r="E29" s="163" t="s">
        <v>463</v>
      </c>
      <c r="F29" s="164"/>
      <c r="G29" s="164"/>
      <c r="H29" s="206"/>
      <c r="I29" s="107"/>
      <c r="J29" s="107"/>
      <c r="K29" s="207">
        <f t="shared" si="3"/>
        <v>0</v>
      </c>
      <c r="L29" s="99">
        <f t="shared" si="4"/>
        <v>0</v>
      </c>
      <c r="M29" s="208">
        <v>0</v>
      </c>
      <c r="N29" s="284">
        <v>60</v>
      </c>
      <c r="O29" s="209">
        <f t="shared" si="5"/>
        <v>0</v>
      </c>
      <c r="P29" s="100">
        <f t="shared" si="5"/>
        <v>0</v>
      </c>
      <c r="Q29" s="285"/>
      <c r="R29" s="30"/>
      <c r="S29" s="30"/>
      <c r="T29" s="30"/>
      <c r="U29" s="30"/>
      <c r="V29" s="30"/>
      <c r="W29" s="3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</row>
    <row r="30" spans="1:53" x14ac:dyDescent="0.25">
      <c r="A30" s="85" t="s">
        <v>1042</v>
      </c>
      <c r="B30" s="94"/>
      <c r="C30" s="286" t="s">
        <v>1043</v>
      </c>
      <c r="D30" s="27" t="s">
        <v>24</v>
      </c>
      <c r="E30" s="163" t="s">
        <v>463</v>
      </c>
      <c r="F30" s="164"/>
      <c r="G30" s="164"/>
      <c r="H30" s="206"/>
      <c r="I30" s="107"/>
      <c r="J30" s="107"/>
      <c r="K30" s="207">
        <f t="shared" si="3"/>
        <v>0</v>
      </c>
      <c r="L30" s="99">
        <f t="shared" si="4"/>
        <v>0</v>
      </c>
      <c r="M30" s="208">
        <v>0</v>
      </c>
      <c r="N30" s="284">
        <v>200</v>
      </c>
      <c r="O30" s="209">
        <f t="shared" si="5"/>
        <v>0</v>
      </c>
      <c r="P30" s="100">
        <f t="shared" si="5"/>
        <v>0</v>
      </c>
      <c r="Q30" s="285"/>
      <c r="R30" s="30"/>
      <c r="S30" s="30"/>
      <c r="T30" s="30"/>
      <c r="U30" s="30"/>
      <c r="V30" s="30"/>
      <c r="W30" s="3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</row>
    <row r="31" spans="1:53" x14ac:dyDescent="0.25">
      <c r="A31" s="86"/>
      <c r="B31" s="95"/>
      <c r="C31" s="32" t="s">
        <v>1044</v>
      </c>
      <c r="D31" s="31"/>
      <c r="E31" s="104"/>
      <c r="F31" s="104"/>
      <c r="G31" s="104"/>
      <c r="H31" s="104"/>
      <c r="I31" s="109"/>
      <c r="J31" s="109"/>
      <c r="K31" s="102"/>
      <c r="L31" s="102"/>
      <c r="M31" s="211"/>
      <c r="N31" s="33"/>
      <c r="O31" s="212"/>
      <c r="P31" s="103"/>
      <c r="Q31" s="287"/>
      <c r="R31" s="30"/>
      <c r="S31" s="30"/>
      <c r="T31" s="30"/>
      <c r="U31" s="30"/>
      <c r="V31" s="30"/>
      <c r="W31" s="3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</row>
    <row r="32" spans="1:53" ht="30" x14ac:dyDescent="0.25">
      <c r="A32" s="265" t="s">
        <v>1045</v>
      </c>
      <c r="B32" s="94"/>
      <c r="C32" s="286" t="s">
        <v>1046</v>
      </c>
      <c r="D32" s="27" t="s">
        <v>24</v>
      </c>
      <c r="E32" s="163" t="s">
        <v>463</v>
      </c>
      <c r="F32" s="164"/>
      <c r="G32" s="164"/>
      <c r="H32" s="206"/>
      <c r="I32" s="107"/>
      <c r="J32" s="107"/>
      <c r="K32" s="207">
        <f t="shared" si="3"/>
        <v>0</v>
      </c>
      <c r="L32" s="99">
        <f t="shared" si="4"/>
        <v>0</v>
      </c>
      <c r="M32" s="208">
        <v>50</v>
      </c>
      <c r="N32" s="284">
        <v>150</v>
      </c>
      <c r="O32" s="209">
        <f t="shared" si="5"/>
        <v>0</v>
      </c>
      <c r="P32" s="100">
        <f t="shared" si="5"/>
        <v>0</v>
      </c>
      <c r="Q32" s="285"/>
      <c r="R32" s="213" t="s">
        <v>526</v>
      </c>
      <c r="S32" s="30"/>
      <c r="T32" s="30"/>
      <c r="U32" s="30"/>
      <c r="V32" s="30"/>
      <c r="W32" s="3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</row>
    <row r="33" spans="1:53" ht="30" x14ac:dyDescent="0.25">
      <c r="A33" s="265" t="s">
        <v>1047</v>
      </c>
      <c r="B33" s="94"/>
      <c r="C33" s="283" t="s">
        <v>1048</v>
      </c>
      <c r="D33" s="27" t="s">
        <v>24</v>
      </c>
      <c r="E33" s="163" t="s">
        <v>463</v>
      </c>
      <c r="F33" s="164"/>
      <c r="G33" s="164"/>
      <c r="H33" s="206"/>
      <c r="I33" s="107"/>
      <c r="J33" s="107"/>
      <c r="K33" s="207">
        <f t="shared" si="3"/>
        <v>0</v>
      </c>
      <c r="L33" s="99">
        <f t="shared" si="4"/>
        <v>0</v>
      </c>
      <c r="M33" s="208">
        <v>100</v>
      </c>
      <c r="N33" s="284">
        <v>300</v>
      </c>
      <c r="O33" s="209">
        <f t="shared" si="5"/>
        <v>0</v>
      </c>
      <c r="P33" s="100">
        <f t="shared" si="5"/>
        <v>0</v>
      </c>
      <c r="Q33" s="285"/>
      <c r="R33" s="288" t="s">
        <v>526</v>
      </c>
      <c r="S33" s="30"/>
      <c r="T33" s="30"/>
      <c r="U33" s="30"/>
      <c r="V33" s="30"/>
      <c r="W33" s="3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</row>
    <row r="34" spans="1:53" x14ac:dyDescent="0.25">
      <c r="A34" s="265" t="s">
        <v>1049</v>
      </c>
      <c r="B34" s="94"/>
      <c r="C34" s="283" t="s">
        <v>1050</v>
      </c>
      <c r="D34" s="27" t="s">
        <v>24</v>
      </c>
      <c r="E34" s="163" t="s">
        <v>463</v>
      </c>
      <c r="F34" s="164"/>
      <c r="G34" s="164"/>
      <c r="H34" s="206"/>
      <c r="I34" s="107"/>
      <c r="J34" s="107"/>
      <c r="K34" s="207">
        <f t="shared" si="3"/>
        <v>0</v>
      </c>
      <c r="L34" s="99">
        <f t="shared" si="4"/>
        <v>0</v>
      </c>
      <c r="M34" s="208">
        <v>0</v>
      </c>
      <c r="N34" s="284">
        <v>60</v>
      </c>
      <c r="O34" s="209">
        <f t="shared" si="5"/>
        <v>0</v>
      </c>
      <c r="P34" s="100">
        <f t="shared" si="5"/>
        <v>0</v>
      </c>
      <c r="Q34" s="289"/>
      <c r="R34" s="213"/>
      <c r="S34" s="30"/>
      <c r="T34" s="30"/>
      <c r="U34" s="30"/>
      <c r="V34" s="30"/>
      <c r="W34" s="3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</row>
    <row r="35" spans="1:53" ht="15.75" thickBot="1" x14ac:dyDescent="0.3">
      <c r="A35" s="150" t="s">
        <v>1051</v>
      </c>
      <c r="B35" s="94"/>
      <c r="C35" s="283" t="s">
        <v>1052</v>
      </c>
      <c r="D35" s="27" t="s">
        <v>24</v>
      </c>
      <c r="E35" s="163" t="s">
        <v>463</v>
      </c>
      <c r="F35" s="164"/>
      <c r="G35" s="164"/>
      <c r="H35" s="206"/>
      <c r="I35" s="107"/>
      <c r="J35" s="107"/>
      <c r="K35" s="207">
        <f t="shared" si="3"/>
        <v>0</v>
      </c>
      <c r="L35" s="99">
        <f t="shared" si="4"/>
        <v>0</v>
      </c>
      <c r="M35" s="208">
        <v>22</v>
      </c>
      <c r="N35" s="284">
        <v>70</v>
      </c>
      <c r="O35" s="209">
        <f t="shared" si="5"/>
        <v>0</v>
      </c>
      <c r="P35" s="100">
        <f t="shared" si="5"/>
        <v>0</v>
      </c>
      <c r="Q35" s="290"/>
      <c r="R35" s="30"/>
      <c r="S35" s="30"/>
      <c r="T35" s="30"/>
      <c r="U35" s="30"/>
      <c r="V35" s="30"/>
      <c r="W35" s="3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</row>
    <row r="36" spans="1:53" ht="16.5" thickTop="1" thickBot="1" x14ac:dyDescent="0.3">
      <c r="A36" s="123" t="s">
        <v>125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5"/>
      <c r="O36" s="218">
        <f>SUM(O24:O35)</f>
        <v>0</v>
      </c>
      <c r="P36" s="219">
        <f>SUM(P24:P35)</f>
        <v>0</v>
      </c>
      <c r="Q36" s="39"/>
      <c r="R36" s="30"/>
      <c r="S36" s="30"/>
      <c r="T36" s="30"/>
      <c r="U36" s="30"/>
      <c r="V36" s="30"/>
      <c r="W36" s="3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</row>
    <row r="37" spans="1:53" ht="15.75" thickTop="1" x14ac:dyDescent="0.25">
      <c r="A37" s="130" t="s">
        <v>126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2"/>
      <c r="O37" s="220">
        <f>O36-O38</f>
        <v>0</v>
      </c>
      <c r="P37" s="221">
        <f>P36-P38</f>
        <v>0</v>
      </c>
      <c r="Q37" s="39"/>
      <c r="R37" s="30"/>
      <c r="S37" s="30"/>
      <c r="T37" s="30"/>
      <c r="U37" s="30"/>
      <c r="V37" s="30"/>
      <c r="W37" s="3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</row>
    <row r="38" spans="1:53" ht="15.75" thickBot="1" x14ac:dyDescent="0.3">
      <c r="A38" s="133" t="s">
        <v>127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5"/>
      <c r="O38" s="222">
        <f>O36/1.095</f>
        <v>0</v>
      </c>
      <c r="P38" s="223">
        <f>P36/1.095</f>
        <v>0</v>
      </c>
      <c r="Q38" s="39"/>
      <c r="R38" s="30"/>
      <c r="S38" s="30"/>
      <c r="T38" s="30"/>
      <c r="U38" s="30"/>
      <c r="V38" s="30"/>
      <c r="W38" s="3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</row>
    <row r="39" spans="1:53" ht="15.75" thickTop="1" x14ac:dyDescent="0.25">
      <c r="A39" s="40"/>
      <c r="B39" s="39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9"/>
      <c r="Q39" s="39"/>
      <c r="R39" s="30"/>
      <c r="S39" s="30"/>
      <c r="T39" s="30"/>
      <c r="U39" s="30"/>
      <c r="V39" s="30"/>
      <c r="W39" s="3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</row>
    <row r="40" spans="1:53" x14ac:dyDescent="0.25">
      <c r="A40" s="40"/>
      <c r="B40" s="39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9"/>
      <c r="Q40" s="39"/>
      <c r="R40" s="30"/>
      <c r="S40" s="30"/>
      <c r="T40" s="30"/>
      <c r="U40" s="30"/>
      <c r="V40" s="30"/>
      <c r="W40" s="3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</row>
    <row r="41" spans="1:53" x14ac:dyDescent="0.25">
      <c r="A41" s="40"/>
      <c r="B41" s="39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9"/>
      <c r="Q41" s="39"/>
      <c r="R41" s="30"/>
      <c r="S41" s="30"/>
      <c r="T41" s="30"/>
      <c r="U41" s="30"/>
      <c r="V41" s="30"/>
      <c r="W41" s="3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</row>
    <row r="42" spans="1:53" x14ac:dyDescent="0.25">
      <c r="A42" s="41" t="s">
        <v>128</v>
      </c>
      <c r="B42" s="23"/>
      <c r="C42" s="23"/>
      <c r="D42" s="3"/>
      <c r="E42" s="3"/>
      <c r="F42" s="3"/>
      <c r="G42" s="3"/>
      <c r="H42" s="30"/>
      <c r="I42" s="30"/>
      <c r="J42" s="30"/>
      <c r="K42" s="30"/>
      <c r="L42" s="30"/>
      <c r="M42" s="30"/>
      <c r="N42" s="39"/>
      <c r="O42" s="30"/>
      <c r="P42" s="30"/>
      <c r="Q42" s="39"/>
      <c r="R42" s="30"/>
      <c r="S42" s="30"/>
      <c r="T42" s="30"/>
      <c r="U42" s="30"/>
      <c r="V42" s="30"/>
      <c r="W42" s="3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</row>
    <row r="43" spans="1:53" ht="15" customHeight="1" x14ac:dyDescent="0.25">
      <c r="A43" s="136" t="s">
        <v>251</v>
      </c>
      <c r="B43" s="129"/>
      <c r="C43" s="129"/>
      <c r="D43" s="129"/>
      <c r="E43" s="129"/>
      <c r="F43" s="3"/>
      <c r="G43" s="3"/>
      <c r="H43" s="30"/>
      <c r="I43" s="30"/>
      <c r="J43" s="30"/>
      <c r="K43" s="30"/>
      <c r="L43" s="30"/>
      <c r="M43" s="39"/>
      <c r="N43" s="39"/>
      <c r="O43" s="30"/>
      <c r="P43" s="39"/>
      <c r="Q43" s="39"/>
      <c r="R43" s="30"/>
      <c r="S43" s="30"/>
      <c r="T43" s="30"/>
      <c r="U43" s="30"/>
      <c r="V43" s="30"/>
      <c r="W43" s="3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</row>
    <row r="44" spans="1:53" ht="15" customHeight="1" x14ac:dyDescent="0.25">
      <c r="A44" s="136" t="s">
        <v>248</v>
      </c>
      <c r="B44" s="129"/>
      <c r="C44" s="129"/>
      <c r="D44" s="129"/>
      <c r="E44" s="129"/>
      <c r="F44" s="116"/>
      <c r="G44" s="116"/>
      <c r="H44" s="30"/>
      <c r="I44" s="30"/>
      <c r="J44" s="39"/>
      <c r="K44" s="39"/>
      <c r="L44" s="39"/>
      <c r="M44" s="39"/>
      <c r="N44" s="39"/>
      <c r="O44" s="39"/>
      <c r="P44" s="39"/>
      <c r="Q44" s="39"/>
      <c r="R44" s="30"/>
      <c r="S44" s="30"/>
      <c r="T44" s="30"/>
      <c r="U44" s="30"/>
      <c r="V44" s="30"/>
      <c r="W44" s="3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</row>
    <row r="45" spans="1:53" ht="15" customHeight="1" x14ac:dyDescent="0.25">
      <c r="A45" s="136" t="s">
        <v>249</v>
      </c>
      <c r="B45" s="129"/>
      <c r="C45" s="129"/>
      <c r="D45" s="129"/>
      <c r="E45" s="129"/>
      <c r="F45" s="116"/>
      <c r="G45" s="116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0"/>
      <c r="S45" s="30"/>
      <c r="T45" s="30"/>
      <c r="U45" s="30"/>
      <c r="V45" s="30"/>
      <c r="W45" s="3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</row>
    <row r="46" spans="1:53" ht="15" customHeight="1" x14ac:dyDescent="0.25">
      <c r="A46" s="137" t="s">
        <v>250</v>
      </c>
      <c r="B46" s="138"/>
      <c r="C46" s="138"/>
      <c r="D46" s="138"/>
      <c r="E46" s="138"/>
      <c r="F46" s="116"/>
      <c r="G46" s="116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0"/>
      <c r="S46" s="30"/>
      <c r="T46" s="30"/>
      <c r="U46" s="30"/>
      <c r="V46" s="30"/>
      <c r="W46" s="3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</row>
    <row r="47" spans="1:53" ht="15.75" customHeight="1" x14ac:dyDescent="0.25">
      <c r="A47" s="80" t="s">
        <v>301</v>
      </c>
      <c r="B47" s="116"/>
      <c r="C47" s="116"/>
      <c r="D47" s="116"/>
      <c r="E47" s="116"/>
      <c r="F47" s="116"/>
      <c r="G47" s="116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0"/>
      <c r="S47" s="30"/>
      <c r="T47" s="30"/>
      <c r="U47" s="30"/>
      <c r="V47" s="30"/>
      <c r="W47" s="3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</row>
    <row r="48" spans="1:53" ht="15.75" customHeight="1" x14ac:dyDescent="0.25">
      <c r="A48" s="80" t="s">
        <v>1026</v>
      </c>
      <c r="B48" s="116"/>
      <c r="C48" s="116"/>
      <c r="D48" s="116"/>
      <c r="E48" s="116"/>
      <c r="F48" s="116"/>
      <c r="G48" s="116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0"/>
      <c r="S48" s="30"/>
      <c r="T48" s="30"/>
      <c r="U48" s="30"/>
      <c r="V48" s="30"/>
      <c r="W48" s="3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</row>
    <row r="49" spans="1:53" x14ac:dyDescent="0.25">
      <c r="A49" s="80"/>
      <c r="B49" s="116"/>
      <c r="C49" s="116"/>
      <c r="D49" s="116"/>
      <c r="E49" s="116"/>
      <c r="F49" s="116"/>
      <c r="G49" s="3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0"/>
      <c r="S49" s="30"/>
      <c r="T49" s="30"/>
      <c r="U49" s="30"/>
      <c r="V49" s="30"/>
      <c r="W49" s="3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</row>
    <row r="50" spans="1:53" ht="15" customHeight="1" x14ac:dyDescent="0.25">
      <c r="A50" s="224" t="s">
        <v>565</v>
      </c>
      <c r="B50" s="225"/>
      <c r="C50" s="225"/>
      <c r="D50" s="225"/>
      <c r="E50" s="225"/>
      <c r="F50" s="225"/>
      <c r="G50" s="226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0"/>
      <c r="S50" s="30"/>
      <c r="T50" s="30"/>
      <c r="U50" s="30"/>
      <c r="V50" s="30"/>
      <c r="W50" s="3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</row>
    <row r="51" spans="1:53" ht="15.75" customHeight="1" x14ac:dyDescent="0.25">
      <c r="A51" s="224" t="s">
        <v>566</v>
      </c>
      <c r="B51" s="225"/>
      <c r="C51" s="225"/>
      <c r="D51" s="225"/>
      <c r="E51" s="225"/>
      <c r="F51" s="225"/>
      <c r="G51" s="226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0"/>
      <c r="S51" s="30"/>
      <c r="T51" s="30"/>
      <c r="U51" s="30"/>
      <c r="V51" s="30"/>
      <c r="W51" s="3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</row>
    <row r="52" spans="1:53" x14ac:dyDescent="0.25">
      <c r="A52" s="80"/>
      <c r="B52" s="116"/>
      <c r="C52" s="116"/>
      <c r="D52" s="116"/>
      <c r="E52" s="116"/>
      <c r="F52" s="116"/>
      <c r="G52" s="3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0"/>
      <c r="S52" s="30"/>
      <c r="T52" s="30"/>
      <c r="U52" s="30"/>
      <c r="V52" s="30"/>
      <c r="W52" s="3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</row>
    <row r="53" spans="1:53" ht="15" customHeight="1" x14ac:dyDescent="0.25">
      <c r="A53" s="11"/>
      <c r="B53" s="11"/>
      <c r="C53" s="23"/>
      <c r="D53" s="3"/>
      <c r="E53" s="3"/>
      <c r="F53" s="3"/>
      <c r="G53" s="3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0"/>
      <c r="S53" s="30"/>
      <c r="T53" s="30"/>
      <c r="U53" s="30"/>
      <c r="V53" s="30"/>
      <c r="W53" s="3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</row>
    <row r="54" spans="1:53" ht="15.75" x14ac:dyDescent="0.25">
      <c r="A54" s="11" t="s">
        <v>253</v>
      </c>
      <c r="B54" s="11"/>
      <c r="C54" s="23"/>
      <c r="D54" s="3"/>
      <c r="E54" s="3"/>
      <c r="F54" s="3"/>
      <c r="G54" s="126" t="s">
        <v>129</v>
      </c>
      <c r="H54" s="127"/>
      <c r="I54" s="39"/>
      <c r="J54" s="39"/>
      <c r="K54" s="39"/>
      <c r="L54" s="39"/>
      <c r="M54" s="39"/>
      <c r="N54" s="39"/>
      <c r="O54" s="39"/>
      <c r="P54" s="39"/>
      <c r="Q54" s="39"/>
      <c r="R54" s="30"/>
      <c r="S54" s="30"/>
      <c r="T54" s="30"/>
      <c r="U54" s="30"/>
      <c r="V54" s="30"/>
      <c r="W54" s="3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</row>
    <row r="55" spans="1:53" x14ac:dyDescent="0.25">
      <c r="A55" s="11"/>
      <c r="B55" s="11"/>
      <c r="C55" s="23"/>
      <c r="D55" s="3"/>
      <c r="E55" s="3"/>
      <c r="F55" s="3"/>
      <c r="G55" s="3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0"/>
      <c r="S55" s="30"/>
      <c r="T55" s="30"/>
      <c r="U55" s="30"/>
      <c r="V55" s="30"/>
      <c r="W55" s="3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</row>
    <row r="56" spans="1:53" x14ac:dyDescent="0.25">
      <c r="A56" s="128" t="s">
        <v>254</v>
      </c>
      <c r="B56" s="129"/>
      <c r="C56" s="39"/>
      <c r="D56" s="39"/>
      <c r="E56" s="39"/>
      <c r="F56" s="39"/>
      <c r="G56" s="128" t="s">
        <v>254</v>
      </c>
      <c r="H56" s="129"/>
      <c r="I56" s="39"/>
      <c r="J56" s="39"/>
      <c r="K56" s="39"/>
      <c r="L56" s="39"/>
      <c r="M56" s="39"/>
      <c r="N56" s="39"/>
      <c r="O56" s="39"/>
      <c r="P56" s="39"/>
      <c r="Q56" s="39"/>
      <c r="R56" s="30"/>
      <c r="S56" s="30"/>
      <c r="T56" s="30"/>
      <c r="U56" s="30"/>
      <c r="V56" s="30"/>
      <c r="W56" s="3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</row>
    <row r="57" spans="1:53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0"/>
      <c r="S57" s="30"/>
      <c r="T57" s="30"/>
      <c r="U57" s="30"/>
      <c r="V57" s="30"/>
      <c r="W57" s="3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</row>
    <row r="58" spans="1:53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0"/>
      <c r="S58" s="30"/>
      <c r="T58" s="30"/>
      <c r="U58" s="30"/>
      <c r="V58" s="30"/>
      <c r="W58" s="3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</row>
    <row r="59" spans="1:53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0"/>
      <c r="S59" s="30"/>
      <c r="T59" s="30"/>
      <c r="U59" s="30"/>
      <c r="V59" s="30"/>
      <c r="W59" s="3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</row>
    <row r="60" spans="1:53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0"/>
      <c r="S60" s="30"/>
      <c r="T60" s="30"/>
      <c r="U60" s="30"/>
      <c r="V60" s="30"/>
      <c r="W60" s="3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</row>
    <row r="61" spans="1:53" x14ac:dyDescent="0.25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0"/>
      <c r="S61" s="30"/>
      <c r="T61" s="30"/>
      <c r="U61" s="30"/>
      <c r="V61" s="30"/>
      <c r="W61" s="3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</row>
    <row r="62" spans="1:53" x14ac:dyDescent="0.25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0"/>
      <c r="S62" s="30"/>
      <c r="T62" s="30"/>
      <c r="U62" s="30"/>
      <c r="V62" s="30"/>
      <c r="W62" s="3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</row>
    <row r="63" spans="1:53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0"/>
      <c r="S63" s="30"/>
      <c r="T63" s="30"/>
      <c r="U63" s="30"/>
      <c r="V63" s="30"/>
      <c r="W63" s="3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</row>
    <row r="64" spans="1:53" x14ac:dyDescent="0.25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0"/>
      <c r="S64" s="30"/>
      <c r="T64" s="30"/>
      <c r="U64" s="30"/>
      <c r="V64" s="30"/>
      <c r="W64" s="3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</row>
    <row r="65" spans="1:53" x14ac:dyDescent="0.25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0"/>
      <c r="S65" s="30"/>
      <c r="T65" s="30"/>
      <c r="U65" s="30"/>
      <c r="V65" s="30"/>
      <c r="W65" s="3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</row>
    <row r="66" spans="1:53" x14ac:dyDescent="0.2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0"/>
      <c r="S66" s="30"/>
      <c r="T66" s="30"/>
      <c r="U66" s="30"/>
      <c r="V66" s="30"/>
      <c r="W66" s="3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</row>
    <row r="67" spans="1:53" x14ac:dyDescent="0.25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0"/>
      <c r="S67" s="30"/>
      <c r="T67" s="30"/>
      <c r="U67" s="30"/>
      <c r="V67" s="30"/>
      <c r="W67" s="3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</row>
    <row r="68" spans="1:53" x14ac:dyDescent="0.25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0"/>
      <c r="S68" s="30"/>
      <c r="T68" s="30"/>
      <c r="U68" s="30"/>
      <c r="V68" s="30"/>
      <c r="W68" s="3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</row>
    <row r="69" spans="1:53" x14ac:dyDescent="0.25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0"/>
      <c r="S69" s="30"/>
      <c r="T69" s="30"/>
      <c r="U69" s="30"/>
      <c r="V69" s="30"/>
      <c r="W69" s="3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</row>
    <row r="70" spans="1:53" x14ac:dyDescent="0.25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0"/>
      <c r="S70" s="30"/>
      <c r="T70" s="30"/>
      <c r="U70" s="30"/>
      <c r="V70" s="30"/>
      <c r="W70" s="3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</row>
    <row r="71" spans="1:53" x14ac:dyDescent="0.25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0"/>
      <c r="S71" s="30"/>
      <c r="T71" s="30"/>
      <c r="U71" s="30"/>
      <c r="V71" s="30"/>
      <c r="W71" s="3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</row>
    <row r="72" spans="1:53" x14ac:dyDescent="0.25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0"/>
      <c r="S72" s="30"/>
      <c r="T72" s="30"/>
      <c r="U72" s="30"/>
      <c r="V72" s="30"/>
      <c r="W72" s="3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</row>
    <row r="73" spans="1:53" x14ac:dyDescent="0.25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0"/>
      <c r="S73" s="30"/>
      <c r="T73" s="30"/>
      <c r="U73" s="30"/>
      <c r="V73" s="30"/>
      <c r="W73" s="3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</row>
    <row r="74" spans="1:53" x14ac:dyDescent="0.2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0"/>
      <c r="S74" s="30"/>
      <c r="T74" s="30"/>
      <c r="U74" s="30"/>
      <c r="V74" s="30"/>
      <c r="W74" s="3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</row>
    <row r="75" spans="1:53" x14ac:dyDescent="0.2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0"/>
      <c r="S75" s="30"/>
      <c r="T75" s="30"/>
      <c r="U75" s="30"/>
      <c r="V75" s="30"/>
      <c r="W75" s="3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</row>
    <row r="76" spans="1:53" x14ac:dyDescent="0.2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0"/>
      <c r="S76" s="30"/>
      <c r="T76" s="30"/>
      <c r="U76" s="30"/>
      <c r="V76" s="30"/>
      <c r="W76" s="3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</row>
    <row r="77" spans="1:53" x14ac:dyDescent="0.2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0"/>
      <c r="S77" s="30"/>
      <c r="T77" s="30"/>
      <c r="U77" s="30"/>
      <c r="V77" s="30"/>
      <c r="W77" s="3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</row>
    <row r="78" spans="1:53" x14ac:dyDescent="0.2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0"/>
      <c r="S78" s="30"/>
      <c r="T78" s="30"/>
      <c r="U78" s="30"/>
      <c r="V78" s="30"/>
      <c r="W78" s="3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</row>
    <row r="79" spans="1:53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0"/>
      <c r="S79" s="30"/>
      <c r="T79" s="30"/>
      <c r="U79" s="30"/>
      <c r="V79" s="30"/>
      <c r="W79" s="3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</row>
    <row r="80" spans="1:53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0"/>
      <c r="S80" s="30"/>
      <c r="T80" s="30"/>
      <c r="U80" s="30"/>
      <c r="V80" s="30"/>
      <c r="W80" s="3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</row>
    <row r="81" spans="1:53" x14ac:dyDescent="0.2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0"/>
      <c r="S81" s="30"/>
      <c r="T81" s="30"/>
      <c r="U81" s="30"/>
      <c r="V81" s="30"/>
      <c r="W81" s="3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</row>
    <row r="82" spans="1:53" x14ac:dyDescent="0.2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0"/>
      <c r="S82" s="30"/>
      <c r="T82" s="30"/>
      <c r="U82" s="30"/>
      <c r="V82" s="30"/>
      <c r="W82" s="3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</row>
    <row r="83" spans="1:53" x14ac:dyDescent="0.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0"/>
      <c r="S83" s="30"/>
      <c r="T83" s="30"/>
      <c r="U83" s="30"/>
      <c r="V83" s="30"/>
      <c r="W83" s="3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</row>
    <row r="84" spans="1:53" x14ac:dyDescent="0.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0"/>
      <c r="S84" s="30"/>
      <c r="T84" s="30"/>
      <c r="U84" s="30"/>
      <c r="V84" s="30"/>
      <c r="W84" s="3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</row>
    <row r="85" spans="1:53" x14ac:dyDescent="0.25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0"/>
      <c r="S85" s="30"/>
      <c r="T85" s="30"/>
      <c r="U85" s="30"/>
      <c r="V85" s="30"/>
      <c r="W85" s="3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</row>
    <row r="86" spans="1:53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0"/>
      <c r="S86" s="30"/>
      <c r="T86" s="30"/>
      <c r="U86" s="30"/>
      <c r="V86" s="30"/>
      <c r="W86" s="3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</row>
    <row r="87" spans="1:53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0"/>
      <c r="S87" s="30"/>
      <c r="T87" s="30"/>
      <c r="U87" s="30"/>
      <c r="V87" s="30"/>
      <c r="W87" s="3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</row>
    <row r="88" spans="1:53" x14ac:dyDescent="0.25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0"/>
      <c r="S88" s="30"/>
      <c r="T88" s="30"/>
      <c r="U88" s="30"/>
      <c r="V88" s="30"/>
      <c r="W88" s="3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</row>
    <row r="89" spans="1:53" x14ac:dyDescent="0.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0"/>
      <c r="S89" s="30"/>
      <c r="T89" s="30"/>
      <c r="U89" s="30"/>
      <c r="V89" s="30"/>
      <c r="W89" s="3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</row>
    <row r="90" spans="1:53" x14ac:dyDescent="0.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0"/>
      <c r="S90" s="30"/>
      <c r="T90" s="30"/>
      <c r="U90" s="30"/>
      <c r="V90" s="30"/>
      <c r="W90" s="3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</row>
    <row r="91" spans="1:53" x14ac:dyDescent="0.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0"/>
      <c r="S91" s="30"/>
      <c r="T91" s="30"/>
      <c r="U91" s="30"/>
      <c r="V91" s="30"/>
      <c r="W91" s="3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</row>
    <row r="92" spans="1:53" x14ac:dyDescent="0.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0"/>
      <c r="S92" s="30"/>
      <c r="T92" s="30"/>
      <c r="U92" s="30"/>
      <c r="V92" s="30"/>
      <c r="W92" s="3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</row>
    <row r="93" spans="1:53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</row>
    <row r="94" spans="1:53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</row>
    <row r="95" spans="1:53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</row>
    <row r="96" spans="1:53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</row>
    <row r="97" spans="1:53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</row>
    <row r="98" spans="1:53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</row>
    <row r="99" spans="1:53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</row>
    <row r="100" spans="1:53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</row>
    <row r="101" spans="1:53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</row>
    <row r="102" spans="1:53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</row>
    <row r="103" spans="1:53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</row>
    <row r="104" spans="1:53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</row>
    <row r="105" spans="1:53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</row>
    <row r="106" spans="1:53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</row>
    <row r="107" spans="1:53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</row>
    <row r="108" spans="1:53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</row>
    <row r="109" spans="1:53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</row>
    <row r="110" spans="1:53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</row>
    <row r="111" spans="1:53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</row>
    <row r="112" spans="1:53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</row>
    <row r="113" spans="1:53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</row>
    <row r="114" spans="1:53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</row>
    <row r="115" spans="1:53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</row>
    <row r="116" spans="1:53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</row>
    <row r="117" spans="1:53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</row>
    <row r="118" spans="1:53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</row>
    <row r="119" spans="1:53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</row>
    <row r="120" spans="1:53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</row>
    <row r="121" spans="1:53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</row>
    <row r="122" spans="1:53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</row>
    <row r="123" spans="1:53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</row>
    <row r="124" spans="1:53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</row>
    <row r="125" spans="1:53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</row>
    <row r="126" spans="1:53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</row>
    <row r="127" spans="1:53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</row>
    <row r="128" spans="1:53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</row>
    <row r="129" spans="1:53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</row>
    <row r="130" spans="1:53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</row>
    <row r="131" spans="1:53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</row>
    <row r="132" spans="1:53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</row>
    <row r="133" spans="1:53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</row>
    <row r="134" spans="1:53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</row>
    <row r="135" spans="1:53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</row>
    <row r="136" spans="1:53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</row>
    <row r="137" spans="1:53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</row>
    <row r="138" spans="1:53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</row>
    <row r="139" spans="1:53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</row>
    <row r="140" spans="1:53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</row>
    <row r="141" spans="1:53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</row>
    <row r="142" spans="1:53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</row>
    <row r="143" spans="1:53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</row>
    <row r="144" spans="1:53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</row>
    <row r="145" spans="1:53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</row>
    <row r="146" spans="1:5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</row>
    <row r="147" spans="1:53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</row>
    <row r="148" spans="1:5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</row>
    <row r="149" spans="1:53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</row>
    <row r="150" spans="1:5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</row>
    <row r="151" spans="1:53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</row>
    <row r="152" spans="1:5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</row>
    <row r="153" spans="1:53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</row>
    <row r="154" spans="1:5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</row>
    <row r="155" spans="1:53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</row>
    <row r="156" spans="1:5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</row>
    <row r="157" spans="1:5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</row>
    <row r="158" spans="1:5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</row>
    <row r="159" spans="1:53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</row>
    <row r="160" spans="1:5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</row>
    <row r="161" spans="1:53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</row>
    <row r="162" spans="1:5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</row>
    <row r="163" spans="1:53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</row>
    <row r="164" spans="1:5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</row>
    <row r="165" spans="1:53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</row>
    <row r="166" spans="1:5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</row>
    <row r="167" spans="1:53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</row>
    <row r="168" spans="1:5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</row>
    <row r="169" spans="1:53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</row>
    <row r="170" spans="1:5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</row>
    <row r="171" spans="1:53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</row>
    <row r="172" spans="1:5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</row>
    <row r="173" spans="1:53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</row>
    <row r="174" spans="1:5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</row>
    <row r="175" spans="1:5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</row>
    <row r="176" spans="1:5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</row>
    <row r="177" spans="1:5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</row>
    <row r="178" spans="1:5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</row>
    <row r="179" spans="1:5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</row>
    <row r="180" spans="1:5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</row>
    <row r="181" spans="1:5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</row>
    <row r="182" spans="1:5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</row>
    <row r="183" spans="1:5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</row>
    <row r="184" spans="1:5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</row>
    <row r="185" spans="1:5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</row>
    <row r="186" spans="1:5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</row>
    <row r="187" spans="1:5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</row>
    <row r="188" spans="1:5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</row>
    <row r="189" spans="1:5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</row>
    <row r="190" spans="1:5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</row>
    <row r="191" spans="1:5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</row>
    <row r="192" spans="1:5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</row>
    <row r="193" spans="1:5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</row>
    <row r="194" spans="1:5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</row>
    <row r="195" spans="1:5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</row>
    <row r="196" spans="1:5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</row>
    <row r="197" spans="1:5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</row>
    <row r="198" spans="1:5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</row>
    <row r="199" spans="1:5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</row>
    <row r="200" spans="1:5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</row>
    <row r="201" spans="1:5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</row>
    <row r="202" spans="1:5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</row>
    <row r="203" spans="1:5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</row>
    <row r="204" spans="1:5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</row>
    <row r="205" spans="1:5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</row>
    <row r="206" spans="1:5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</row>
    <row r="207" spans="1:5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</row>
    <row r="208" spans="1:5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</row>
    <row r="209" spans="1:5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</row>
    <row r="210" spans="1:5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</row>
    <row r="211" spans="1:5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</row>
    <row r="212" spans="1:5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</row>
    <row r="213" spans="1:5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</row>
    <row r="214" spans="1:5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</row>
    <row r="215" spans="1:5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</row>
    <row r="216" spans="1:5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</row>
    <row r="217" spans="1:5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</row>
    <row r="218" spans="1:5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</row>
    <row r="219" spans="1:5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</row>
    <row r="220" spans="1:5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</row>
    <row r="221" spans="1:5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</row>
    <row r="222" spans="1:5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</row>
    <row r="223" spans="1:5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</row>
    <row r="224" spans="1:5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</row>
    <row r="225" spans="1:5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</row>
    <row r="226" spans="1:5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</row>
    <row r="227" spans="1:5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</row>
    <row r="228" spans="1:5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</row>
    <row r="229" spans="1:5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</row>
    <row r="230" spans="1:5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</row>
    <row r="231" spans="1:5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</row>
    <row r="232" spans="1:5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</row>
  </sheetData>
  <sheetProtection algorithmName="SHA-512" hashValue="ui7w91WB4DlktTIEPrirLrPT9Evo8wXZrtOfkR7ZZVkSPqxJBW6q1i0Iapd45qAsg2ACx5IkkPwVY0p81joP8g==" saltValue="AwTBY8o0n0ldC3SPjjY7Vw==" spinCount="100000" sheet="1" objects="1" scenarios="1"/>
  <mergeCells count="14">
    <mergeCell ref="A56:B56"/>
    <mergeCell ref="G56:H56"/>
    <mergeCell ref="A38:N38"/>
    <mergeCell ref="A43:E43"/>
    <mergeCell ref="A44:E44"/>
    <mergeCell ref="A45:E45"/>
    <mergeCell ref="A46:E46"/>
    <mergeCell ref="G54:H54"/>
    <mergeCell ref="I1:J1"/>
    <mergeCell ref="A2:E2"/>
    <mergeCell ref="A3:E3"/>
    <mergeCell ref="A4:E4"/>
    <mergeCell ref="A36:N36"/>
    <mergeCell ref="A37:N3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workbookViewId="0">
      <selection activeCell="F8" sqref="F8"/>
    </sheetView>
  </sheetViews>
  <sheetFormatPr defaultRowHeight="15" x14ac:dyDescent="0.25"/>
  <cols>
    <col min="1" max="1" width="10.85546875" customWidth="1"/>
    <col min="2" max="2" width="16.140625" customWidth="1"/>
    <col min="3" max="3" width="35" customWidth="1"/>
    <col min="4" max="4" width="13" customWidth="1"/>
    <col min="5" max="5" width="19" customWidth="1"/>
    <col min="6" max="6" width="40.7109375" customWidth="1"/>
    <col min="7" max="7" width="25.42578125" customWidth="1"/>
    <col min="8" max="8" width="13.7109375" customWidth="1"/>
    <col min="9" max="9" width="11.5703125" customWidth="1"/>
    <col min="10" max="10" width="12.85546875" customWidth="1"/>
    <col min="11" max="11" width="12" customWidth="1"/>
    <col min="12" max="12" width="11.5703125" customWidth="1"/>
    <col min="13" max="13" width="17.5703125" customWidth="1"/>
    <col min="14" max="14" width="20" customWidth="1"/>
  </cols>
  <sheetData>
    <row r="1" spans="1:14" ht="31.5" x14ac:dyDescent="0.25">
      <c r="A1" s="14" t="s">
        <v>0</v>
      </c>
      <c r="B1" s="7"/>
      <c r="H1" s="120" t="s">
        <v>7</v>
      </c>
      <c r="I1" s="120"/>
      <c r="J1" s="120"/>
    </row>
    <row r="2" spans="1:14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14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14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14" ht="15.75" x14ac:dyDescent="0.25">
      <c r="A5" s="118"/>
      <c r="B5" s="118"/>
      <c r="H5" s="3"/>
      <c r="I5" s="4"/>
      <c r="J5" s="5"/>
    </row>
    <row r="6" spans="1:14" ht="15.75" x14ac:dyDescent="0.25">
      <c r="A6" s="8" t="s">
        <v>1</v>
      </c>
      <c r="B6" s="8"/>
      <c r="H6" s="3"/>
      <c r="I6" s="4"/>
      <c r="J6" s="5"/>
    </row>
    <row r="7" spans="1:14" ht="15.75" x14ac:dyDescent="0.25">
      <c r="A7" s="6" t="s">
        <v>2</v>
      </c>
      <c r="B7" s="6"/>
      <c r="H7" s="3"/>
      <c r="I7" s="4"/>
      <c r="J7" s="5"/>
    </row>
    <row r="8" spans="1:14" ht="15.75" x14ac:dyDescent="0.25">
      <c r="A8" s="6" t="s">
        <v>3</v>
      </c>
      <c r="B8" s="6"/>
      <c r="H8" s="3"/>
      <c r="I8" s="4"/>
      <c r="J8" s="5"/>
    </row>
    <row r="9" spans="1:14" ht="15.75" x14ac:dyDescent="0.25">
      <c r="A9" s="6" t="s">
        <v>4</v>
      </c>
      <c r="B9" s="6"/>
      <c r="H9" s="3"/>
      <c r="I9" s="4"/>
      <c r="J9" s="5"/>
    </row>
    <row r="12" spans="1:14" ht="15.75" x14ac:dyDescent="0.25">
      <c r="C12" s="16" t="s">
        <v>5</v>
      </c>
    </row>
    <row r="13" spans="1:14" x14ac:dyDescent="0.25">
      <c r="C13" s="15" t="s">
        <v>1053</v>
      </c>
    </row>
    <row r="14" spans="1:14" ht="15.75" thickBot="1" x14ac:dyDescent="0.3">
      <c r="C14" s="291"/>
    </row>
    <row r="15" spans="1:14" ht="15.75" thickBot="1" x14ac:dyDescent="0.3">
      <c r="H15" s="44"/>
      <c r="I15" s="60"/>
      <c r="J15" s="61" t="s">
        <v>222</v>
      </c>
      <c r="K15" s="62"/>
      <c r="L15" s="63" t="s">
        <v>223</v>
      </c>
      <c r="M15" s="63" t="s">
        <v>224</v>
      </c>
    </row>
    <row r="16" spans="1:14" ht="61.5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49" t="s">
        <v>236</v>
      </c>
      <c r="I16" s="50" t="s">
        <v>237</v>
      </c>
      <c r="J16" s="50" t="s">
        <v>238</v>
      </c>
      <c r="K16" s="51" t="s">
        <v>239</v>
      </c>
      <c r="L16" s="52" t="s">
        <v>242</v>
      </c>
      <c r="M16" s="55" t="s">
        <v>243</v>
      </c>
      <c r="N16" s="70" t="s">
        <v>246</v>
      </c>
    </row>
    <row r="17" spans="1:15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57" t="s">
        <v>15</v>
      </c>
      <c r="I17" s="53" t="s">
        <v>16</v>
      </c>
      <c r="J17" s="54" t="s">
        <v>17</v>
      </c>
      <c r="K17" s="59" t="s">
        <v>18</v>
      </c>
      <c r="L17" s="58" t="s">
        <v>19</v>
      </c>
      <c r="M17" s="56" t="s">
        <v>20</v>
      </c>
      <c r="N17" s="71" t="s">
        <v>21</v>
      </c>
    </row>
    <row r="18" spans="1:15" ht="15.75" thickBot="1" x14ac:dyDescent="0.3">
      <c r="A18" s="83"/>
      <c r="B18" s="78"/>
      <c r="C18" s="78"/>
      <c r="D18" s="78"/>
      <c r="E18" s="78"/>
      <c r="F18" s="78"/>
      <c r="G18" s="78"/>
      <c r="H18" s="65"/>
      <c r="I18" s="64"/>
      <c r="J18" s="66" t="s">
        <v>255</v>
      </c>
      <c r="K18" s="67" t="s">
        <v>233</v>
      </c>
      <c r="L18" s="68"/>
      <c r="M18" s="69" t="s">
        <v>234</v>
      </c>
      <c r="N18" s="72"/>
    </row>
    <row r="19" spans="1:15" x14ac:dyDescent="0.25">
      <c r="A19" s="292"/>
      <c r="B19" s="293"/>
      <c r="C19" s="294" t="s">
        <v>1054</v>
      </c>
      <c r="D19" s="293"/>
      <c r="E19" s="293"/>
      <c r="F19" s="293"/>
      <c r="G19" s="293"/>
      <c r="H19" s="293"/>
      <c r="I19" s="293"/>
      <c r="J19" s="293"/>
      <c r="K19" s="295"/>
      <c r="L19" s="296"/>
      <c r="M19" s="297"/>
      <c r="N19" s="293"/>
    </row>
    <row r="20" spans="1:15" ht="45" x14ac:dyDescent="0.25">
      <c r="A20" s="298" t="s">
        <v>1055</v>
      </c>
      <c r="B20" s="299"/>
      <c r="C20" s="28" t="s">
        <v>1056</v>
      </c>
      <c r="D20" s="27" t="s">
        <v>25</v>
      </c>
      <c r="E20" s="17" t="s">
        <v>42</v>
      </c>
      <c r="F20" s="27"/>
      <c r="G20" s="27"/>
      <c r="H20" s="300"/>
      <c r="I20" s="300"/>
      <c r="J20" s="301">
        <f>H20*I20/100</f>
        <v>0</v>
      </c>
      <c r="K20" s="302">
        <f>H20+J20</f>
        <v>0</v>
      </c>
      <c r="L20" s="303">
        <v>900</v>
      </c>
      <c r="M20" s="304">
        <f>K20*L20</f>
        <v>0</v>
      </c>
      <c r="N20" s="305"/>
      <c r="O20" s="306" t="s">
        <v>199</v>
      </c>
    </row>
    <row r="21" spans="1:15" ht="45" x14ac:dyDescent="0.25">
      <c r="A21" s="298" t="s">
        <v>1057</v>
      </c>
      <c r="B21" s="299"/>
      <c r="C21" s="28" t="s">
        <v>1056</v>
      </c>
      <c r="D21" s="27" t="s">
        <v>25</v>
      </c>
      <c r="E21" s="19" t="s">
        <v>1058</v>
      </c>
      <c r="F21" s="307"/>
      <c r="G21" s="307"/>
      <c r="H21" s="300"/>
      <c r="I21" s="300"/>
      <c r="J21" s="301">
        <f t="shared" ref="J21:J37" si="0">H21*I21/100</f>
        <v>0</v>
      </c>
      <c r="K21" s="302">
        <f t="shared" ref="K21:K33" si="1">H21+J21</f>
        <v>0</v>
      </c>
      <c r="L21" s="303">
        <v>900</v>
      </c>
      <c r="M21" s="304">
        <f t="shared" ref="M21:M33" si="2">K21*L21</f>
        <v>0</v>
      </c>
      <c r="N21" s="305"/>
      <c r="O21" s="306" t="s">
        <v>199</v>
      </c>
    </row>
    <row r="22" spans="1:15" ht="45" x14ac:dyDescent="0.25">
      <c r="A22" s="298" t="s">
        <v>1059</v>
      </c>
      <c r="B22" s="299"/>
      <c r="C22" s="28" t="s">
        <v>1060</v>
      </c>
      <c r="D22" s="27" t="s">
        <v>25</v>
      </c>
      <c r="E22" s="17" t="s">
        <v>42</v>
      </c>
      <c r="F22" s="27"/>
      <c r="G22" s="27"/>
      <c r="H22" s="300"/>
      <c r="I22" s="300"/>
      <c r="J22" s="301">
        <f t="shared" si="0"/>
        <v>0</v>
      </c>
      <c r="K22" s="302">
        <f t="shared" si="1"/>
        <v>0</v>
      </c>
      <c r="L22" s="303">
        <v>900</v>
      </c>
      <c r="M22" s="304">
        <f t="shared" si="2"/>
        <v>0</v>
      </c>
      <c r="N22" s="305"/>
      <c r="O22" s="306" t="s">
        <v>199</v>
      </c>
    </row>
    <row r="23" spans="1:15" ht="45" x14ac:dyDescent="0.25">
      <c r="A23" s="298" t="s">
        <v>1061</v>
      </c>
      <c r="B23" s="299"/>
      <c r="C23" s="28" t="s">
        <v>1060</v>
      </c>
      <c r="D23" s="27" t="s">
        <v>25</v>
      </c>
      <c r="E23" s="19" t="s">
        <v>1058</v>
      </c>
      <c r="F23" s="97"/>
      <c r="G23" s="97"/>
      <c r="H23" s="300"/>
      <c r="I23" s="300"/>
      <c r="J23" s="301">
        <f t="shared" si="0"/>
        <v>0</v>
      </c>
      <c r="K23" s="302">
        <f t="shared" si="1"/>
        <v>0</v>
      </c>
      <c r="L23" s="303">
        <v>900</v>
      </c>
      <c r="M23" s="304">
        <f t="shared" si="2"/>
        <v>0</v>
      </c>
      <c r="N23" s="305"/>
      <c r="O23" s="306" t="s">
        <v>199</v>
      </c>
    </row>
    <row r="24" spans="1:15" ht="45" x14ac:dyDescent="0.25">
      <c r="A24" s="298" t="s">
        <v>1062</v>
      </c>
      <c r="B24" s="299"/>
      <c r="C24" s="28" t="s">
        <v>1063</v>
      </c>
      <c r="D24" s="27" t="s">
        <v>25</v>
      </c>
      <c r="E24" s="17" t="s">
        <v>42</v>
      </c>
      <c r="F24" s="27"/>
      <c r="G24" s="27"/>
      <c r="H24" s="300"/>
      <c r="I24" s="300"/>
      <c r="J24" s="301">
        <f t="shared" si="0"/>
        <v>0</v>
      </c>
      <c r="K24" s="302">
        <f t="shared" si="1"/>
        <v>0</v>
      </c>
      <c r="L24" s="303">
        <v>100</v>
      </c>
      <c r="M24" s="304">
        <f t="shared" si="2"/>
        <v>0</v>
      </c>
      <c r="N24" s="305"/>
    </row>
    <row r="25" spans="1:15" ht="30" x14ac:dyDescent="0.25">
      <c r="A25" s="298" t="s">
        <v>1064</v>
      </c>
      <c r="B25" s="299"/>
      <c r="C25" s="28" t="s">
        <v>1063</v>
      </c>
      <c r="D25" s="27" t="s">
        <v>25</v>
      </c>
      <c r="E25" s="19" t="s">
        <v>1065</v>
      </c>
      <c r="F25" s="97"/>
      <c r="G25" s="97"/>
      <c r="H25" s="300"/>
      <c r="I25" s="300"/>
      <c r="J25" s="301">
        <f t="shared" si="0"/>
        <v>0</v>
      </c>
      <c r="K25" s="302">
        <f t="shared" si="1"/>
        <v>0</v>
      </c>
      <c r="L25" s="303">
        <v>100</v>
      </c>
      <c r="M25" s="304">
        <f t="shared" si="2"/>
        <v>0</v>
      </c>
      <c r="N25" s="305"/>
    </row>
    <row r="26" spans="1:15" x14ac:dyDescent="0.25">
      <c r="A26" s="308"/>
      <c r="B26" s="309"/>
      <c r="C26" s="32" t="s">
        <v>1066</v>
      </c>
      <c r="D26" s="31"/>
      <c r="E26" s="18"/>
      <c r="F26" s="31"/>
      <c r="G26" s="31"/>
      <c r="H26" s="310"/>
      <c r="I26" s="310"/>
      <c r="J26" s="311"/>
      <c r="K26" s="312"/>
      <c r="L26" s="313"/>
      <c r="M26" s="314"/>
      <c r="N26" s="315"/>
    </row>
    <row r="27" spans="1:15" x14ac:dyDescent="0.25">
      <c r="A27" s="298" t="s">
        <v>14</v>
      </c>
      <c r="B27" s="299"/>
      <c r="C27" s="28" t="s">
        <v>1067</v>
      </c>
      <c r="D27" s="27" t="s">
        <v>24</v>
      </c>
      <c r="E27" s="19" t="s">
        <v>52</v>
      </c>
      <c r="F27" s="97"/>
      <c r="G27" s="97"/>
      <c r="H27" s="300"/>
      <c r="I27" s="300"/>
      <c r="J27" s="301">
        <f t="shared" si="0"/>
        <v>0</v>
      </c>
      <c r="K27" s="302">
        <f t="shared" si="1"/>
        <v>0</v>
      </c>
      <c r="L27" s="303">
        <v>10</v>
      </c>
      <c r="M27" s="304">
        <f t="shared" si="2"/>
        <v>0</v>
      </c>
      <c r="N27" s="305"/>
    </row>
    <row r="28" spans="1:15" x14ac:dyDescent="0.25">
      <c r="A28" s="308"/>
      <c r="B28" s="309"/>
      <c r="C28" s="32" t="s">
        <v>1068</v>
      </c>
      <c r="D28" s="31"/>
      <c r="E28" s="34"/>
      <c r="F28" s="316"/>
      <c r="G28" s="316"/>
      <c r="H28" s="310"/>
      <c r="I28" s="310"/>
      <c r="J28" s="311"/>
      <c r="K28" s="312"/>
      <c r="L28" s="313"/>
      <c r="M28" s="314"/>
      <c r="N28" s="315"/>
    </row>
    <row r="29" spans="1:15" x14ac:dyDescent="0.25">
      <c r="A29" s="298" t="s">
        <v>15</v>
      </c>
      <c r="B29" s="299"/>
      <c r="C29" s="28" t="s">
        <v>1069</v>
      </c>
      <c r="D29" s="27" t="s">
        <v>26</v>
      </c>
      <c r="E29" s="19" t="s">
        <v>1070</v>
      </c>
      <c r="F29" s="307"/>
      <c r="G29" s="307"/>
      <c r="H29" s="300"/>
      <c r="I29" s="300"/>
      <c r="J29" s="301">
        <f t="shared" si="0"/>
        <v>0</v>
      </c>
      <c r="K29" s="302">
        <f t="shared" si="1"/>
        <v>0</v>
      </c>
      <c r="L29" s="303">
        <v>900</v>
      </c>
      <c r="M29" s="304">
        <f t="shared" si="2"/>
        <v>0</v>
      </c>
      <c r="N29" s="305"/>
    </row>
    <row r="30" spans="1:15" ht="30" x14ac:dyDescent="0.25">
      <c r="A30" s="298" t="s">
        <v>16</v>
      </c>
      <c r="B30" s="299"/>
      <c r="C30" s="17" t="s">
        <v>1071</v>
      </c>
      <c r="D30" s="27" t="s">
        <v>25</v>
      </c>
      <c r="E30" s="17" t="s">
        <v>1072</v>
      </c>
      <c r="F30" s="27"/>
      <c r="G30" s="27"/>
      <c r="H30" s="300"/>
      <c r="I30" s="300"/>
      <c r="J30" s="301">
        <f t="shared" si="0"/>
        <v>0</v>
      </c>
      <c r="K30" s="302">
        <f t="shared" si="1"/>
        <v>0</v>
      </c>
      <c r="L30" s="303">
        <v>300</v>
      </c>
      <c r="M30" s="304">
        <f t="shared" si="2"/>
        <v>0</v>
      </c>
      <c r="N30" s="305"/>
    </row>
    <row r="31" spans="1:15" x14ac:dyDescent="0.25">
      <c r="A31" s="308"/>
      <c r="B31" s="309"/>
      <c r="C31" s="20" t="s">
        <v>1073</v>
      </c>
      <c r="D31" s="31"/>
      <c r="E31" s="18"/>
      <c r="F31" s="31"/>
      <c r="G31" s="31"/>
      <c r="H31" s="310"/>
      <c r="I31" s="310"/>
      <c r="J31" s="311"/>
      <c r="K31" s="312"/>
      <c r="L31" s="313"/>
      <c r="M31" s="314"/>
      <c r="N31" s="315"/>
    </row>
    <row r="32" spans="1:15" x14ac:dyDescent="0.25">
      <c r="A32" s="298" t="s">
        <v>17</v>
      </c>
      <c r="B32" s="299"/>
      <c r="C32" s="317" t="s">
        <v>1074</v>
      </c>
      <c r="D32" s="27" t="s">
        <v>24</v>
      </c>
      <c r="E32" s="19" t="s">
        <v>1075</v>
      </c>
      <c r="F32" s="307"/>
      <c r="G32" s="307"/>
      <c r="H32" s="300"/>
      <c r="I32" s="300"/>
      <c r="J32" s="301">
        <f t="shared" si="0"/>
        <v>0</v>
      </c>
      <c r="K32" s="302">
        <f t="shared" si="1"/>
        <v>0</v>
      </c>
      <c r="L32" s="303">
        <v>10</v>
      </c>
      <c r="M32" s="304">
        <f t="shared" si="2"/>
        <v>0</v>
      </c>
      <c r="N32" s="305"/>
    </row>
    <row r="33" spans="1:14" x14ac:dyDescent="0.25">
      <c r="A33" s="298" t="s">
        <v>18</v>
      </c>
      <c r="B33" s="299"/>
      <c r="C33" s="317" t="s">
        <v>1076</v>
      </c>
      <c r="D33" s="27" t="s">
        <v>24</v>
      </c>
      <c r="E33" s="19" t="s">
        <v>1075</v>
      </c>
      <c r="F33" s="307"/>
      <c r="G33" s="307"/>
      <c r="H33" s="300"/>
      <c r="I33" s="300"/>
      <c r="J33" s="301">
        <f t="shared" si="0"/>
        <v>0</v>
      </c>
      <c r="K33" s="302">
        <f t="shared" si="1"/>
        <v>0</v>
      </c>
      <c r="L33" s="303">
        <v>5</v>
      </c>
      <c r="M33" s="304">
        <f t="shared" si="2"/>
        <v>0</v>
      </c>
      <c r="N33" s="305"/>
    </row>
    <row r="34" spans="1:14" x14ac:dyDescent="0.25">
      <c r="A34" s="308"/>
      <c r="B34" s="309"/>
      <c r="C34" s="32" t="s">
        <v>1077</v>
      </c>
      <c r="D34" s="31"/>
      <c r="E34" s="34"/>
      <c r="F34" s="316"/>
      <c r="G34" s="316"/>
      <c r="H34" s="310"/>
      <c r="I34" s="310"/>
      <c r="J34" s="311"/>
      <c r="K34" s="312"/>
      <c r="L34" s="313"/>
      <c r="M34" s="314"/>
      <c r="N34" s="315"/>
    </row>
    <row r="35" spans="1:14" x14ac:dyDescent="0.25">
      <c r="A35" s="298" t="s">
        <v>19</v>
      </c>
      <c r="B35" s="299"/>
      <c r="C35" s="317" t="s">
        <v>1078</v>
      </c>
      <c r="D35" s="27" t="s">
        <v>24</v>
      </c>
      <c r="E35" s="19" t="s">
        <v>1079</v>
      </c>
      <c r="F35" s="307"/>
      <c r="G35" s="307"/>
      <c r="H35" s="300"/>
      <c r="I35" s="300"/>
      <c r="J35" s="301">
        <f t="shared" si="0"/>
        <v>0</v>
      </c>
      <c r="K35" s="302">
        <f t="shared" ref="K35" si="3">H35+J35</f>
        <v>0</v>
      </c>
      <c r="L35" s="303">
        <v>150</v>
      </c>
      <c r="M35" s="304">
        <f t="shared" ref="M35:M36" si="4">K35*L35</f>
        <v>0</v>
      </c>
      <c r="N35" s="305"/>
    </row>
    <row r="36" spans="1:14" x14ac:dyDescent="0.25">
      <c r="A36" s="298" t="s">
        <v>20</v>
      </c>
      <c r="B36" s="299"/>
      <c r="C36" s="317" t="s">
        <v>1080</v>
      </c>
      <c r="D36" s="27" t="s">
        <v>24</v>
      </c>
      <c r="E36" s="19" t="s">
        <v>1081</v>
      </c>
      <c r="F36" s="307"/>
      <c r="G36" s="307"/>
      <c r="H36" s="300"/>
      <c r="I36" s="300"/>
      <c r="J36" s="301">
        <f t="shared" si="0"/>
        <v>0</v>
      </c>
      <c r="K36" s="302">
        <f>H36+J36</f>
        <v>0</v>
      </c>
      <c r="L36" s="303">
        <v>10</v>
      </c>
      <c r="M36" s="304">
        <f t="shared" si="4"/>
        <v>0</v>
      </c>
      <c r="N36" s="305"/>
    </row>
    <row r="37" spans="1:14" ht="30.75" thickBot="1" x14ac:dyDescent="0.3">
      <c r="A37" s="318" t="s">
        <v>21</v>
      </c>
      <c r="B37" s="319"/>
      <c r="C37" s="36" t="s">
        <v>1082</v>
      </c>
      <c r="D37" s="320" t="s">
        <v>25</v>
      </c>
      <c r="E37" s="36" t="s">
        <v>1083</v>
      </c>
      <c r="F37" s="321"/>
      <c r="G37" s="321"/>
      <c r="H37" s="322"/>
      <c r="I37" s="322"/>
      <c r="J37" s="301">
        <f t="shared" si="0"/>
        <v>0</v>
      </c>
      <c r="K37" s="302">
        <f>H37+J37</f>
        <v>0</v>
      </c>
      <c r="L37" s="303">
        <v>10</v>
      </c>
      <c r="M37" s="304">
        <f>K36*L36</f>
        <v>0</v>
      </c>
      <c r="N37" s="323"/>
    </row>
    <row r="38" spans="1:14" ht="15.75" thickTop="1" x14ac:dyDescent="0.25">
      <c r="A38" s="324" t="s">
        <v>125</v>
      </c>
      <c r="B38" s="325"/>
      <c r="C38" s="325"/>
      <c r="D38" s="325"/>
      <c r="E38" s="325"/>
      <c r="F38" s="325"/>
      <c r="G38" s="325"/>
      <c r="H38" s="325"/>
      <c r="I38" s="325"/>
      <c r="J38" s="325"/>
      <c r="K38" s="325"/>
      <c r="L38" s="326"/>
      <c r="M38" s="327">
        <f>SUM(M20:M37)</f>
        <v>0</v>
      </c>
      <c r="N38" s="328"/>
    </row>
    <row r="39" spans="1:14" x14ac:dyDescent="0.25">
      <c r="A39" s="329" t="s">
        <v>126</v>
      </c>
      <c r="B39" s="330"/>
      <c r="C39" s="330"/>
      <c r="D39" s="330"/>
      <c r="E39" s="330"/>
      <c r="F39" s="330"/>
      <c r="G39" s="330"/>
      <c r="H39" s="330"/>
      <c r="I39" s="330"/>
      <c r="J39" s="330"/>
      <c r="K39" s="330"/>
      <c r="L39" s="331"/>
      <c r="M39" s="332">
        <f>M38-M40</f>
        <v>0</v>
      </c>
      <c r="N39" s="328"/>
    </row>
    <row r="40" spans="1:14" ht="15.75" thickBot="1" x14ac:dyDescent="0.3">
      <c r="A40" s="333" t="s">
        <v>127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5"/>
      <c r="M40" s="336">
        <f>M38/1.095</f>
        <v>0</v>
      </c>
      <c r="N40" s="328"/>
    </row>
    <row r="41" spans="1:14" ht="15.75" thickTop="1" x14ac:dyDescent="0.25">
      <c r="A41" s="337"/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0"/>
      <c r="N41" s="10"/>
    </row>
    <row r="42" spans="1:14" x14ac:dyDescent="0.25">
      <c r="A42" s="337"/>
      <c r="B42" s="1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0"/>
      <c r="N42" s="10"/>
    </row>
    <row r="43" spans="1:14" x14ac:dyDescent="0.25">
      <c r="A43" s="337"/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0"/>
      <c r="N43" s="10"/>
    </row>
    <row r="44" spans="1:14" x14ac:dyDescent="0.25">
      <c r="A44" s="41" t="s">
        <v>128</v>
      </c>
      <c r="B44" s="23"/>
      <c r="C44" s="23"/>
      <c r="D44" s="3"/>
      <c r="E44" s="3"/>
      <c r="F44" s="3"/>
      <c r="G44" s="3"/>
      <c r="H44" s="30"/>
      <c r="I44" s="30"/>
      <c r="J44" s="30"/>
      <c r="K44" s="30"/>
      <c r="L44" s="30"/>
      <c r="M44" s="30"/>
      <c r="N44" s="10"/>
    </row>
    <row r="45" spans="1:14" ht="15" customHeight="1" x14ac:dyDescent="0.25">
      <c r="A45" s="136" t="s">
        <v>251</v>
      </c>
      <c r="B45" s="129"/>
      <c r="C45" s="129"/>
      <c r="D45" s="129"/>
      <c r="E45" s="129"/>
      <c r="F45" s="3"/>
      <c r="G45" s="3"/>
      <c r="H45" s="30"/>
      <c r="I45" s="30"/>
      <c r="J45" s="30"/>
      <c r="K45" s="30"/>
      <c r="L45" s="30"/>
      <c r="M45" s="30"/>
      <c r="N45" s="10"/>
    </row>
    <row r="46" spans="1:14" ht="15" customHeight="1" x14ac:dyDescent="0.25">
      <c r="A46" s="136" t="s">
        <v>248</v>
      </c>
      <c r="B46" s="129"/>
      <c r="C46" s="129"/>
      <c r="D46" s="129"/>
      <c r="E46" s="129"/>
      <c r="F46" s="116"/>
      <c r="G46" s="116"/>
      <c r="H46" s="30"/>
      <c r="I46" s="30"/>
      <c r="J46" s="30"/>
      <c r="K46" s="30"/>
      <c r="L46" s="30"/>
      <c r="M46" s="39"/>
      <c r="N46" s="10"/>
    </row>
    <row r="47" spans="1:14" ht="15" customHeight="1" x14ac:dyDescent="0.25">
      <c r="A47" s="136" t="s">
        <v>249</v>
      </c>
      <c r="B47" s="129"/>
      <c r="C47" s="129"/>
      <c r="D47" s="129"/>
      <c r="E47" s="129"/>
      <c r="F47" s="116"/>
      <c r="G47" s="116"/>
      <c r="H47" s="39"/>
      <c r="I47" s="39"/>
      <c r="J47" s="39"/>
      <c r="K47" s="39"/>
      <c r="L47" s="39"/>
      <c r="M47" s="39"/>
      <c r="N47" s="10"/>
    </row>
    <row r="48" spans="1:14" x14ac:dyDescent="0.25">
      <c r="A48" s="137" t="s">
        <v>250</v>
      </c>
      <c r="B48" s="138"/>
      <c r="C48" s="138"/>
      <c r="D48" s="138"/>
      <c r="E48" s="138"/>
      <c r="F48" s="116"/>
      <c r="G48" s="116"/>
      <c r="H48" s="39"/>
      <c r="I48" s="39"/>
      <c r="J48" s="39"/>
      <c r="K48" s="39"/>
      <c r="L48" s="39"/>
      <c r="M48" s="39"/>
      <c r="N48" s="10"/>
    </row>
    <row r="49" spans="1:14" ht="15.75" customHeight="1" x14ac:dyDescent="0.25">
      <c r="A49" s="80" t="s">
        <v>252</v>
      </c>
      <c r="B49" s="116"/>
      <c r="C49" s="116"/>
      <c r="D49" s="116"/>
      <c r="E49" s="116"/>
      <c r="F49" s="116"/>
      <c r="G49" s="116"/>
      <c r="H49" s="39"/>
      <c r="I49" s="39"/>
      <c r="J49" s="39"/>
      <c r="K49" s="39"/>
      <c r="L49" s="39"/>
      <c r="M49" s="39"/>
      <c r="N49" s="10"/>
    </row>
    <row r="50" spans="1:14" x14ac:dyDescent="0.25">
      <c r="A50" s="80" t="s">
        <v>1026</v>
      </c>
      <c r="B50" s="116"/>
      <c r="C50" s="116"/>
      <c r="D50" s="116"/>
      <c r="E50" s="116"/>
      <c r="F50" s="3"/>
      <c r="G50" s="3"/>
      <c r="H50" s="39"/>
      <c r="I50" s="39"/>
      <c r="J50" s="39"/>
      <c r="K50" s="39"/>
      <c r="L50" s="39"/>
      <c r="M50" s="39"/>
      <c r="N50" s="10"/>
    </row>
    <row r="51" spans="1:14" x14ac:dyDescent="0.25">
      <c r="A51" s="80"/>
      <c r="B51" s="116"/>
      <c r="C51" s="116"/>
      <c r="D51" s="116"/>
      <c r="E51" s="116"/>
      <c r="F51" s="3"/>
      <c r="G51" s="3"/>
      <c r="H51" s="39"/>
      <c r="I51" s="39"/>
      <c r="J51" s="39"/>
      <c r="K51" s="39"/>
      <c r="L51" s="39"/>
      <c r="M51" s="39"/>
      <c r="N51" s="10"/>
    </row>
    <row r="52" spans="1:14" ht="15" customHeight="1" x14ac:dyDescent="0.25">
      <c r="A52" s="11"/>
      <c r="B52" s="11"/>
      <c r="C52" s="23"/>
      <c r="D52" s="3"/>
      <c r="E52" s="3"/>
      <c r="F52" s="3"/>
      <c r="G52" s="3"/>
      <c r="H52" s="39"/>
      <c r="I52" s="39"/>
      <c r="J52" s="39"/>
      <c r="K52" s="39"/>
      <c r="L52" s="39"/>
      <c r="M52" s="39"/>
      <c r="N52" s="10"/>
    </row>
    <row r="53" spans="1:14" ht="15.75" x14ac:dyDescent="0.25">
      <c r="A53" s="11" t="s">
        <v>253</v>
      </c>
      <c r="B53" s="11"/>
      <c r="C53" s="23"/>
      <c r="D53" s="3"/>
      <c r="E53" s="3"/>
      <c r="F53" s="3"/>
      <c r="G53" s="126" t="s">
        <v>129</v>
      </c>
      <c r="H53" s="127"/>
      <c r="I53" s="39"/>
      <c r="J53" s="39"/>
      <c r="K53" s="39"/>
      <c r="L53" s="39"/>
      <c r="M53" s="39"/>
      <c r="N53" s="10"/>
    </row>
    <row r="54" spans="1:14" x14ac:dyDescent="0.25">
      <c r="A54" s="11"/>
      <c r="B54" s="11"/>
      <c r="C54" s="23"/>
      <c r="D54" s="3"/>
      <c r="E54" s="3"/>
      <c r="F54" s="3"/>
      <c r="G54" s="3"/>
      <c r="H54" s="39"/>
      <c r="I54" s="39"/>
      <c r="J54" s="39"/>
      <c r="K54" s="39"/>
      <c r="L54" s="39"/>
      <c r="M54" s="39"/>
      <c r="N54" s="10"/>
    </row>
    <row r="55" spans="1:14" x14ac:dyDescent="0.25">
      <c r="A55" s="128" t="s">
        <v>254</v>
      </c>
      <c r="B55" s="129"/>
      <c r="C55" s="39"/>
      <c r="D55" s="39"/>
      <c r="E55" s="39"/>
      <c r="F55" s="39"/>
      <c r="G55" s="128" t="s">
        <v>254</v>
      </c>
      <c r="H55" s="129"/>
      <c r="I55" s="39"/>
      <c r="J55" s="39"/>
      <c r="K55" s="39"/>
      <c r="L55" s="39"/>
      <c r="M55" s="39"/>
      <c r="N55" s="10"/>
    </row>
    <row r="56" spans="1:14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10"/>
    </row>
    <row r="57" spans="1:14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10"/>
    </row>
    <row r="58" spans="1:14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10"/>
    </row>
    <row r="59" spans="1:14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</sheetData>
  <sheetProtection algorithmName="SHA-512" hashValue="OB3m+DKVzScrDA07at6WQJht5pvcBNHYnPKZ4Wc4+03Sb+rfUBOqcVqdU/vKuWYbSYgwjLHc8zH+pMk1xXH7ZA==" saltValue="6tCWnj7ozkyuZpQFvNojrg==" spinCount="100000" sheet="1" objects="1" scenarios="1"/>
  <mergeCells count="14">
    <mergeCell ref="A55:B55"/>
    <mergeCell ref="G55:H55"/>
    <mergeCell ref="A40:L40"/>
    <mergeCell ref="A45:E45"/>
    <mergeCell ref="A46:E46"/>
    <mergeCell ref="A47:E47"/>
    <mergeCell ref="A48:E48"/>
    <mergeCell ref="G53:H53"/>
    <mergeCell ref="H1:J1"/>
    <mergeCell ref="A2:E2"/>
    <mergeCell ref="A3:E3"/>
    <mergeCell ref="A4:E4"/>
    <mergeCell ref="A38:L38"/>
    <mergeCell ref="A39:L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workbookViewId="0">
      <selection activeCell="G26" sqref="G26"/>
    </sheetView>
  </sheetViews>
  <sheetFormatPr defaultRowHeight="15" x14ac:dyDescent="0.25"/>
  <cols>
    <col min="1" max="1" width="10.85546875" customWidth="1"/>
    <col min="2" max="2" width="13.28515625" customWidth="1"/>
    <col min="3" max="3" width="39.85546875" customWidth="1"/>
    <col min="4" max="4" width="13" customWidth="1"/>
    <col min="5" max="5" width="19" customWidth="1"/>
    <col min="6" max="6" width="40.7109375" customWidth="1"/>
    <col min="7" max="7" width="22.140625" customWidth="1"/>
    <col min="8" max="8" width="13.7109375" customWidth="1"/>
    <col min="9" max="9" width="11.5703125" customWidth="1"/>
    <col min="10" max="10" width="12.85546875" customWidth="1"/>
    <col min="11" max="11" width="12" customWidth="1"/>
    <col min="12" max="12" width="11.5703125" customWidth="1"/>
    <col min="13" max="13" width="17.5703125" customWidth="1"/>
    <col min="14" max="14" width="19.5703125" customWidth="1"/>
  </cols>
  <sheetData>
    <row r="1" spans="1:14" ht="31.5" x14ac:dyDescent="0.25">
      <c r="A1" s="14" t="s">
        <v>0</v>
      </c>
      <c r="B1" s="7"/>
      <c r="H1" s="120" t="s">
        <v>7</v>
      </c>
      <c r="I1" s="120"/>
      <c r="J1" s="120"/>
    </row>
    <row r="2" spans="1:14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14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14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14" ht="15.75" x14ac:dyDescent="0.25">
      <c r="A5" s="118"/>
      <c r="B5" s="118"/>
      <c r="H5" s="3"/>
      <c r="I5" s="4"/>
      <c r="J5" s="5"/>
    </row>
    <row r="6" spans="1:14" ht="15.75" x14ac:dyDescent="0.25">
      <c r="A6" s="8" t="s">
        <v>1</v>
      </c>
      <c r="B6" s="8"/>
      <c r="H6" s="3"/>
      <c r="I6" s="4"/>
      <c r="J6" s="5"/>
    </row>
    <row r="7" spans="1:14" ht="15.75" x14ac:dyDescent="0.25">
      <c r="A7" s="6" t="s">
        <v>2</v>
      </c>
      <c r="B7" s="6"/>
      <c r="H7" s="3"/>
      <c r="I7" s="4"/>
      <c r="J7" s="5"/>
    </row>
    <row r="8" spans="1:14" ht="15.75" x14ac:dyDescent="0.25">
      <c r="A8" s="6" t="s">
        <v>3</v>
      </c>
      <c r="B8" s="6"/>
      <c r="H8" s="3"/>
      <c r="I8" s="4"/>
      <c r="J8" s="5"/>
    </row>
    <row r="9" spans="1:14" ht="15.75" x14ac:dyDescent="0.25">
      <c r="A9" s="6" t="s">
        <v>4</v>
      </c>
      <c r="B9" s="6"/>
      <c r="H9" s="3"/>
      <c r="I9" s="4"/>
      <c r="J9" s="5"/>
    </row>
    <row r="12" spans="1:14" ht="15.75" x14ac:dyDescent="0.25">
      <c r="C12" s="16" t="s">
        <v>5</v>
      </c>
    </row>
    <row r="13" spans="1:14" x14ac:dyDescent="0.25">
      <c r="C13" s="15" t="s">
        <v>1084</v>
      </c>
    </row>
    <row r="14" spans="1:14" ht="15.75" thickBot="1" x14ac:dyDescent="0.3">
      <c r="C14" s="291"/>
    </row>
    <row r="15" spans="1:14" ht="15.75" thickBot="1" x14ac:dyDescent="0.3">
      <c r="H15" s="44"/>
      <c r="I15" s="60"/>
      <c r="J15" s="61" t="s">
        <v>222</v>
      </c>
      <c r="K15" s="62"/>
      <c r="L15" s="63" t="s">
        <v>223</v>
      </c>
      <c r="M15" s="63" t="s">
        <v>224</v>
      </c>
    </row>
    <row r="16" spans="1:14" ht="63.75" customHeight="1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49" t="s">
        <v>236</v>
      </c>
      <c r="I16" s="50" t="s">
        <v>237</v>
      </c>
      <c r="J16" s="50" t="s">
        <v>238</v>
      </c>
      <c r="K16" s="51" t="s">
        <v>239</v>
      </c>
      <c r="L16" s="52" t="s">
        <v>242</v>
      </c>
      <c r="M16" s="55" t="s">
        <v>243</v>
      </c>
      <c r="N16" s="70" t="s">
        <v>246</v>
      </c>
    </row>
    <row r="17" spans="1:15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57" t="s">
        <v>15</v>
      </c>
      <c r="I17" s="53" t="s">
        <v>16</v>
      </c>
      <c r="J17" s="54" t="s">
        <v>17</v>
      </c>
      <c r="K17" s="59" t="s">
        <v>18</v>
      </c>
      <c r="L17" s="58" t="s">
        <v>19</v>
      </c>
      <c r="M17" s="56" t="s">
        <v>20</v>
      </c>
      <c r="N17" s="71" t="s">
        <v>21</v>
      </c>
    </row>
    <row r="18" spans="1:15" ht="15.75" thickBot="1" x14ac:dyDescent="0.3">
      <c r="A18" s="83"/>
      <c r="B18" s="78"/>
      <c r="C18" s="78"/>
      <c r="D18" s="78"/>
      <c r="E18" s="78"/>
      <c r="F18" s="78"/>
      <c r="G18" s="78"/>
      <c r="H18" s="65"/>
      <c r="I18" s="64"/>
      <c r="J18" s="66" t="s">
        <v>255</v>
      </c>
      <c r="K18" s="67" t="s">
        <v>233</v>
      </c>
      <c r="L18" s="68"/>
      <c r="M18" s="69" t="s">
        <v>234</v>
      </c>
      <c r="N18" s="72"/>
    </row>
    <row r="19" spans="1:15" x14ac:dyDescent="0.25">
      <c r="A19" s="338"/>
      <c r="B19" s="309"/>
      <c r="C19" s="22" t="s">
        <v>1085</v>
      </c>
      <c r="D19" s="339"/>
      <c r="E19" s="339"/>
      <c r="F19" s="339"/>
      <c r="G19" s="339"/>
      <c r="H19" s="339"/>
      <c r="I19" s="339"/>
      <c r="J19" s="339"/>
      <c r="K19" s="340"/>
      <c r="L19" s="341"/>
      <c r="M19" s="342"/>
      <c r="N19" s="343"/>
    </row>
    <row r="20" spans="1:15" x14ac:dyDescent="0.25">
      <c r="A20" s="344" t="s">
        <v>1055</v>
      </c>
      <c r="B20" s="299"/>
      <c r="C20" s="283" t="s">
        <v>1086</v>
      </c>
      <c r="D20" s="345" t="s">
        <v>24</v>
      </c>
      <c r="E20" s="45" t="s">
        <v>1087</v>
      </c>
      <c r="F20" s="45"/>
      <c r="G20" s="45"/>
      <c r="H20" s="300"/>
      <c r="I20" s="300"/>
      <c r="J20" s="301">
        <f>H20*I20/100</f>
        <v>0</v>
      </c>
      <c r="K20" s="302">
        <f>H20+J20</f>
        <v>0</v>
      </c>
      <c r="L20" s="284">
        <v>90</v>
      </c>
      <c r="M20" s="304">
        <f>K20*L20</f>
        <v>0</v>
      </c>
      <c r="N20" s="305"/>
      <c r="O20" s="346"/>
    </row>
    <row r="21" spans="1:15" x14ac:dyDescent="0.25">
      <c r="A21" s="344" t="s">
        <v>1057</v>
      </c>
      <c r="B21" s="299"/>
      <c r="C21" s="283" t="s">
        <v>1088</v>
      </c>
      <c r="D21" s="345" t="s">
        <v>24</v>
      </c>
      <c r="E21" s="45" t="s">
        <v>1087</v>
      </c>
      <c r="F21" s="45"/>
      <c r="G21" s="45"/>
      <c r="H21" s="300"/>
      <c r="I21" s="300"/>
      <c r="J21" s="301">
        <f t="shared" ref="J21:J37" si="0">H21*I21/100</f>
        <v>0</v>
      </c>
      <c r="K21" s="302">
        <f t="shared" ref="K21:K37" si="1">H21+J21</f>
        <v>0</v>
      </c>
      <c r="L21" s="284">
        <v>90</v>
      </c>
      <c r="M21" s="304">
        <f t="shared" ref="M21:M37" si="2">K21*L21</f>
        <v>0</v>
      </c>
      <c r="N21" s="305"/>
      <c r="O21" s="346"/>
    </row>
    <row r="22" spans="1:15" x14ac:dyDescent="0.25">
      <c r="A22" s="344" t="s">
        <v>1059</v>
      </c>
      <c r="B22" s="299"/>
      <c r="C22" s="283" t="s">
        <v>1089</v>
      </c>
      <c r="D22" s="345" t="s">
        <v>24</v>
      </c>
      <c r="E22" s="45" t="s">
        <v>1087</v>
      </c>
      <c r="F22" s="45"/>
      <c r="G22" s="45"/>
      <c r="H22" s="300"/>
      <c r="I22" s="300"/>
      <c r="J22" s="301">
        <f t="shared" si="0"/>
        <v>0</v>
      </c>
      <c r="K22" s="302">
        <f t="shared" si="1"/>
        <v>0</v>
      </c>
      <c r="L22" s="284">
        <v>90</v>
      </c>
      <c r="M22" s="304">
        <f t="shared" si="2"/>
        <v>0</v>
      </c>
      <c r="N22" s="305"/>
      <c r="O22" s="346"/>
    </row>
    <row r="23" spans="1:15" x14ac:dyDescent="0.25">
      <c r="A23" s="344" t="s">
        <v>1061</v>
      </c>
      <c r="B23" s="299"/>
      <c r="C23" s="283" t="s">
        <v>1090</v>
      </c>
      <c r="D23" s="345" t="s">
        <v>24</v>
      </c>
      <c r="E23" s="45" t="s">
        <v>1087</v>
      </c>
      <c r="F23" s="45"/>
      <c r="G23" s="45"/>
      <c r="H23" s="300"/>
      <c r="I23" s="300"/>
      <c r="J23" s="301">
        <f t="shared" si="0"/>
        <v>0</v>
      </c>
      <c r="K23" s="302">
        <f t="shared" si="1"/>
        <v>0</v>
      </c>
      <c r="L23" s="284">
        <v>90</v>
      </c>
      <c r="M23" s="304">
        <f t="shared" si="2"/>
        <v>0</v>
      </c>
      <c r="N23" s="305"/>
      <c r="O23" s="346"/>
    </row>
    <row r="24" spans="1:15" ht="17.25" customHeight="1" x14ac:dyDescent="0.25">
      <c r="A24" s="344" t="s">
        <v>1062</v>
      </c>
      <c r="B24" s="299"/>
      <c r="C24" s="283" t="s">
        <v>1091</v>
      </c>
      <c r="D24" s="345" t="s">
        <v>25</v>
      </c>
      <c r="E24" s="45" t="s">
        <v>1092</v>
      </c>
      <c r="F24" s="45"/>
      <c r="G24" s="45"/>
      <c r="H24" s="300"/>
      <c r="I24" s="300"/>
      <c r="J24" s="301">
        <f t="shared" si="0"/>
        <v>0</v>
      </c>
      <c r="K24" s="302">
        <f t="shared" si="1"/>
        <v>0</v>
      </c>
      <c r="L24" s="284">
        <v>300</v>
      </c>
      <c r="M24" s="304">
        <f t="shared" si="2"/>
        <v>0</v>
      </c>
      <c r="N24" s="305"/>
    </row>
    <row r="25" spans="1:15" ht="18" customHeight="1" x14ac:dyDescent="0.25">
      <c r="A25" s="344" t="s">
        <v>1064</v>
      </c>
      <c r="B25" s="299"/>
      <c r="C25" s="283" t="s">
        <v>1093</v>
      </c>
      <c r="D25" s="345" t="s">
        <v>25</v>
      </c>
      <c r="E25" s="45" t="s">
        <v>1092</v>
      </c>
      <c r="F25" s="45"/>
      <c r="G25" s="45"/>
      <c r="H25" s="300"/>
      <c r="I25" s="300"/>
      <c r="J25" s="301">
        <f t="shared" si="0"/>
        <v>0</v>
      </c>
      <c r="K25" s="302">
        <f t="shared" si="1"/>
        <v>0</v>
      </c>
      <c r="L25" s="284">
        <v>150</v>
      </c>
      <c r="M25" s="304">
        <f t="shared" si="2"/>
        <v>0</v>
      </c>
      <c r="N25" s="305"/>
    </row>
    <row r="26" spans="1:15" x14ac:dyDescent="0.25">
      <c r="A26" s="344" t="s">
        <v>14</v>
      </c>
      <c r="B26" s="299"/>
      <c r="C26" s="283" t="s">
        <v>1094</v>
      </c>
      <c r="D26" s="345" t="s">
        <v>25</v>
      </c>
      <c r="E26" s="45" t="s">
        <v>1092</v>
      </c>
      <c r="F26" s="45"/>
      <c r="G26" s="45"/>
      <c r="H26" s="300"/>
      <c r="I26" s="300"/>
      <c r="J26" s="301">
        <f t="shared" si="0"/>
        <v>0</v>
      </c>
      <c r="K26" s="302">
        <f t="shared" si="1"/>
        <v>0</v>
      </c>
      <c r="L26" s="284">
        <v>300</v>
      </c>
      <c r="M26" s="304">
        <f t="shared" si="2"/>
        <v>0</v>
      </c>
      <c r="N26" s="305"/>
    </row>
    <row r="27" spans="1:15" x14ac:dyDescent="0.25">
      <c r="A27" s="344" t="s">
        <v>15</v>
      </c>
      <c r="B27" s="299"/>
      <c r="C27" s="283" t="s">
        <v>1095</v>
      </c>
      <c r="D27" s="345" t="s">
        <v>25</v>
      </c>
      <c r="E27" s="45" t="s">
        <v>1092</v>
      </c>
      <c r="F27" s="45"/>
      <c r="G27" s="45"/>
      <c r="H27" s="300"/>
      <c r="I27" s="300"/>
      <c r="J27" s="301">
        <f t="shared" si="0"/>
        <v>0</v>
      </c>
      <c r="K27" s="302">
        <f t="shared" si="1"/>
        <v>0</v>
      </c>
      <c r="L27" s="284">
        <v>150</v>
      </c>
      <c r="M27" s="304">
        <f t="shared" si="2"/>
        <v>0</v>
      </c>
      <c r="N27" s="305"/>
    </row>
    <row r="28" spans="1:15" x14ac:dyDescent="0.25">
      <c r="A28" s="344" t="s">
        <v>16</v>
      </c>
      <c r="B28" s="299"/>
      <c r="C28" s="283" t="s">
        <v>1096</v>
      </c>
      <c r="D28" s="345" t="s">
        <v>25</v>
      </c>
      <c r="E28" s="45" t="s">
        <v>1092</v>
      </c>
      <c r="F28" s="45"/>
      <c r="G28" s="45"/>
      <c r="H28" s="300"/>
      <c r="I28" s="300"/>
      <c r="J28" s="301">
        <f t="shared" si="0"/>
        <v>0</v>
      </c>
      <c r="K28" s="302">
        <f t="shared" si="1"/>
        <v>0</v>
      </c>
      <c r="L28" s="284">
        <v>300</v>
      </c>
      <c r="M28" s="304">
        <f t="shared" si="2"/>
        <v>0</v>
      </c>
      <c r="N28" s="305"/>
    </row>
    <row r="29" spans="1:15" ht="44.25" customHeight="1" x14ac:dyDescent="0.25">
      <c r="A29" s="344" t="s">
        <v>17</v>
      </c>
      <c r="B29" s="299"/>
      <c r="C29" s="283" t="s">
        <v>1097</v>
      </c>
      <c r="D29" s="345" t="s">
        <v>25</v>
      </c>
      <c r="E29" s="45" t="s">
        <v>1098</v>
      </c>
      <c r="F29" s="45"/>
      <c r="G29" s="45"/>
      <c r="H29" s="300"/>
      <c r="I29" s="300"/>
      <c r="J29" s="301">
        <f t="shared" si="0"/>
        <v>0</v>
      </c>
      <c r="K29" s="302">
        <f t="shared" si="1"/>
        <v>0</v>
      </c>
      <c r="L29" s="284">
        <v>300</v>
      </c>
      <c r="M29" s="304">
        <f t="shared" si="2"/>
        <v>0</v>
      </c>
      <c r="N29" s="305"/>
    </row>
    <row r="30" spans="1:15" x14ac:dyDescent="0.25">
      <c r="A30" s="344" t="s">
        <v>18</v>
      </c>
      <c r="B30" s="299"/>
      <c r="C30" s="283" t="s">
        <v>1099</v>
      </c>
      <c r="D30" s="345" t="s">
        <v>25</v>
      </c>
      <c r="E30" s="45" t="s">
        <v>1092</v>
      </c>
      <c r="F30" s="45"/>
      <c r="G30" s="45"/>
      <c r="H30" s="300"/>
      <c r="I30" s="300"/>
      <c r="J30" s="301">
        <f t="shared" si="0"/>
        <v>0</v>
      </c>
      <c r="K30" s="302">
        <f t="shared" si="1"/>
        <v>0</v>
      </c>
      <c r="L30" s="284">
        <v>150</v>
      </c>
      <c r="M30" s="304">
        <f t="shared" si="2"/>
        <v>0</v>
      </c>
      <c r="N30" s="305"/>
    </row>
    <row r="31" spans="1:15" x14ac:dyDescent="0.25">
      <c r="A31" s="344" t="s">
        <v>19</v>
      </c>
      <c r="B31" s="299"/>
      <c r="C31" s="283" t="s">
        <v>1100</v>
      </c>
      <c r="D31" s="345" t="s">
        <v>25</v>
      </c>
      <c r="E31" s="45" t="s">
        <v>1092</v>
      </c>
      <c r="F31" s="45"/>
      <c r="G31" s="45"/>
      <c r="H31" s="300"/>
      <c r="I31" s="300"/>
      <c r="J31" s="301">
        <f t="shared" si="0"/>
        <v>0</v>
      </c>
      <c r="K31" s="302">
        <f t="shared" si="1"/>
        <v>0</v>
      </c>
      <c r="L31" s="284">
        <v>150</v>
      </c>
      <c r="M31" s="304">
        <f t="shared" si="2"/>
        <v>0</v>
      </c>
      <c r="N31" s="305"/>
    </row>
    <row r="32" spans="1:15" x14ac:dyDescent="0.25">
      <c r="A32" s="344" t="s">
        <v>20</v>
      </c>
      <c r="B32" s="299"/>
      <c r="C32" s="283" t="s">
        <v>1101</v>
      </c>
      <c r="D32" s="345" t="s">
        <v>25</v>
      </c>
      <c r="E32" s="45" t="s">
        <v>1092</v>
      </c>
      <c r="F32" s="45"/>
      <c r="G32" s="45"/>
      <c r="H32" s="300"/>
      <c r="I32" s="300"/>
      <c r="J32" s="301">
        <f t="shared" si="0"/>
        <v>0</v>
      </c>
      <c r="K32" s="302">
        <f t="shared" si="1"/>
        <v>0</v>
      </c>
      <c r="L32" s="284">
        <v>300</v>
      </c>
      <c r="M32" s="304">
        <f t="shared" si="2"/>
        <v>0</v>
      </c>
      <c r="N32" s="305"/>
    </row>
    <row r="33" spans="1:14" x14ac:dyDescent="0.25">
      <c r="A33" s="344" t="s">
        <v>21</v>
      </c>
      <c r="B33" s="299"/>
      <c r="C33" s="283" t="s">
        <v>1102</v>
      </c>
      <c r="D33" s="345" t="s">
        <v>25</v>
      </c>
      <c r="E33" s="45" t="s">
        <v>1092</v>
      </c>
      <c r="F33" s="45"/>
      <c r="G33" s="45"/>
      <c r="H33" s="300"/>
      <c r="I33" s="300"/>
      <c r="J33" s="301">
        <f t="shared" si="0"/>
        <v>0</v>
      </c>
      <c r="K33" s="302">
        <f t="shared" si="1"/>
        <v>0</v>
      </c>
      <c r="L33" s="284">
        <v>150</v>
      </c>
      <c r="M33" s="304">
        <f t="shared" si="2"/>
        <v>0</v>
      </c>
      <c r="N33" s="305"/>
    </row>
    <row r="34" spans="1:14" x14ac:dyDescent="0.25">
      <c r="A34" s="344" t="s">
        <v>454</v>
      </c>
      <c r="B34" s="299"/>
      <c r="C34" s="347" t="s">
        <v>1103</v>
      </c>
      <c r="D34" s="345" t="s">
        <v>25</v>
      </c>
      <c r="E34" s="45" t="s">
        <v>263</v>
      </c>
      <c r="F34" s="45"/>
      <c r="G34" s="45"/>
      <c r="H34" s="300"/>
      <c r="I34" s="300"/>
      <c r="J34" s="301">
        <f t="shared" si="0"/>
        <v>0</v>
      </c>
      <c r="K34" s="302">
        <f t="shared" si="1"/>
        <v>0</v>
      </c>
      <c r="L34" s="284">
        <v>350</v>
      </c>
      <c r="M34" s="304">
        <f>K34*L34</f>
        <v>0</v>
      </c>
      <c r="N34" s="305"/>
    </row>
    <row r="35" spans="1:14" x14ac:dyDescent="0.25">
      <c r="A35" s="344" t="s">
        <v>455</v>
      </c>
      <c r="B35" s="299"/>
      <c r="C35" s="347" t="s">
        <v>1104</v>
      </c>
      <c r="D35" s="345" t="s">
        <v>25</v>
      </c>
      <c r="E35" s="307" t="s">
        <v>263</v>
      </c>
      <c r="F35" s="307"/>
      <c r="G35" s="307"/>
      <c r="H35" s="300"/>
      <c r="I35" s="300"/>
      <c r="J35" s="301">
        <f t="shared" si="0"/>
        <v>0</v>
      </c>
      <c r="K35" s="302">
        <f t="shared" si="1"/>
        <v>0</v>
      </c>
      <c r="L35" s="284">
        <v>350</v>
      </c>
      <c r="M35" s="304">
        <f>K35*L35</f>
        <v>0</v>
      </c>
      <c r="N35" s="305"/>
    </row>
    <row r="36" spans="1:14" x14ac:dyDescent="0.25">
      <c r="A36" s="344" t="s">
        <v>456</v>
      </c>
      <c r="B36" s="299"/>
      <c r="C36" s="283" t="s">
        <v>1105</v>
      </c>
      <c r="D36" s="345" t="s">
        <v>24</v>
      </c>
      <c r="E36" s="307" t="s">
        <v>1087</v>
      </c>
      <c r="F36" s="307"/>
      <c r="G36" s="307"/>
      <c r="H36" s="300"/>
      <c r="I36" s="300"/>
      <c r="J36" s="301">
        <f t="shared" si="0"/>
        <v>0</v>
      </c>
      <c r="K36" s="302">
        <f t="shared" si="1"/>
        <v>0</v>
      </c>
      <c r="L36" s="284">
        <v>10</v>
      </c>
      <c r="M36" s="304">
        <f t="shared" si="2"/>
        <v>0</v>
      </c>
      <c r="N36" s="305"/>
    </row>
    <row r="37" spans="1:14" ht="15.75" thickBot="1" x14ac:dyDescent="0.3">
      <c r="A37" s="348" t="s">
        <v>1106</v>
      </c>
      <c r="B37" s="299"/>
      <c r="C37" s="286" t="s">
        <v>1107</v>
      </c>
      <c r="D37" s="345" t="s">
        <v>24</v>
      </c>
      <c r="E37" s="307" t="s">
        <v>1087</v>
      </c>
      <c r="F37" s="307"/>
      <c r="G37" s="307"/>
      <c r="H37" s="300"/>
      <c r="I37" s="300"/>
      <c r="J37" s="301">
        <f t="shared" si="0"/>
        <v>0</v>
      </c>
      <c r="K37" s="302">
        <f t="shared" si="1"/>
        <v>0</v>
      </c>
      <c r="L37" s="284">
        <v>10</v>
      </c>
      <c r="M37" s="304">
        <f t="shared" si="2"/>
        <v>0</v>
      </c>
      <c r="N37" s="323"/>
    </row>
    <row r="38" spans="1:14" ht="15.75" thickTop="1" x14ac:dyDescent="0.25">
      <c r="A38" s="324" t="s">
        <v>125</v>
      </c>
      <c r="B38" s="325"/>
      <c r="C38" s="325"/>
      <c r="D38" s="325"/>
      <c r="E38" s="325"/>
      <c r="F38" s="325"/>
      <c r="G38" s="325"/>
      <c r="H38" s="325"/>
      <c r="I38" s="325"/>
      <c r="J38" s="325"/>
      <c r="K38" s="325"/>
      <c r="L38" s="326"/>
      <c r="M38" s="349">
        <f>SUM(M20:M37)</f>
        <v>0</v>
      </c>
      <c r="N38" s="328"/>
    </row>
    <row r="39" spans="1:14" x14ac:dyDescent="0.25">
      <c r="A39" s="329" t="s">
        <v>126</v>
      </c>
      <c r="B39" s="330"/>
      <c r="C39" s="330"/>
      <c r="D39" s="330"/>
      <c r="E39" s="330"/>
      <c r="F39" s="330"/>
      <c r="G39" s="330"/>
      <c r="H39" s="330"/>
      <c r="I39" s="330"/>
      <c r="J39" s="330"/>
      <c r="K39" s="330"/>
      <c r="L39" s="331"/>
      <c r="M39" s="350">
        <f>M38-M40</f>
        <v>0</v>
      </c>
      <c r="N39" s="328"/>
    </row>
    <row r="40" spans="1:14" ht="15.75" thickBot="1" x14ac:dyDescent="0.3">
      <c r="A40" s="333" t="s">
        <v>127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5"/>
      <c r="M40" s="351">
        <f>M38/1.095</f>
        <v>0</v>
      </c>
      <c r="N40" s="328"/>
    </row>
    <row r="41" spans="1:14" ht="15.75" thickTop="1" x14ac:dyDescent="0.25">
      <c r="A41" s="337"/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0"/>
      <c r="N41" s="10"/>
    </row>
    <row r="42" spans="1:14" x14ac:dyDescent="0.25">
      <c r="A42" s="337"/>
      <c r="B42" s="1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0"/>
      <c r="N42" s="10"/>
    </row>
    <row r="43" spans="1:14" x14ac:dyDescent="0.25">
      <c r="A43" s="337"/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0"/>
      <c r="N43" s="10"/>
    </row>
    <row r="44" spans="1:14" x14ac:dyDescent="0.25">
      <c r="A44" s="41" t="s">
        <v>128</v>
      </c>
      <c r="B44" s="23"/>
      <c r="C44" s="23"/>
      <c r="D44" s="3"/>
      <c r="E44" s="3"/>
      <c r="F44" s="3"/>
      <c r="G44" s="3"/>
      <c r="H44" s="30"/>
      <c r="I44" s="30"/>
      <c r="J44" s="30"/>
      <c r="K44" s="11"/>
      <c r="L44" s="11"/>
      <c r="M44" s="11"/>
      <c r="N44" s="10"/>
    </row>
    <row r="45" spans="1:14" ht="15" customHeight="1" x14ac:dyDescent="0.25">
      <c r="A45" s="136" t="s">
        <v>251</v>
      </c>
      <c r="B45" s="129"/>
      <c r="C45" s="129"/>
      <c r="D45" s="129"/>
      <c r="E45" s="129"/>
      <c r="F45" s="3"/>
      <c r="G45" s="3"/>
      <c r="H45" s="30"/>
      <c r="I45" s="30"/>
      <c r="J45" s="30"/>
      <c r="K45" s="11"/>
      <c r="L45" s="11"/>
      <c r="M45" s="10"/>
      <c r="N45" s="10"/>
    </row>
    <row r="46" spans="1:14" ht="15" customHeight="1" x14ac:dyDescent="0.25">
      <c r="A46" s="136" t="s">
        <v>248</v>
      </c>
      <c r="B46" s="129"/>
      <c r="C46" s="129"/>
      <c r="D46" s="129"/>
      <c r="E46" s="129"/>
      <c r="F46" s="116"/>
      <c r="G46" s="116"/>
      <c r="H46" s="30"/>
      <c r="I46" s="30"/>
      <c r="J46" s="30"/>
      <c r="K46" s="10"/>
      <c r="L46" s="10"/>
      <c r="M46" s="10"/>
      <c r="N46" s="10"/>
    </row>
    <row r="47" spans="1:14" ht="15" customHeight="1" x14ac:dyDescent="0.25">
      <c r="A47" s="136" t="s">
        <v>249</v>
      </c>
      <c r="B47" s="129"/>
      <c r="C47" s="129"/>
      <c r="D47" s="129"/>
      <c r="E47" s="129"/>
      <c r="F47" s="116"/>
      <c r="G47" s="116"/>
      <c r="H47" s="39"/>
      <c r="I47" s="39"/>
      <c r="J47" s="39"/>
      <c r="K47" s="10"/>
      <c r="L47" s="10"/>
      <c r="M47" s="10"/>
      <c r="N47" s="10"/>
    </row>
    <row r="48" spans="1:14" x14ac:dyDescent="0.25">
      <c r="A48" s="137" t="s">
        <v>250</v>
      </c>
      <c r="B48" s="138"/>
      <c r="C48" s="138"/>
      <c r="D48" s="138"/>
      <c r="E48" s="138"/>
      <c r="F48" s="116"/>
      <c r="G48" s="116"/>
      <c r="H48" s="39"/>
      <c r="I48" s="39"/>
      <c r="J48" s="39"/>
      <c r="K48" s="10"/>
      <c r="L48" s="10"/>
      <c r="M48" s="10"/>
      <c r="N48" s="10"/>
    </row>
    <row r="49" spans="1:14" ht="15.75" customHeight="1" x14ac:dyDescent="0.25">
      <c r="A49" s="80" t="s">
        <v>252</v>
      </c>
      <c r="B49" s="116"/>
      <c r="C49" s="116"/>
      <c r="D49" s="116"/>
      <c r="E49" s="116"/>
      <c r="F49" s="116"/>
      <c r="G49" s="116"/>
      <c r="H49" s="39"/>
      <c r="I49" s="39"/>
      <c r="J49" s="39"/>
      <c r="K49" s="10"/>
      <c r="L49" s="10"/>
      <c r="M49" s="10"/>
      <c r="N49" s="10"/>
    </row>
    <row r="50" spans="1:14" x14ac:dyDescent="0.25">
      <c r="A50" s="80" t="s">
        <v>1026</v>
      </c>
      <c r="B50" s="116"/>
      <c r="C50" s="116"/>
      <c r="D50" s="116"/>
      <c r="E50" s="116"/>
      <c r="F50" s="3"/>
      <c r="G50" s="3"/>
      <c r="H50" s="39"/>
      <c r="I50" s="39"/>
      <c r="J50" s="39"/>
      <c r="K50" s="10"/>
      <c r="L50" s="10"/>
      <c r="M50" s="10"/>
      <c r="N50" s="10"/>
    </row>
    <row r="51" spans="1:14" ht="15" customHeight="1" x14ac:dyDescent="0.25">
      <c r="A51" s="11"/>
      <c r="B51" s="11"/>
      <c r="C51" s="23"/>
      <c r="D51" s="3"/>
      <c r="E51" s="3"/>
      <c r="F51" s="3"/>
      <c r="G51" s="3"/>
      <c r="H51" s="39"/>
      <c r="I51" s="39"/>
      <c r="J51" s="39"/>
      <c r="K51" s="10"/>
      <c r="L51" s="10"/>
      <c r="M51" s="10"/>
      <c r="N51" s="10"/>
    </row>
    <row r="52" spans="1:14" ht="15.75" x14ac:dyDescent="0.25">
      <c r="A52" s="11" t="s">
        <v>253</v>
      </c>
      <c r="B52" s="11"/>
      <c r="C52" s="23"/>
      <c r="D52" s="3"/>
      <c r="E52" s="3"/>
      <c r="F52" s="3"/>
      <c r="G52" s="126" t="s">
        <v>129</v>
      </c>
      <c r="H52" s="127"/>
      <c r="I52" s="39"/>
      <c r="J52" s="39"/>
      <c r="K52" s="10"/>
      <c r="L52" s="10"/>
      <c r="M52" s="10"/>
      <c r="N52" s="10"/>
    </row>
    <row r="53" spans="1:14" x14ac:dyDescent="0.25">
      <c r="A53" s="11"/>
      <c r="B53" s="11"/>
      <c r="C53" s="23"/>
      <c r="D53" s="3"/>
      <c r="E53" s="3"/>
      <c r="F53" s="3"/>
      <c r="G53" s="3"/>
      <c r="H53" s="39"/>
      <c r="I53" s="39"/>
      <c r="J53" s="39"/>
      <c r="K53" s="10"/>
      <c r="L53" s="10"/>
      <c r="M53" s="10"/>
      <c r="N53" s="10"/>
    </row>
    <row r="54" spans="1:14" x14ac:dyDescent="0.25">
      <c r="A54" s="128" t="s">
        <v>254</v>
      </c>
      <c r="B54" s="129"/>
      <c r="C54" s="39"/>
      <c r="D54" s="39"/>
      <c r="E54" s="39"/>
      <c r="F54" s="39"/>
      <c r="G54" s="128" t="s">
        <v>254</v>
      </c>
      <c r="H54" s="129"/>
      <c r="I54" s="39"/>
      <c r="J54" s="39"/>
      <c r="K54" s="10"/>
      <c r="L54" s="10"/>
      <c r="M54" s="10"/>
      <c r="N54" s="10"/>
    </row>
    <row r="55" spans="1:14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10"/>
      <c r="L55" s="10"/>
      <c r="M55" s="10"/>
      <c r="N55" s="10"/>
    </row>
    <row r="56" spans="1:14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10"/>
      <c r="L56" s="10"/>
      <c r="M56" s="10"/>
      <c r="N56" s="10"/>
    </row>
    <row r="57" spans="1:14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10"/>
      <c r="L57" s="10"/>
      <c r="M57" s="10"/>
      <c r="N57" s="10"/>
    </row>
    <row r="58" spans="1:14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</sheetData>
  <sheetProtection algorithmName="SHA-512" hashValue="UBqARInGt26Ghx8ZmwFl2YFqV7Bvm4EcBuTwWXzrXJA0K6INAObPWl65AYwQ/pdNu1OvU1Ee+z2tCTcJe5vg+g==" saltValue="sS1kBVtVN6051SmSYpgQRA==" spinCount="100000" sheet="1" objects="1" scenarios="1"/>
  <mergeCells count="14">
    <mergeCell ref="A54:B54"/>
    <mergeCell ref="G54:H54"/>
    <mergeCell ref="A40:L40"/>
    <mergeCell ref="A45:E45"/>
    <mergeCell ref="A46:E46"/>
    <mergeCell ref="A47:E47"/>
    <mergeCell ref="A48:E48"/>
    <mergeCell ref="G52:H52"/>
    <mergeCell ref="H1:J1"/>
    <mergeCell ref="A2:E2"/>
    <mergeCell ref="A3:E3"/>
    <mergeCell ref="A4:E4"/>
    <mergeCell ref="A38:L38"/>
    <mergeCell ref="A39:L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selection activeCell="E21" sqref="E21"/>
    </sheetView>
  </sheetViews>
  <sheetFormatPr defaultRowHeight="15" x14ac:dyDescent="0.25"/>
  <cols>
    <col min="1" max="1" width="10.85546875" customWidth="1"/>
    <col min="2" max="2" width="13.28515625" customWidth="1"/>
    <col min="3" max="3" width="35" customWidth="1"/>
    <col min="4" max="4" width="13" customWidth="1"/>
    <col min="5" max="5" width="18.85546875" customWidth="1"/>
    <col min="6" max="6" width="40.7109375" customWidth="1"/>
    <col min="7" max="7" width="22.42578125" customWidth="1"/>
    <col min="8" max="8" width="13.7109375" customWidth="1"/>
    <col min="9" max="9" width="11.5703125" customWidth="1"/>
    <col min="10" max="10" width="12.85546875" customWidth="1"/>
    <col min="11" max="11" width="12" customWidth="1"/>
    <col min="12" max="12" width="11.5703125" customWidth="1"/>
    <col min="13" max="13" width="17.5703125" customWidth="1"/>
    <col min="14" max="14" width="19.85546875" customWidth="1"/>
  </cols>
  <sheetData>
    <row r="1" spans="1:14" ht="31.5" x14ac:dyDescent="0.25">
      <c r="A1" s="14" t="s">
        <v>0</v>
      </c>
      <c r="B1" s="7"/>
      <c r="H1" s="120" t="s">
        <v>7</v>
      </c>
      <c r="I1" s="120"/>
      <c r="J1" s="120"/>
    </row>
    <row r="2" spans="1:14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14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14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14" ht="15.75" x14ac:dyDescent="0.25">
      <c r="A5" s="118"/>
      <c r="B5" s="118"/>
      <c r="H5" s="3"/>
      <c r="I5" s="4"/>
      <c r="J5" s="5"/>
    </row>
    <row r="6" spans="1:14" ht="15.75" x14ac:dyDescent="0.25">
      <c r="A6" s="8" t="s">
        <v>1</v>
      </c>
      <c r="B6" s="8"/>
      <c r="H6" s="3"/>
      <c r="I6" s="4"/>
      <c r="J6" s="5"/>
    </row>
    <row r="7" spans="1:14" ht="15.75" x14ac:dyDescent="0.25">
      <c r="A7" s="6" t="s">
        <v>2</v>
      </c>
      <c r="B7" s="6"/>
      <c r="H7" s="3"/>
      <c r="I7" s="4"/>
      <c r="J7" s="5"/>
    </row>
    <row r="8" spans="1:14" ht="15.75" x14ac:dyDescent="0.25">
      <c r="A8" s="6" t="s">
        <v>3</v>
      </c>
      <c r="B8" s="6"/>
      <c r="H8" s="3"/>
      <c r="I8" s="4"/>
      <c r="J8" s="5"/>
    </row>
    <row r="9" spans="1:14" ht="15.75" x14ac:dyDescent="0.25">
      <c r="A9" s="6" t="s">
        <v>4</v>
      </c>
      <c r="B9" s="6"/>
      <c r="H9" s="3"/>
      <c r="I9" s="4"/>
      <c r="J9" s="5"/>
    </row>
    <row r="12" spans="1:14" ht="15.75" x14ac:dyDescent="0.25">
      <c r="C12" s="16" t="s">
        <v>5</v>
      </c>
    </row>
    <row r="13" spans="1:14" x14ac:dyDescent="0.25">
      <c r="C13" s="15" t="s">
        <v>1108</v>
      </c>
    </row>
    <row r="14" spans="1:14" ht="15.75" thickBot="1" x14ac:dyDescent="0.3">
      <c r="C14" s="291"/>
    </row>
    <row r="15" spans="1:14" ht="15.75" thickBot="1" x14ac:dyDescent="0.3">
      <c r="H15" s="44"/>
      <c r="I15" s="60"/>
      <c r="J15" s="61" t="s">
        <v>222</v>
      </c>
      <c r="K15" s="62"/>
      <c r="L15" s="63" t="s">
        <v>223</v>
      </c>
      <c r="M15" s="63" t="s">
        <v>224</v>
      </c>
    </row>
    <row r="16" spans="1:14" ht="76.5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49" t="s">
        <v>236</v>
      </c>
      <c r="I16" s="50" t="s">
        <v>237</v>
      </c>
      <c r="J16" s="50" t="s">
        <v>238</v>
      </c>
      <c r="K16" s="51" t="s">
        <v>239</v>
      </c>
      <c r="L16" s="52" t="s">
        <v>242</v>
      </c>
      <c r="M16" s="55" t="s">
        <v>243</v>
      </c>
      <c r="N16" s="70" t="s">
        <v>246</v>
      </c>
    </row>
    <row r="17" spans="1:15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57" t="s">
        <v>15</v>
      </c>
      <c r="I17" s="53" t="s">
        <v>16</v>
      </c>
      <c r="J17" s="54" t="s">
        <v>17</v>
      </c>
      <c r="K17" s="59" t="s">
        <v>18</v>
      </c>
      <c r="L17" s="58" t="s">
        <v>19</v>
      </c>
      <c r="M17" s="56" t="s">
        <v>20</v>
      </c>
      <c r="N17" s="71" t="s">
        <v>21</v>
      </c>
    </row>
    <row r="18" spans="1:15" ht="15.75" thickBot="1" x14ac:dyDescent="0.3">
      <c r="A18" s="83"/>
      <c r="B18" s="78"/>
      <c r="C18" s="78"/>
      <c r="D18" s="78"/>
      <c r="E18" s="78"/>
      <c r="F18" s="78"/>
      <c r="G18" s="78"/>
      <c r="H18" s="65"/>
      <c r="I18" s="64"/>
      <c r="J18" s="66" t="s">
        <v>255</v>
      </c>
      <c r="K18" s="67" t="s">
        <v>233</v>
      </c>
      <c r="L18" s="68"/>
      <c r="M18" s="69" t="s">
        <v>234</v>
      </c>
      <c r="N18" s="72"/>
    </row>
    <row r="19" spans="1:15" x14ac:dyDescent="0.25">
      <c r="A19" s="338"/>
      <c r="B19" s="339"/>
      <c r="C19" s="22" t="s">
        <v>1109</v>
      </c>
      <c r="D19" s="339"/>
      <c r="E19" s="339"/>
      <c r="F19" s="339"/>
      <c r="G19" s="339"/>
      <c r="H19" s="339"/>
      <c r="I19" s="339"/>
      <c r="J19" s="339"/>
      <c r="K19" s="340"/>
      <c r="L19" s="341"/>
      <c r="M19" s="342"/>
      <c r="N19" s="352"/>
    </row>
    <row r="20" spans="1:15" ht="25.5" x14ac:dyDescent="0.25">
      <c r="A20" s="344" t="s">
        <v>1055</v>
      </c>
      <c r="B20" s="353"/>
      <c r="C20" s="283" t="s">
        <v>1110</v>
      </c>
      <c r="D20" s="345" t="s">
        <v>24</v>
      </c>
      <c r="E20" s="354" t="s">
        <v>259</v>
      </c>
      <c r="F20" s="45"/>
      <c r="G20" s="45"/>
      <c r="H20" s="300"/>
      <c r="I20" s="300"/>
      <c r="J20" s="301">
        <f>H20*I20/100</f>
        <v>0</v>
      </c>
      <c r="K20" s="302">
        <f>H20+J20</f>
        <v>0</v>
      </c>
      <c r="L20" s="284">
        <v>150</v>
      </c>
      <c r="M20" s="304">
        <f>K20*L20</f>
        <v>0</v>
      </c>
      <c r="N20" s="305"/>
      <c r="O20" s="346"/>
    </row>
    <row r="21" spans="1:15" x14ac:dyDescent="0.25">
      <c r="A21" s="344" t="s">
        <v>1057</v>
      </c>
      <c r="B21" s="353"/>
      <c r="C21" s="283" t="s">
        <v>1111</v>
      </c>
      <c r="D21" s="345" t="s">
        <v>24</v>
      </c>
      <c r="E21" s="307" t="s">
        <v>263</v>
      </c>
      <c r="F21" s="307"/>
      <c r="G21" s="307"/>
      <c r="H21" s="300"/>
      <c r="I21" s="300"/>
      <c r="J21" s="301">
        <f t="shared" ref="J21:J23" si="0">H21*I21/100</f>
        <v>0</v>
      </c>
      <c r="K21" s="302">
        <f t="shared" ref="K21:K23" si="1">H21+J21</f>
        <v>0</v>
      </c>
      <c r="L21" s="284">
        <v>150</v>
      </c>
      <c r="M21" s="304">
        <f t="shared" ref="M21:M23" si="2">K21*L21</f>
        <v>0</v>
      </c>
      <c r="N21" s="305"/>
      <c r="O21" s="346"/>
    </row>
    <row r="22" spans="1:15" x14ac:dyDescent="0.25">
      <c r="A22" s="344" t="s">
        <v>1059</v>
      </c>
      <c r="B22" s="353"/>
      <c r="C22" s="283" t="s">
        <v>1112</v>
      </c>
      <c r="D22" s="345" t="s">
        <v>24</v>
      </c>
      <c r="E22" s="45" t="s">
        <v>263</v>
      </c>
      <c r="F22" s="45"/>
      <c r="G22" s="45"/>
      <c r="H22" s="300"/>
      <c r="I22" s="300"/>
      <c r="J22" s="301">
        <f t="shared" si="0"/>
        <v>0</v>
      </c>
      <c r="K22" s="302">
        <f t="shared" si="1"/>
        <v>0</v>
      </c>
      <c r="L22" s="284">
        <v>5</v>
      </c>
      <c r="M22" s="304">
        <f t="shared" si="2"/>
        <v>0</v>
      </c>
      <c r="N22" s="305"/>
      <c r="O22" s="346"/>
    </row>
    <row r="23" spans="1:15" ht="15.75" thickBot="1" x14ac:dyDescent="0.3">
      <c r="A23" s="348" t="s">
        <v>1061</v>
      </c>
      <c r="B23" s="353"/>
      <c r="C23" s="283" t="s">
        <v>1113</v>
      </c>
      <c r="D23" s="345" t="s">
        <v>24</v>
      </c>
      <c r="E23" s="307" t="s">
        <v>263</v>
      </c>
      <c r="F23" s="307"/>
      <c r="G23" s="307"/>
      <c r="H23" s="300"/>
      <c r="I23" s="300"/>
      <c r="J23" s="301">
        <f t="shared" si="0"/>
        <v>0</v>
      </c>
      <c r="K23" s="302">
        <f t="shared" si="1"/>
        <v>0</v>
      </c>
      <c r="L23" s="284">
        <v>150</v>
      </c>
      <c r="M23" s="304">
        <f t="shared" si="2"/>
        <v>0</v>
      </c>
      <c r="N23" s="323"/>
      <c r="O23" s="346"/>
    </row>
    <row r="24" spans="1:15" ht="15.75" thickTop="1" x14ac:dyDescent="0.25">
      <c r="A24" s="324" t="s">
        <v>125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6"/>
      <c r="M24" s="327">
        <f>SUM(M20:M23)</f>
        <v>0</v>
      </c>
      <c r="N24" s="355"/>
    </row>
    <row r="25" spans="1:15" x14ac:dyDescent="0.25">
      <c r="A25" s="329" t="s">
        <v>126</v>
      </c>
      <c r="B25" s="330"/>
      <c r="C25" s="330"/>
      <c r="D25" s="330"/>
      <c r="E25" s="330"/>
      <c r="F25" s="330"/>
      <c r="G25" s="330"/>
      <c r="H25" s="330"/>
      <c r="I25" s="330"/>
      <c r="J25" s="330"/>
      <c r="K25" s="330"/>
      <c r="L25" s="331"/>
      <c r="M25" s="332">
        <f>M24-M26</f>
        <v>0</v>
      </c>
      <c r="N25" s="328"/>
    </row>
    <row r="26" spans="1:15" ht="15.75" thickBot="1" x14ac:dyDescent="0.3">
      <c r="A26" s="333" t="s">
        <v>127</v>
      </c>
      <c r="B26" s="334"/>
      <c r="C26" s="334"/>
      <c r="D26" s="334"/>
      <c r="E26" s="334"/>
      <c r="F26" s="334"/>
      <c r="G26" s="334"/>
      <c r="H26" s="334"/>
      <c r="I26" s="334"/>
      <c r="J26" s="334"/>
      <c r="K26" s="334"/>
      <c r="L26" s="335"/>
      <c r="M26" s="336">
        <f>M24/1.095</f>
        <v>0</v>
      </c>
      <c r="N26" s="328"/>
    </row>
    <row r="27" spans="1:15" ht="15.75" thickTop="1" x14ac:dyDescent="0.25">
      <c r="A27" s="337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0"/>
      <c r="N27" s="10"/>
    </row>
    <row r="28" spans="1:15" x14ac:dyDescent="0.25">
      <c r="A28" s="337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0"/>
      <c r="N28" s="10"/>
    </row>
    <row r="29" spans="1:15" x14ac:dyDescent="0.25">
      <c r="A29" s="337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0"/>
      <c r="N29" s="10"/>
    </row>
    <row r="30" spans="1:15" x14ac:dyDescent="0.25">
      <c r="A30" s="41" t="s">
        <v>128</v>
      </c>
      <c r="B30" s="23"/>
      <c r="C30" s="23"/>
      <c r="D30" s="3"/>
      <c r="E30" s="3"/>
      <c r="F30" s="3"/>
      <c r="G30" s="3"/>
      <c r="H30" s="30"/>
      <c r="I30" s="30"/>
      <c r="J30" s="30"/>
      <c r="K30" s="30"/>
      <c r="L30" s="11"/>
      <c r="M30" s="11"/>
      <c r="N30" s="10"/>
    </row>
    <row r="31" spans="1:15" ht="15" customHeight="1" x14ac:dyDescent="0.25">
      <c r="A31" s="136" t="s">
        <v>251</v>
      </c>
      <c r="B31" s="129"/>
      <c r="C31" s="129"/>
      <c r="D31" s="129"/>
      <c r="E31" s="129"/>
      <c r="F31" s="3"/>
      <c r="G31" s="3"/>
      <c r="H31" s="30"/>
      <c r="I31" s="30"/>
      <c r="J31" s="30"/>
      <c r="K31" s="30"/>
      <c r="L31" s="11"/>
      <c r="M31" s="10"/>
      <c r="N31" s="10"/>
    </row>
    <row r="32" spans="1:15" ht="15" customHeight="1" x14ac:dyDescent="0.25">
      <c r="A32" s="136" t="s">
        <v>248</v>
      </c>
      <c r="B32" s="129"/>
      <c r="C32" s="129"/>
      <c r="D32" s="129"/>
      <c r="E32" s="129"/>
      <c r="F32" s="116"/>
      <c r="G32" s="116"/>
      <c r="H32" s="30"/>
      <c r="I32" s="30"/>
      <c r="J32" s="30"/>
      <c r="K32" s="39"/>
      <c r="L32" s="10"/>
      <c r="M32" s="10"/>
      <c r="N32" s="10"/>
    </row>
    <row r="33" spans="1:14" ht="15" customHeight="1" x14ac:dyDescent="0.25">
      <c r="A33" s="136" t="s">
        <v>249</v>
      </c>
      <c r="B33" s="129"/>
      <c r="C33" s="129"/>
      <c r="D33" s="129"/>
      <c r="E33" s="129"/>
      <c r="F33" s="116"/>
      <c r="G33" s="116"/>
      <c r="H33" s="39"/>
      <c r="I33" s="39"/>
      <c r="J33" s="39"/>
      <c r="K33" s="39"/>
      <c r="L33" s="10"/>
      <c r="M33" s="10"/>
      <c r="N33" s="10"/>
    </row>
    <row r="34" spans="1:14" ht="15" customHeight="1" x14ac:dyDescent="0.25">
      <c r="A34" s="137" t="s">
        <v>250</v>
      </c>
      <c r="B34" s="138"/>
      <c r="C34" s="138"/>
      <c r="D34" s="138"/>
      <c r="E34" s="138"/>
      <c r="F34" s="116"/>
      <c r="G34" s="116"/>
      <c r="H34" s="39"/>
      <c r="I34" s="39"/>
      <c r="J34" s="39"/>
      <c r="K34" s="39"/>
      <c r="L34" s="10"/>
      <c r="M34" s="10"/>
      <c r="N34" s="10"/>
    </row>
    <row r="35" spans="1:14" ht="15.75" customHeight="1" x14ac:dyDescent="0.25">
      <c r="A35" s="80" t="s">
        <v>301</v>
      </c>
      <c r="B35" s="116"/>
      <c r="C35" s="116"/>
      <c r="D35" s="116"/>
      <c r="E35" s="116"/>
      <c r="F35" s="116"/>
      <c r="G35" s="116"/>
      <c r="H35" s="39"/>
      <c r="I35" s="39"/>
      <c r="J35" s="39"/>
      <c r="K35" s="39"/>
      <c r="L35" s="10"/>
      <c r="M35" s="10"/>
      <c r="N35" s="10"/>
    </row>
    <row r="36" spans="1:14" x14ac:dyDescent="0.25">
      <c r="A36" s="80" t="s">
        <v>1026</v>
      </c>
      <c r="B36" s="116"/>
      <c r="C36" s="116"/>
      <c r="D36" s="3"/>
      <c r="E36" s="3"/>
      <c r="F36" s="3"/>
      <c r="G36" s="3"/>
      <c r="H36" s="39"/>
      <c r="I36" s="39"/>
      <c r="J36" s="39"/>
      <c r="K36" s="39"/>
      <c r="L36" s="10"/>
      <c r="M36" s="10"/>
      <c r="N36" s="10"/>
    </row>
    <row r="37" spans="1:14" x14ac:dyDescent="0.25">
      <c r="A37" s="80"/>
      <c r="B37" s="116"/>
      <c r="C37" s="116"/>
      <c r="D37" s="3"/>
      <c r="E37" s="3"/>
      <c r="F37" s="3"/>
      <c r="G37" s="3"/>
      <c r="H37" s="39"/>
      <c r="I37" s="39"/>
      <c r="J37" s="39"/>
      <c r="K37" s="39"/>
      <c r="L37" s="10"/>
      <c r="M37" s="10"/>
      <c r="N37" s="10"/>
    </row>
    <row r="38" spans="1:14" ht="15" customHeight="1" x14ac:dyDescent="0.25">
      <c r="A38" s="11"/>
      <c r="B38" s="11"/>
      <c r="C38" s="23"/>
      <c r="D38" s="3"/>
      <c r="E38" s="3"/>
      <c r="F38" s="3"/>
      <c r="G38" s="3"/>
      <c r="H38" s="39"/>
      <c r="I38" s="39"/>
      <c r="J38" s="39"/>
      <c r="K38" s="39"/>
      <c r="L38" s="10"/>
      <c r="M38" s="10"/>
      <c r="N38" s="10"/>
    </row>
    <row r="39" spans="1:14" ht="15.75" customHeight="1" x14ac:dyDescent="0.25">
      <c r="A39" s="11" t="s">
        <v>253</v>
      </c>
      <c r="B39" s="11"/>
      <c r="C39" s="23"/>
      <c r="D39" s="3"/>
      <c r="E39" s="3"/>
      <c r="F39" s="3"/>
      <c r="G39" s="126" t="s">
        <v>129</v>
      </c>
      <c r="H39" s="127"/>
      <c r="I39" s="39"/>
      <c r="J39" s="39"/>
      <c r="K39" s="39"/>
      <c r="L39" s="10"/>
      <c r="M39" s="10"/>
      <c r="N39" s="10"/>
    </row>
    <row r="40" spans="1:14" x14ac:dyDescent="0.25">
      <c r="A40" s="11"/>
      <c r="B40" s="11"/>
      <c r="C40" s="23"/>
      <c r="D40" s="3"/>
      <c r="E40" s="3"/>
      <c r="F40" s="3"/>
      <c r="G40" s="3"/>
      <c r="H40" s="39"/>
      <c r="I40" s="39"/>
      <c r="J40" s="39"/>
      <c r="K40" s="39"/>
      <c r="L40" s="10"/>
      <c r="M40" s="10"/>
      <c r="N40" s="10"/>
    </row>
    <row r="41" spans="1:14" ht="15" customHeight="1" x14ac:dyDescent="0.25">
      <c r="A41" s="128" t="s">
        <v>254</v>
      </c>
      <c r="B41" s="129"/>
      <c r="C41" s="39"/>
      <c r="D41" s="39"/>
      <c r="E41" s="39"/>
      <c r="F41" s="39"/>
      <c r="G41" s="128" t="s">
        <v>254</v>
      </c>
      <c r="H41" s="129"/>
      <c r="I41" s="39"/>
      <c r="J41" s="39"/>
      <c r="K41" s="39"/>
      <c r="L41" s="10"/>
      <c r="M41" s="10"/>
      <c r="N41" s="10"/>
    </row>
    <row r="42" spans="1:14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10"/>
      <c r="M42" s="10"/>
      <c r="N42" s="10"/>
    </row>
    <row r="43" spans="1:14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0"/>
      <c r="M43" s="10"/>
      <c r="N43" s="10"/>
    </row>
    <row r="44" spans="1:14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0"/>
      <c r="M44" s="10"/>
      <c r="N44" s="10"/>
    </row>
    <row r="45" spans="1:14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0"/>
      <c r="M45" s="10"/>
      <c r="N45" s="10"/>
    </row>
    <row r="46" spans="1:14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</sheetData>
  <sheetProtection algorithmName="SHA-512" hashValue="gmJJwATcTGTYGt+tLrHtvf/cRuFztmqDLRH3mmEyAZNTTBEnVIGiBBd8hW3e4LQclhtRI3+b37+tJzuiiUxvBg==" saltValue="xfHHWbDAL51YqJvF4ueAHw==" spinCount="100000" sheet="1" objects="1" scenarios="1"/>
  <mergeCells count="14">
    <mergeCell ref="A41:B41"/>
    <mergeCell ref="G41:H41"/>
    <mergeCell ref="A26:L26"/>
    <mergeCell ref="A31:E31"/>
    <mergeCell ref="A32:E32"/>
    <mergeCell ref="A33:E33"/>
    <mergeCell ref="A34:E34"/>
    <mergeCell ref="G39:H39"/>
    <mergeCell ref="H1:J1"/>
    <mergeCell ref="A2:E2"/>
    <mergeCell ref="A3:E3"/>
    <mergeCell ref="A4:E4"/>
    <mergeCell ref="A24:L24"/>
    <mergeCell ref="A25:L2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workbookViewId="0">
      <selection activeCell="G22" sqref="G22"/>
    </sheetView>
  </sheetViews>
  <sheetFormatPr defaultRowHeight="15" x14ac:dyDescent="0.25"/>
  <cols>
    <col min="1" max="1" width="10.85546875" customWidth="1"/>
    <col min="2" max="2" width="13.28515625" customWidth="1"/>
    <col min="3" max="3" width="32" customWidth="1"/>
    <col min="4" max="4" width="13" customWidth="1"/>
    <col min="5" max="5" width="19" customWidth="1"/>
    <col min="6" max="6" width="40.7109375" customWidth="1"/>
    <col min="7" max="7" width="25.42578125" customWidth="1"/>
    <col min="8" max="8" width="13.7109375" customWidth="1"/>
    <col min="9" max="9" width="11.5703125" customWidth="1"/>
    <col min="10" max="10" width="12.85546875" customWidth="1"/>
    <col min="11" max="11" width="12" customWidth="1"/>
    <col min="12" max="12" width="11.5703125" customWidth="1"/>
    <col min="13" max="13" width="17.5703125" customWidth="1"/>
    <col min="14" max="14" width="20" customWidth="1"/>
  </cols>
  <sheetData>
    <row r="1" spans="1:14" ht="31.5" x14ac:dyDescent="0.25">
      <c r="A1" s="14" t="s">
        <v>0</v>
      </c>
      <c r="B1" s="7"/>
      <c r="H1" s="120" t="s">
        <v>7</v>
      </c>
      <c r="I1" s="120"/>
      <c r="J1" s="120"/>
    </row>
    <row r="2" spans="1:14" ht="15.75" x14ac:dyDescent="0.25">
      <c r="A2" s="121"/>
      <c r="B2" s="121"/>
      <c r="C2" s="122"/>
      <c r="D2" s="122"/>
      <c r="E2" s="122"/>
      <c r="F2" s="119"/>
      <c r="G2" s="119"/>
      <c r="H2" s="3"/>
      <c r="I2" s="4"/>
      <c r="J2" s="5"/>
    </row>
    <row r="3" spans="1:14" ht="15.75" x14ac:dyDescent="0.25">
      <c r="A3" s="121"/>
      <c r="B3" s="121"/>
      <c r="C3" s="122"/>
      <c r="D3" s="122"/>
      <c r="E3" s="122"/>
      <c r="F3" s="119"/>
      <c r="G3" s="119"/>
      <c r="H3" s="3"/>
      <c r="I3" s="4"/>
      <c r="J3" s="5"/>
    </row>
    <row r="4" spans="1:14" ht="15.75" x14ac:dyDescent="0.25">
      <c r="A4" s="121"/>
      <c r="B4" s="121"/>
      <c r="C4" s="122"/>
      <c r="D4" s="122"/>
      <c r="E4" s="122"/>
      <c r="F4" s="119"/>
      <c r="G4" s="119"/>
      <c r="H4" s="3"/>
      <c r="I4" s="4"/>
      <c r="J4" s="5"/>
    </row>
    <row r="5" spans="1:14" ht="15.75" x14ac:dyDescent="0.25">
      <c r="A5" s="118"/>
      <c r="B5" s="118"/>
      <c r="H5" s="3"/>
      <c r="I5" s="4"/>
      <c r="J5" s="5"/>
    </row>
    <row r="6" spans="1:14" ht="15.75" x14ac:dyDescent="0.25">
      <c r="A6" s="8" t="s">
        <v>1</v>
      </c>
      <c r="B6" s="8"/>
      <c r="H6" s="3"/>
      <c r="I6" s="4"/>
      <c r="J6" s="5"/>
    </row>
    <row r="7" spans="1:14" ht="15.75" x14ac:dyDescent="0.25">
      <c r="A7" s="6" t="s">
        <v>2</v>
      </c>
      <c r="B7" s="6"/>
      <c r="H7" s="3"/>
      <c r="I7" s="4"/>
      <c r="J7" s="5"/>
    </row>
    <row r="8" spans="1:14" ht="15.75" x14ac:dyDescent="0.25">
      <c r="A8" s="6" t="s">
        <v>3</v>
      </c>
      <c r="B8" s="6"/>
      <c r="H8" s="3"/>
      <c r="I8" s="4"/>
      <c r="J8" s="5"/>
    </row>
    <row r="9" spans="1:14" ht="15.75" x14ac:dyDescent="0.25">
      <c r="A9" s="6" t="s">
        <v>4</v>
      </c>
      <c r="B9" s="6"/>
      <c r="H9" s="3"/>
      <c r="I9" s="4"/>
      <c r="J9" s="5"/>
    </row>
    <row r="12" spans="1:14" ht="15.75" x14ac:dyDescent="0.25">
      <c r="C12" s="16" t="s">
        <v>5</v>
      </c>
    </row>
    <row r="13" spans="1:14" x14ac:dyDescent="0.25">
      <c r="C13" s="15" t="s">
        <v>1114</v>
      </c>
    </row>
    <row r="14" spans="1:14" ht="15.75" thickBot="1" x14ac:dyDescent="0.3">
      <c r="C14" s="291"/>
    </row>
    <row r="15" spans="1:14" ht="15.75" thickBot="1" x14ac:dyDescent="0.3">
      <c r="H15" s="44"/>
      <c r="I15" s="60"/>
      <c r="J15" s="61" t="s">
        <v>222</v>
      </c>
      <c r="K15" s="62"/>
      <c r="L15" s="63" t="s">
        <v>223</v>
      </c>
      <c r="M15" s="63" t="s">
        <v>224</v>
      </c>
    </row>
    <row r="16" spans="1:14" ht="75" customHeight="1" thickTop="1" thickBot="1" x14ac:dyDescent="0.3">
      <c r="A16" s="81" t="s">
        <v>229</v>
      </c>
      <c r="B16" s="75" t="s">
        <v>245</v>
      </c>
      <c r="C16" s="76" t="s">
        <v>232</v>
      </c>
      <c r="D16" s="76" t="s">
        <v>6</v>
      </c>
      <c r="E16" s="75" t="s">
        <v>244</v>
      </c>
      <c r="F16" s="75" t="s">
        <v>230</v>
      </c>
      <c r="G16" s="75" t="s">
        <v>231</v>
      </c>
      <c r="H16" s="49" t="s">
        <v>236</v>
      </c>
      <c r="I16" s="50" t="s">
        <v>237</v>
      </c>
      <c r="J16" s="50" t="s">
        <v>238</v>
      </c>
      <c r="K16" s="51" t="s">
        <v>239</v>
      </c>
      <c r="L16" s="52" t="s">
        <v>242</v>
      </c>
      <c r="M16" s="55" t="s">
        <v>243</v>
      </c>
      <c r="N16" s="70" t="s">
        <v>246</v>
      </c>
    </row>
    <row r="17" spans="1:15" ht="15.75" thickTop="1" x14ac:dyDescent="0.25">
      <c r="A17" s="82" t="s">
        <v>8</v>
      </c>
      <c r="B17" s="77" t="s">
        <v>9</v>
      </c>
      <c r="C17" s="77" t="s">
        <v>10</v>
      </c>
      <c r="D17" s="77" t="s">
        <v>11</v>
      </c>
      <c r="E17" s="77" t="s">
        <v>12</v>
      </c>
      <c r="F17" s="77" t="s">
        <v>13</v>
      </c>
      <c r="G17" s="77" t="s">
        <v>14</v>
      </c>
      <c r="H17" s="57" t="s">
        <v>15</v>
      </c>
      <c r="I17" s="53" t="s">
        <v>16</v>
      </c>
      <c r="J17" s="54" t="s">
        <v>17</v>
      </c>
      <c r="K17" s="59" t="s">
        <v>18</v>
      </c>
      <c r="L17" s="58" t="s">
        <v>19</v>
      </c>
      <c r="M17" s="56" t="s">
        <v>20</v>
      </c>
      <c r="N17" s="71" t="s">
        <v>21</v>
      </c>
    </row>
    <row r="18" spans="1:15" ht="15.75" thickBot="1" x14ac:dyDescent="0.3">
      <c r="A18" s="83"/>
      <c r="B18" s="78"/>
      <c r="C18" s="78"/>
      <c r="D18" s="78"/>
      <c r="E18" s="78"/>
      <c r="F18" s="78"/>
      <c r="G18" s="78"/>
      <c r="H18" s="65"/>
      <c r="I18" s="64"/>
      <c r="J18" s="66" t="s">
        <v>255</v>
      </c>
      <c r="K18" s="67" t="s">
        <v>233</v>
      </c>
      <c r="L18" s="68"/>
      <c r="M18" s="69" t="s">
        <v>234</v>
      </c>
      <c r="N18" s="72"/>
    </row>
    <row r="19" spans="1:15" x14ac:dyDescent="0.25">
      <c r="A19" s="338"/>
      <c r="B19" s="339"/>
      <c r="C19" s="22" t="s">
        <v>1115</v>
      </c>
      <c r="D19" s="339"/>
      <c r="E19" s="339"/>
      <c r="F19" s="339"/>
      <c r="G19" s="339"/>
      <c r="H19" s="339"/>
      <c r="I19" s="339"/>
      <c r="J19" s="339"/>
      <c r="K19" s="340"/>
      <c r="L19" s="341"/>
      <c r="M19" s="342"/>
      <c r="N19" s="352"/>
    </row>
    <row r="20" spans="1:15" ht="45" x14ac:dyDescent="0.25">
      <c r="A20" s="344" t="s">
        <v>1055</v>
      </c>
      <c r="B20" s="299"/>
      <c r="C20" s="283" t="s">
        <v>1116</v>
      </c>
      <c r="D20" s="345" t="s">
        <v>24</v>
      </c>
      <c r="E20" s="45" t="s">
        <v>1117</v>
      </c>
      <c r="F20" s="45"/>
      <c r="G20" s="45"/>
      <c r="H20" s="300"/>
      <c r="I20" s="300"/>
      <c r="J20" s="301">
        <f>H20*I20/100</f>
        <v>0</v>
      </c>
      <c r="K20" s="302">
        <f>H20+J20</f>
        <v>0</v>
      </c>
      <c r="L20" s="284">
        <v>270</v>
      </c>
      <c r="M20" s="304">
        <f>K20*L20</f>
        <v>0</v>
      </c>
      <c r="N20" s="356"/>
      <c r="O20" s="346"/>
    </row>
    <row r="21" spans="1:15" ht="45" x14ac:dyDescent="0.25">
      <c r="A21" s="344" t="s">
        <v>1057</v>
      </c>
      <c r="B21" s="299"/>
      <c r="C21" s="283" t="s">
        <v>1118</v>
      </c>
      <c r="D21" s="345" t="s">
        <v>24</v>
      </c>
      <c r="E21" s="45" t="s">
        <v>1117</v>
      </c>
      <c r="F21" s="45"/>
      <c r="G21" s="45"/>
      <c r="H21" s="300"/>
      <c r="I21" s="300"/>
      <c r="J21" s="301">
        <f t="shared" ref="J21:J24" si="0">H21*I21/100</f>
        <v>0</v>
      </c>
      <c r="K21" s="302">
        <f t="shared" ref="K21:K24" si="1">H21+J21</f>
        <v>0</v>
      </c>
      <c r="L21" s="284">
        <v>270</v>
      </c>
      <c r="M21" s="304">
        <f t="shared" ref="M21:M24" si="2">K21*L21</f>
        <v>0</v>
      </c>
      <c r="N21" s="356"/>
      <c r="O21" s="346"/>
    </row>
    <row r="22" spans="1:15" x14ac:dyDescent="0.25">
      <c r="A22" s="344" t="s">
        <v>1059</v>
      </c>
      <c r="B22" s="299"/>
      <c r="C22" s="283" t="s">
        <v>1119</v>
      </c>
      <c r="D22" s="345" t="s">
        <v>24</v>
      </c>
      <c r="E22" s="45" t="s">
        <v>263</v>
      </c>
      <c r="F22" s="45"/>
      <c r="G22" s="45"/>
      <c r="H22" s="300"/>
      <c r="I22" s="300"/>
      <c r="J22" s="301">
        <f t="shared" si="0"/>
        <v>0</v>
      </c>
      <c r="K22" s="302">
        <f t="shared" si="1"/>
        <v>0</v>
      </c>
      <c r="L22" s="284">
        <v>270</v>
      </c>
      <c r="M22" s="304">
        <f t="shared" si="2"/>
        <v>0</v>
      </c>
      <c r="N22" s="356"/>
      <c r="O22" s="346"/>
    </row>
    <row r="23" spans="1:15" x14ac:dyDescent="0.25">
      <c r="A23" s="344" t="s">
        <v>1061</v>
      </c>
      <c r="B23" s="299"/>
      <c r="C23" s="283" t="s">
        <v>1120</v>
      </c>
      <c r="D23" s="345" t="s">
        <v>24</v>
      </c>
      <c r="E23" s="307" t="s">
        <v>263</v>
      </c>
      <c r="F23" s="307"/>
      <c r="G23" s="307"/>
      <c r="H23" s="300"/>
      <c r="I23" s="300"/>
      <c r="J23" s="301">
        <f t="shared" si="0"/>
        <v>0</v>
      </c>
      <c r="K23" s="302">
        <f t="shared" si="1"/>
        <v>0</v>
      </c>
      <c r="L23" s="284">
        <v>270</v>
      </c>
      <c r="M23" s="304">
        <f t="shared" si="2"/>
        <v>0</v>
      </c>
      <c r="N23" s="356"/>
      <c r="O23" s="346"/>
    </row>
    <row r="24" spans="1:15" ht="15.75" thickBot="1" x14ac:dyDescent="0.3">
      <c r="A24" s="348" t="s">
        <v>1062</v>
      </c>
      <c r="B24" s="299"/>
      <c r="C24" s="283" t="s">
        <v>1121</v>
      </c>
      <c r="D24" s="345" t="s">
        <v>24</v>
      </c>
      <c r="E24" s="45" t="s">
        <v>263</v>
      </c>
      <c r="F24" s="45"/>
      <c r="G24" s="45"/>
      <c r="H24" s="300"/>
      <c r="I24" s="300"/>
      <c r="J24" s="301">
        <f t="shared" si="0"/>
        <v>0</v>
      </c>
      <c r="K24" s="302">
        <f t="shared" si="1"/>
        <v>0</v>
      </c>
      <c r="L24" s="284">
        <v>270</v>
      </c>
      <c r="M24" s="304">
        <f t="shared" si="2"/>
        <v>0</v>
      </c>
      <c r="N24" s="357"/>
    </row>
    <row r="25" spans="1:15" ht="15.75" thickTop="1" x14ac:dyDescent="0.25">
      <c r="A25" s="324" t="s">
        <v>125</v>
      </c>
      <c r="B25" s="325"/>
      <c r="C25" s="325"/>
      <c r="D25" s="325"/>
      <c r="E25" s="325"/>
      <c r="F25" s="325"/>
      <c r="G25" s="325"/>
      <c r="H25" s="325"/>
      <c r="I25" s="325"/>
      <c r="J25" s="325"/>
      <c r="K25" s="325"/>
      <c r="L25" s="326"/>
      <c r="M25" s="327">
        <f>SUM(M20:M24)</f>
        <v>0</v>
      </c>
      <c r="N25" s="328"/>
    </row>
    <row r="26" spans="1:15" x14ac:dyDescent="0.25">
      <c r="A26" s="329" t="s">
        <v>126</v>
      </c>
      <c r="B26" s="330"/>
      <c r="C26" s="330"/>
      <c r="D26" s="330"/>
      <c r="E26" s="330"/>
      <c r="F26" s="330"/>
      <c r="G26" s="330"/>
      <c r="H26" s="330"/>
      <c r="I26" s="330"/>
      <c r="J26" s="330"/>
      <c r="K26" s="330"/>
      <c r="L26" s="331"/>
      <c r="M26" s="332">
        <f>M25-M27</f>
        <v>0</v>
      </c>
      <c r="N26" s="328"/>
    </row>
    <row r="27" spans="1:15" ht="15.75" thickBot="1" x14ac:dyDescent="0.3">
      <c r="A27" s="333" t="s">
        <v>127</v>
      </c>
      <c r="B27" s="334"/>
      <c r="C27" s="334"/>
      <c r="D27" s="334"/>
      <c r="E27" s="334"/>
      <c r="F27" s="334"/>
      <c r="G27" s="334"/>
      <c r="H27" s="334"/>
      <c r="I27" s="334"/>
      <c r="J27" s="334"/>
      <c r="K27" s="334"/>
      <c r="L27" s="335"/>
      <c r="M27" s="336">
        <f>M25/1.095</f>
        <v>0</v>
      </c>
      <c r="N27" s="328"/>
    </row>
    <row r="28" spans="1:15" ht="15.75" thickTop="1" x14ac:dyDescent="0.25">
      <c r="A28" s="337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0"/>
      <c r="N28" s="10"/>
    </row>
    <row r="29" spans="1:15" x14ac:dyDescent="0.25">
      <c r="A29" s="337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0"/>
      <c r="N29" s="10"/>
    </row>
    <row r="30" spans="1:15" x14ac:dyDescent="0.25">
      <c r="A30" s="337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0"/>
      <c r="N30" s="10"/>
    </row>
    <row r="31" spans="1:15" x14ac:dyDescent="0.25">
      <c r="A31" s="41" t="s">
        <v>128</v>
      </c>
      <c r="B31" s="23"/>
      <c r="C31" s="23"/>
      <c r="D31" s="3"/>
      <c r="E31" s="3"/>
      <c r="F31" s="3"/>
      <c r="G31" s="3"/>
      <c r="H31" s="30"/>
      <c r="I31" s="30"/>
      <c r="J31" s="30"/>
      <c r="K31" s="11"/>
      <c r="L31" s="11"/>
      <c r="M31" s="11"/>
      <c r="N31" s="10"/>
    </row>
    <row r="32" spans="1:15" ht="15" customHeight="1" x14ac:dyDescent="0.25">
      <c r="A32" s="136" t="s">
        <v>251</v>
      </c>
      <c r="B32" s="129"/>
      <c r="C32" s="129"/>
      <c r="D32" s="129"/>
      <c r="E32" s="129"/>
      <c r="F32" s="3"/>
      <c r="G32" s="3"/>
      <c r="H32" s="30"/>
      <c r="I32" s="30"/>
      <c r="J32" s="30"/>
      <c r="K32" s="11"/>
      <c r="L32" s="11"/>
      <c r="M32" s="10"/>
      <c r="N32" s="10"/>
    </row>
    <row r="33" spans="1:14" ht="15" customHeight="1" x14ac:dyDescent="0.25">
      <c r="A33" s="136" t="s">
        <v>248</v>
      </c>
      <c r="B33" s="129"/>
      <c r="C33" s="129"/>
      <c r="D33" s="129"/>
      <c r="E33" s="129"/>
      <c r="F33" s="116"/>
      <c r="G33" s="116"/>
      <c r="H33" s="30"/>
      <c r="I33" s="30"/>
      <c r="J33" s="30"/>
      <c r="K33" s="10"/>
      <c r="L33" s="10"/>
      <c r="M33" s="10"/>
      <c r="N33" s="10"/>
    </row>
    <row r="34" spans="1:14" ht="15" customHeight="1" x14ac:dyDescent="0.25">
      <c r="A34" s="136" t="s">
        <v>249</v>
      </c>
      <c r="B34" s="129"/>
      <c r="C34" s="129"/>
      <c r="D34" s="129"/>
      <c r="E34" s="129"/>
      <c r="F34" s="116"/>
      <c r="G34" s="116"/>
      <c r="H34" s="39"/>
      <c r="I34" s="39"/>
      <c r="J34" s="39"/>
      <c r="K34" s="10"/>
      <c r="L34" s="10"/>
      <c r="M34" s="10"/>
      <c r="N34" s="10"/>
    </row>
    <row r="35" spans="1:14" x14ac:dyDescent="0.25">
      <c r="A35" s="137" t="s">
        <v>250</v>
      </c>
      <c r="B35" s="138"/>
      <c r="C35" s="138"/>
      <c r="D35" s="138"/>
      <c r="E35" s="138"/>
      <c r="F35" s="116"/>
      <c r="G35" s="116"/>
      <c r="H35" s="39"/>
      <c r="I35" s="39"/>
      <c r="J35" s="39"/>
      <c r="K35" s="10"/>
      <c r="L35" s="10"/>
      <c r="M35" s="10"/>
      <c r="N35" s="10"/>
    </row>
    <row r="36" spans="1:14" ht="15.75" customHeight="1" x14ac:dyDescent="0.25">
      <c r="A36" s="80" t="s">
        <v>301</v>
      </c>
      <c r="B36" s="116"/>
      <c r="C36" s="116"/>
      <c r="D36" s="116"/>
      <c r="E36" s="116"/>
      <c r="F36" s="116"/>
      <c r="G36" s="116"/>
      <c r="H36" s="39"/>
      <c r="I36" s="39"/>
      <c r="J36" s="39"/>
      <c r="K36" s="10"/>
      <c r="L36" s="10"/>
      <c r="M36" s="10"/>
      <c r="N36" s="10"/>
    </row>
    <row r="37" spans="1:14" x14ac:dyDescent="0.25">
      <c r="A37" s="80" t="s">
        <v>1026</v>
      </c>
      <c r="B37" s="116"/>
      <c r="C37" s="116"/>
      <c r="D37" s="3"/>
      <c r="E37" s="3"/>
      <c r="F37" s="3"/>
      <c r="G37" s="3"/>
      <c r="H37" s="39"/>
      <c r="I37" s="39"/>
      <c r="J37" s="39"/>
      <c r="K37" s="10"/>
      <c r="L37" s="10"/>
      <c r="M37" s="10"/>
      <c r="N37" s="10"/>
    </row>
    <row r="38" spans="1:14" ht="18.75" x14ac:dyDescent="0.25">
      <c r="A38" s="42"/>
      <c r="B38" s="23"/>
      <c r="C38" s="23"/>
      <c r="D38" s="3"/>
      <c r="E38" s="3"/>
      <c r="F38" s="3"/>
      <c r="G38" s="3"/>
      <c r="H38" s="39"/>
      <c r="I38" s="39"/>
      <c r="J38" s="39"/>
      <c r="K38" s="10"/>
      <c r="L38" s="10"/>
      <c r="M38" s="10"/>
      <c r="N38" s="10"/>
    </row>
    <row r="39" spans="1:14" ht="15" customHeight="1" x14ac:dyDescent="0.25">
      <c r="A39" s="11"/>
      <c r="B39" s="11"/>
      <c r="C39" s="23"/>
      <c r="D39" s="3"/>
      <c r="E39" s="3"/>
      <c r="F39" s="3"/>
      <c r="G39" s="3"/>
      <c r="H39" s="39"/>
      <c r="I39" s="39"/>
      <c r="J39" s="39"/>
      <c r="K39" s="10"/>
      <c r="L39" s="10"/>
      <c r="M39" s="10"/>
      <c r="N39" s="10"/>
    </row>
    <row r="40" spans="1:14" ht="15.75" x14ac:dyDescent="0.25">
      <c r="A40" s="11" t="s">
        <v>253</v>
      </c>
      <c r="B40" s="11"/>
      <c r="C40" s="23"/>
      <c r="D40" s="3"/>
      <c r="E40" s="3"/>
      <c r="F40" s="3"/>
      <c r="G40" s="126" t="s">
        <v>129</v>
      </c>
      <c r="H40" s="127"/>
      <c r="I40" s="39"/>
      <c r="J40" s="39"/>
      <c r="K40" s="10"/>
      <c r="L40" s="10"/>
      <c r="M40" s="10"/>
      <c r="N40" s="10"/>
    </row>
    <row r="41" spans="1:14" x14ac:dyDescent="0.25">
      <c r="A41" s="11"/>
      <c r="B41" s="11"/>
      <c r="C41" s="23"/>
      <c r="D41" s="3"/>
      <c r="E41" s="3"/>
      <c r="F41" s="3"/>
      <c r="G41" s="3"/>
      <c r="H41" s="39"/>
      <c r="I41" s="39"/>
      <c r="J41" s="39"/>
      <c r="K41" s="10"/>
      <c r="L41" s="10"/>
      <c r="M41" s="10"/>
      <c r="N41" s="10"/>
    </row>
    <row r="42" spans="1:14" x14ac:dyDescent="0.25">
      <c r="A42" s="128" t="s">
        <v>254</v>
      </c>
      <c r="B42" s="129"/>
      <c r="C42" s="39"/>
      <c r="D42" s="39"/>
      <c r="E42" s="39"/>
      <c r="F42" s="39"/>
      <c r="G42" s="128" t="s">
        <v>254</v>
      </c>
      <c r="H42" s="129"/>
      <c r="I42" s="39"/>
      <c r="J42" s="39"/>
      <c r="K42" s="10"/>
      <c r="L42" s="10"/>
      <c r="M42" s="10"/>
      <c r="N42" s="10"/>
    </row>
    <row r="43" spans="1:14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10"/>
      <c r="L43" s="10"/>
      <c r="M43" s="10"/>
      <c r="N43" s="10"/>
    </row>
    <row r="44" spans="1:14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</sheetData>
  <sheetProtection algorithmName="SHA-512" hashValue="+oQ4H/yCmmtHPbHIQCxTB1tcNu72rCjRDVeuKyApgMSg5s5B8kWXCIfQcqi79i1smNw+DYbC8l0XFkt0Kzc2ow==" saltValue="TrzBwxDr6P8snwaAV3Y3cQ==" spinCount="100000" sheet="1" objects="1" scenarios="1"/>
  <mergeCells count="14">
    <mergeCell ref="A42:B42"/>
    <mergeCell ref="G42:H42"/>
    <mergeCell ref="A27:L27"/>
    <mergeCell ref="A32:E32"/>
    <mergeCell ref="A33:E33"/>
    <mergeCell ref="A34:E34"/>
    <mergeCell ref="A35:E35"/>
    <mergeCell ref="G40:H40"/>
    <mergeCell ref="H1:J1"/>
    <mergeCell ref="A2:E2"/>
    <mergeCell ref="A3:E3"/>
    <mergeCell ref="A4:E4"/>
    <mergeCell ref="A25:L25"/>
    <mergeCell ref="A26:L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</vt:i4>
      </vt:variant>
    </vt:vector>
  </HeadingPairs>
  <TitlesOfParts>
    <vt:vector size="19" baseType="lpstr">
      <vt:lpstr>1.sklop_MLEKO IN MLEČNI IZD.</vt:lpstr>
      <vt:lpstr>2.sklop_MESO IN MESNI IZDELKI</vt:lpstr>
      <vt:lpstr>3.sklop_PERUTNINSKO MESO IN IZD</vt:lpstr>
      <vt:lpstr>4.sklop_KRUH IN PEKOVSKI IZD.</vt:lpstr>
      <vt:lpstr>5.sklop_SADJE IN ZELENJAVA</vt:lpstr>
      <vt:lpstr>6.sklop_SPLOŠNO PREH. BLAGO</vt:lpstr>
      <vt:lpstr>7.sklop_RIBE</vt:lpstr>
      <vt:lpstr>8.sklop_ZAM.SADJE IN ZEL.</vt:lpstr>
      <vt:lpstr>9.sklop_JAJCA</vt:lpstr>
      <vt:lpstr>10.sklop_ZAM. IN HL. IZD. TESTO</vt:lpstr>
      <vt:lpstr>11.sklop_SADNI SOKOVI IN SIRUP</vt:lpstr>
      <vt:lpstr>12.sklop_ŽITA IN MLEV. IZD.</vt:lpstr>
      <vt:lpstr>13.sklop_EKO JAJCA</vt:lpstr>
      <vt:lpstr>14.sklop_EKO SADJE IN ZELENJAVA</vt:lpstr>
      <vt:lpstr>15.sklop_EKO MLEKO IN ML. IZD.</vt:lpstr>
      <vt:lpstr>16.sklop_EKO KRUH IN PEK. IZD.</vt:lpstr>
      <vt:lpstr>17.sklop_EKO PERUTNINSKO MESO</vt:lpstr>
      <vt:lpstr>18.sklop_EKO MESO IN MESNI IZD.</vt:lpstr>
      <vt:lpstr>'1.sklop_MLEKO IN MLEČNI IZD.'!Področje_tiskanja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Tajništvo 1</cp:lastModifiedBy>
  <cp:lastPrinted>2020-01-17T22:12:09Z</cp:lastPrinted>
  <dcterms:created xsi:type="dcterms:W3CDTF">2020-01-14T16:05:44Z</dcterms:created>
  <dcterms:modified xsi:type="dcterms:W3CDTF">2020-01-27T19:15:00Z</dcterms:modified>
</cp:coreProperties>
</file>