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lenka\RABU\"/>
    </mc:Choice>
  </mc:AlternateContent>
  <bookViews>
    <workbookView xWindow="0" yWindow="0" windowWidth="25170" windowHeight="118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J3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11" i="1"/>
  <c r="I11" i="1" s="1"/>
  <c r="J11" i="1" s="1"/>
</calcChain>
</file>

<file path=xl/sharedStrings.xml><?xml version="1.0" encoding="utf-8"?>
<sst xmlns="http://schemas.openxmlformats.org/spreadsheetml/2006/main" count="163" uniqueCount="125">
  <si>
    <t>PRILOGA: PREDRAČUN ENOSTAVNI</t>
  </si>
  <si>
    <t>številka:</t>
  </si>
  <si>
    <t>MORS 82/2020-ODP</t>
  </si>
  <si>
    <t>PREDMET:</t>
  </si>
  <si>
    <t>RAZNI ARTIKLI BOJNE UNIFORME</t>
  </si>
  <si>
    <t>Zap. št.</t>
  </si>
  <si>
    <t>1.</t>
  </si>
  <si>
    <t>VETROVKA MOŠKA, maskirna - izdelava</t>
  </si>
  <si>
    <t>2.</t>
  </si>
  <si>
    <t>VETROVKA ŽENSKA, maskirna - izdelava</t>
  </si>
  <si>
    <t>3.</t>
  </si>
  <si>
    <t>BLUZON MOŠKI, maskirni - izdelava</t>
  </si>
  <si>
    <t>4.</t>
  </si>
  <si>
    <t>BLUZON ŽENSKI, maskirni - izdelava</t>
  </si>
  <si>
    <t>5.</t>
  </si>
  <si>
    <t>HLAČE ZIMSKE MOŠKE, maskirne - izdelava</t>
  </si>
  <si>
    <t>6.</t>
  </si>
  <si>
    <t>HLAČE ZIMSKE ŽENSKE,maskirne - izdelava</t>
  </si>
  <si>
    <t>7.</t>
  </si>
  <si>
    <t>HLAČE TANJŠE MOŠKE, maskirne - izdelava</t>
  </si>
  <si>
    <t>8.</t>
  </si>
  <si>
    <t>HLAČE TANJŠE ŽENSKE, maskirne - izdelava</t>
  </si>
  <si>
    <t>9.</t>
  </si>
  <si>
    <t>MAJICA TAKTIČNA MOŠKA, maskirna - izdelava</t>
  </si>
  <si>
    <t>10.</t>
  </si>
  <si>
    <t>MAJICA TAKTIČNA ŽENSKA, maskirna - izdelava</t>
  </si>
  <si>
    <t>11.</t>
  </si>
  <si>
    <t>KAPA S SENČNIKOM, maskirna - izdelava</t>
  </si>
  <si>
    <t>12.</t>
  </si>
  <si>
    <t>KLOBUK, maskirni - izdelava</t>
  </si>
  <si>
    <t>13.</t>
  </si>
  <si>
    <t>ŠČITNIK ZA KOLENA</t>
  </si>
  <si>
    <t>14.</t>
  </si>
  <si>
    <t>ŠČITNIK ZA KOMOLEC</t>
  </si>
  <si>
    <t>15.</t>
  </si>
  <si>
    <t>VETROVKA MOŠKA, temno modra - izdelava</t>
  </si>
  <si>
    <t>16.</t>
  </si>
  <si>
    <t>VETROVKA ŽENSKA, temno modra - izdelava</t>
  </si>
  <si>
    <t>17.</t>
  </si>
  <si>
    <t>BLUZON MOŠKI,  temno moder - izdelava</t>
  </si>
  <si>
    <t>18.</t>
  </si>
  <si>
    <t>BLUZON ŽENSKI, temno moder - izdelava</t>
  </si>
  <si>
    <t>19.</t>
  </si>
  <si>
    <t>HLAČE ZIMSKE MOŠKE,  temno modre - izdelava</t>
  </si>
  <si>
    <t>20.</t>
  </si>
  <si>
    <t>HLAČE ZIMSKE ŽENSKE, temno modre - izdelava</t>
  </si>
  <si>
    <t>21.</t>
  </si>
  <si>
    <t>HLAČE TANJŠE MOŠKE,  temno modre - izdelava</t>
  </si>
  <si>
    <t>22.</t>
  </si>
  <si>
    <t>HLAČE TANJŠE ŽENSKE, temno modre - izdelava</t>
  </si>
  <si>
    <t>23.</t>
  </si>
  <si>
    <t>HLAČE KRATKE, temno modre - izdelava</t>
  </si>
  <si>
    <t>24.</t>
  </si>
  <si>
    <t>25.</t>
  </si>
  <si>
    <t>KLOBUK, temno moder - izdelava</t>
  </si>
  <si>
    <t>26.</t>
  </si>
  <si>
    <t>MAJICA TAKTIČNA MOŠKA, temno modra - izdelava</t>
  </si>
  <si>
    <t>27.</t>
  </si>
  <si>
    <t>MAJICA TAKTIČNA ŽENSKA, temno modra - izdelava</t>
  </si>
  <si>
    <t>28.</t>
  </si>
  <si>
    <t>KAPA S SENČNIKOM, črna (VP)</t>
  </si>
  <si>
    <t>29.</t>
  </si>
  <si>
    <t>KAPA S SENČNIKOM, črna (LETALCI)</t>
  </si>
  <si>
    <t>ARTIKEL</t>
  </si>
  <si>
    <t>IDENT</t>
  </si>
  <si>
    <t>OZNAKA ARTIKLA</t>
  </si>
  <si>
    <t>več identov</t>
  </si>
  <si>
    <t>B.K.81/10</t>
  </si>
  <si>
    <t>BŽ.K.81/10</t>
  </si>
  <si>
    <t>B.K.86/10</t>
  </si>
  <si>
    <t>BŽ.K.86/10</t>
  </si>
  <si>
    <t>B.K.85/10</t>
  </si>
  <si>
    <t>BŽ.K.85/10</t>
  </si>
  <si>
    <t>B.K.87/10</t>
  </si>
  <si>
    <t>BŽ.K.87/10</t>
  </si>
  <si>
    <t>B.K.61/09</t>
  </si>
  <si>
    <t>BŽ.K.61/10</t>
  </si>
  <si>
    <t>B.K.88/10</t>
  </si>
  <si>
    <t>B..K.89/10</t>
  </si>
  <si>
    <t>B.TR.22/18</t>
  </si>
  <si>
    <t>B.TR.12/10</t>
  </si>
  <si>
    <t>B.M.K.81/11</t>
  </si>
  <si>
    <t>BŽ.M.K.81/11</t>
  </si>
  <si>
    <t>B.M.K.86/11</t>
  </si>
  <si>
    <t>BŽ.M.K.86/11</t>
  </si>
  <si>
    <t>B.M.K.85/11</t>
  </si>
  <si>
    <t>BŽ.M.K.85/11</t>
  </si>
  <si>
    <t>B.M.K.87/11</t>
  </si>
  <si>
    <t>BŽ.M.K.87/11</t>
  </si>
  <si>
    <t>B.M.K.40/07</t>
  </si>
  <si>
    <t>B.M.K.58/11</t>
  </si>
  <si>
    <t>B.M.K.89/11</t>
  </si>
  <si>
    <t>B.M.K.61/11</t>
  </si>
  <si>
    <t>BŽ.M.K.61/11</t>
  </si>
  <si>
    <t>BV.K.44/07</t>
  </si>
  <si>
    <t>BL.K.06/97</t>
  </si>
  <si>
    <t>z dne:__________</t>
  </si>
  <si>
    <t>ME</t>
  </si>
  <si>
    <t>CENA/ME brez DDV</t>
  </si>
  <si>
    <t>22 % DDV/ME v EUR</t>
  </si>
  <si>
    <t>CENA/ME z DDV v EUR</t>
  </si>
  <si>
    <t>SKUPNA VREDNOST V EUR</t>
  </si>
  <si>
    <t>8=7*22%</t>
  </si>
  <si>
    <t>9=7+8</t>
  </si>
  <si>
    <t>10=6*9</t>
  </si>
  <si>
    <t>OKVIRNA KOLIČINA      20-23</t>
  </si>
  <si>
    <t>SKUPNA VREDNOST brez DDV v EUR:</t>
  </si>
  <si>
    <t>SKUPNA VREDNOST z DDV v EUR:</t>
  </si>
  <si>
    <t>SKUPNA VREDNOST DDV v EUR:</t>
  </si>
  <si>
    <t>KRAJ DOBAVE:</t>
  </si>
  <si>
    <t>PLAČILO:</t>
  </si>
  <si>
    <t>DOBAVNI ROK:</t>
  </si>
  <si>
    <t>Centralno skladišče MORS, Koščeva 6, 1210 Ljubljana-Šentvid</t>
  </si>
  <si>
    <t>30. dan. Rok plačila začne teči naslednji dan od uradnega prejema e-računa na naslov naročnika.</t>
  </si>
  <si>
    <t>5 dni od obvestila za dvig. Po preteku 5-ih dni začne teči zahtevani dobavni rok.</t>
  </si>
  <si>
    <r>
      <t>Za manjša naročila</t>
    </r>
    <r>
      <rPr>
        <sz val="10"/>
        <color theme="1"/>
        <rFont val="Arial"/>
        <family val="2"/>
        <charset val="238"/>
      </rPr>
      <t xml:space="preserve"> (do skupno 100 artiklov) je dobavni rok </t>
    </r>
    <r>
      <rPr>
        <u/>
        <sz val="10"/>
        <color theme="1"/>
        <rFont val="Arial"/>
        <family val="2"/>
        <charset val="238"/>
      </rPr>
      <t>do 30 dni</t>
    </r>
    <r>
      <rPr>
        <sz val="10"/>
        <color theme="1"/>
        <rFont val="Arial"/>
        <family val="2"/>
        <charset val="238"/>
      </rPr>
      <t xml:space="preserve">. </t>
    </r>
  </si>
  <si>
    <r>
      <t>Za večja naročila</t>
    </r>
    <r>
      <rPr>
        <sz val="10"/>
        <color theme="1"/>
        <rFont val="Arial"/>
        <family val="2"/>
        <charset val="238"/>
      </rPr>
      <t xml:space="preserve">, kot so predvidene okvirne količine za posamezno leto in ali za okvirne količine večletnega proračunskega obdobja skupaj, se dobavni rok z dogovorom  </t>
    </r>
  </si>
  <si>
    <t>med naročnikom in dobaviteljem lahko temu ustrezno podaljša.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</si>
  <si>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</si>
  <si>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</si>
  <si>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</si>
  <si>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kos</t>
  </si>
  <si>
    <t>par</t>
  </si>
  <si>
    <r>
      <t xml:space="preserve">Dobavni rok je najkasneje v </t>
    </r>
    <r>
      <rPr>
        <b/>
        <sz val="10"/>
        <color theme="1"/>
        <rFont val="Arial"/>
        <family val="2"/>
        <charset val="238"/>
      </rPr>
      <t>120 koledarskih dneh</t>
    </r>
    <r>
      <rPr>
        <sz val="10"/>
        <color theme="1"/>
        <rFont val="Arial"/>
        <family val="2"/>
        <charset val="238"/>
      </rPr>
      <t xml:space="preserve"> od prejema tkanine in/ali našitkov. Dobavitelj mora tkanino in/ali našitke, ki jih zagotovi naročnik, prevzeti v roku</t>
    </r>
  </si>
  <si>
    <t>KAPA S SENČNIKOM,  temno modra - izdelava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</si>
</sst>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4" xfId="0" applyFont="1" applyBorder="1" applyAlignment="1"/>
    <xf numFmtId="0" fontId="4" fillId="2" borderId="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4" fillId="2" borderId="2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7" xfId="0" applyFont="1" applyBorder="1"/>
    <xf numFmtId="0" fontId="4" fillId="0" borderId="12" xfId="0" applyFont="1" applyBorder="1"/>
    <xf numFmtId="0" fontId="4" fillId="3" borderId="2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0" borderId="28" xfId="0" applyFont="1" applyBorder="1"/>
    <xf numFmtId="0" fontId="4" fillId="0" borderId="25" xfId="0" applyFont="1" applyBorder="1"/>
    <xf numFmtId="0" fontId="4" fillId="0" borderId="26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29" xfId="0" applyFont="1" applyBorder="1"/>
    <xf numFmtId="0" fontId="4" fillId="0" borderId="1" xfId="0" applyFont="1" applyBorder="1"/>
    <xf numFmtId="0" fontId="4" fillId="0" borderId="10" xfId="0" applyFont="1" applyBorder="1"/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0" borderId="3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3" xfId="0" applyFont="1" applyBorder="1"/>
    <xf numFmtId="0" fontId="4" fillId="0" borderId="14" xfId="0" applyFont="1" applyBorder="1"/>
    <xf numFmtId="0" fontId="4" fillId="0" borderId="17" xfId="0" applyFont="1" applyBorder="1"/>
    <xf numFmtId="3" fontId="4" fillId="3" borderId="25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16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14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13" workbookViewId="0">
      <selection activeCell="L36" sqref="L36"/>
    </sheetView>
  </sheetViews>
  <sheetFormatPr defaultRowHeight="15" x14ac:dyDescent="0.25"/>
  <cols>
    <col min="2" max="2" width="19.28515625" customWidth="1"/>
    <col min="3" max="3" width="18.5703125" customWidth="1"/>
    <col min="4" max="4" width="48.7109375" customWidth="1"/>
    <col min="5" max="5" width="8.28515625" customWidth="1"/>
    <col min="6" max="6" width="12.28515625" customWidth="1"/>
    <col min="7" max="7" width="13.5703125" customWidth="1"/>
    <col min="8" max="8" width="13.85546875" customWidth="1"/>
    <col min="9" max="9" width="15.140625" customWidth="1"/>
    <col min="10" max="10" width="15.7109375" customWidth="1"/>
    <col min="11" max="11" width="15.140625" customWidth="1"/>
    <col min="12" max="12" width="67" customWidth="1"/>
  </cols>
  <sheetData>
    <row r="1" spans="1:10" x14ac:dyDescent="0.25">
      <c r="A1" s="2" t="s">
        <v>0</v>
      </c>
      <c r="B1" s="2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"/>
      <c r="B2" s="2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" t="s">
        <v>1</v>
      </c>
      <c r="B3" s="4"/>
      <c r="C3" s="20" t="s">
        <v>96</v>
      </c>
      <c r="D3" s="21"/>
      <c r="E3" s="20"/>
      <c r="F3" s="20"/>
      <c r="G3" s="20"/>
      <c r="H3" s="20"/>
      <c r="I3" s="20"/>
      <c r="J3" s="20"/>
    </row>
    <row r="4" spans="1:10" x14ac:dyDescent="0.25">
      <c r="A4" s="1"/>
      <c r="B4" s="1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" t="s">
        <v>2</v>
      </c>
      <c r="B5" s="2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"/>
      <c r="B6" s="2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" t="s">
        <v>3</v>
      </c>
      <c r="B7" s="2" t="s">
        <v>4</v>
      </c>
      <c r="C7" s="20"/>
      <c r="D7" s="20"/>
      <c r="E7" s="20"/>
      <c r="F7" s="20"/>
      <c r="G7" s="20"/>
      <c r="H7" s="20"/>
      <c r="I7" s="20"/>
      <c r="J7" s="20"/>
    </row>
    <row r="8" spans="1:10" ht="15.75" thickBot="1" x14ac:dyDescent="0.3">
      <c r="A8" s="1"/>
      <c r="B8" s="1"/>
      <c r="C8" s="20"/>
      <c r="D8" s="20"/>
      <c r="E8" s="20"/>
      <c r="F8" s="20"/>
      <c r="G8" s="20"/>
      <c r="H8" s="20"/>
      <c r="I8" s="20"/>
      <c r="J8" s="20"/>
    </row>
    <row r="9" spans="1:10" ht="39" x14ac:dyDescent="0.25">
      <c r="A9" s="5" t="s">
        <v>5</v>
      </c>
      <c r="B9" s="8" t="s">
        <v>64</v>
      </c>
      <c r="C9" s="22" t="s">
        <v>65</v>
      </c>
      <c r="D9" s="8" t="s">
        <v>63</v>
      </c>
      <c r="E9" s="8" t="s">
        <v>97</v>
      </c>
      <c r="F9" s="9" t="s">
        <v>105</v>
      </c>
      <c r="G9" s="9" t="s">
        <v>98</v>
      </c>
      <c r="H9" s="9" t="s">
        <v>99</v>
      </c>
      <c r="I9" s="9" t="s">
        <v>100</v>
      </c>
      <c r="J9" s="10" t="s">
        <v>101</v>
      </c>
    </row>
    <row r="10" spans="1:10" ht="15.75" thickBot="1" x14ac:dyDescent="0.3">
      <c r="A10" s="17">
        <v>1</v>
      </c>
      <c r="B10" s="18">
        <v>2</v>
      </c>
      <c r="C10" s="23">
        <v>3</v>
      </c>
      <c r="D10" s="18">
        <v>4</v>
      </c>
      <c r="E10" s="18">
        <v>5</v>
      </c>
      <c r="F10" s="18">
        <v>6</v>
      </c>
      <c r="G10" s="18">
        <v>7</v>
      </c>
      <c r="H10" s="18" t="s">
        <v>102</v>
      </c>
      <c r="I10" s="18" t="s">
        <v>103</v>
      </c>
      <c r="J10" s="19" t="s">
        <v>104</v>
      </c>
    </row>
    <row r="11" spans="1:10" ht="19.5" customHeight="1" x14ac:dyDescent="0.25">
      <c r="A11" s="16" t="s">
        <v>6</v>
      </c>
      <c r="B11" s="24" t="s">
        <v>66</v>
      </c>
      <c r="C11" s="24" t="s">
        <v>67</v>
      </c>
      <c r="D11" s="25" t="s">
        <v>7</v>
      </c>
      <c r="E11" s="26" t="s">
        <v>121</v>
      </c>
      <c r="F11" s="46">
        <v>8500</v>
      </c>
      <c r="G11" s="28"/>
      <c r="H11" s="29">
        <f>G11*0.22</f>
        <v>0</v>
      </c>
      <c r="I11" s="29">
        <f>G11+H11</f>
        <v>0</v>
      </c>
      <c r="J11" s="30">
        <f>F11*I11</f>
        <v>0</v>
      </c>
    </row>
    <row r="12" spans="1:10" ht="19.5" customHeight="1" x14ac:dyDescent="0.25">
      <c r="A12" s="6" t="s">
        <v>8</v>
      </c>
      <c r="B12" s="31" t="s">
        <v>66</v>
      </c>
      <c r="C12" s="31" t="s">
        <v>68</v>
      </c>
      <c r="D12" s="32" t="s">
        <v>9</v>
      </c>
      <c r="E12" s="26" t="s">
        <v>121</v>
      </c>
      <c r="F12" s="27">
        <v>1700</v>
      </c>
      <c r="G12" s="33"/>
      <c r="H12" s="34">
        <f t="shared" ref="H12:H39" si="0">G12*0.22</f>
        <v>0</v>
      </c>
      <c r="I12" s="34">
        <f t="shared" ref="I12:I39" si="1">G12+H12</f>
        <v>0</v>
      </c>
      <c r="J12" s="35">
        <f t="shared" ref="J12:J39" si="2">F12*I12</f>
        <v>0</v>
      </c>
    </row>
    <row r="13" spans="1:10" ht="19.5" customHeight="1" x14ac:dyDescent="0.25">
      <c r="A13" s="6" t="s">
        <v>10</v>
      </c>
      <c r="B13" s="31" t="s">
        <v>66</v>
      </c>
      <c r="C13" s="31" t="s">
        <v>69</v>
      </c>
      <c r="D13" s="32" t="s">
        <v>11</v>
      </c>
      <c r="E13" s="26" t="s">
        <v>121</v>
      </c>
      <c r="F13" s="27">
        <v>34000</v>
      </c>
      <c r="G13" s="33"/>
      <c r="H13" s="34">
        <f t="shared" si="0"/>
        <v>0</v>
      </c>
      <c r="I13" s="34">
        <f t="shared" si="1"/>
        <v>0</v>
      </c>
      <c r="J13" s="35">
        <f t="shared" si="2"/>
        <v>0</v>
      </c>
    </row>
    <row r="14" spans="1:10" ht="19.5" customHeight="1" x14ac:dyDescent="0.25">
      <c r="A14" s="6" t="s">
        <v>12</v>
      </c>
      <c r="B14" s="31" t="s">
        <v>66</v>
      </c>
      <c r="C14" s="31" t="s">
        <v>70</v>
      </c>
      <c r="D14" s="32" t="s">
        <v>13</v>
      </c>
      <c r="E14" s="26" t="s">
        <v>121</v>
      </c>
      <c r="F14" s="27">
        <v>6500</v>
      </c>
      <c r="G14" s="33"/>
      <c r="H14" s="34">
        <f t="shared" si="0"/>
        <v>0</v>
      </c>
      <c r="I14" s="34">
        <f t="shared" si="1"/>
        <v>0</v>
      </c>
      <c r="J14" s="35">
        <f t="shared" si="2"/>
        <v>0</v>
      </c>
    </row>
    <row r="15" spans="1:10" ht="19.5" customHeight="1" x14ac:dyDescent="0.25">
      <c r="A15" s="6" t="s">
        <v>14</v>
      </c>
      <c r="B15" s="31" t="s">
        <v>66</v>
      </c>
      <c r="C15" s="31" t="s">
        <v>71</v>
      </c>
      <c r="D15" s="32" t="s">
        <v>15</v>
      </c>
      <c r="E15" s="26" t="s">
        <v>121</v>
      </c>
      <c r="F15" s="27">
        <v>11000</v>
      </c>
      <c r="G15" s="33"/>
      <c r="H15" s="34">
        <f t="shared" si="0"/>
        <v>0</v>
      </c>
      <c r="I15" s="34">
        <f t="shared" si="1"/>
        <v>0</v>
      </c>
      <c r="J15" s="35">
        <f t="shared" si="2"/>
        <v>0</v>
      </c>
    </row>
    <row r="16" spans="1:10" ht="19.5" customHeight="1" x14ac:dyDescent="0.25">
      <c r="A16" s="6" t="s">
        <v>16</v>
      </c>
      <c r="B16" s="31" t="s">
        <v>66</v>
      </c>
      <c r="C16" s="31" t="s">
        <v>72</v>
      </c>
      <c r="D16" s="32" t="s">
        <v>17</v>
      </c>
      <c r="E16" s="26" t="s">
        <v>121</v>
      </c>
      <c r="F16" s="27">
        <v>2300</v>
      </c>
      <c r="G16" s="33"/>
      <c r="H16" s="34">
        <f t="shared" si="0"/>
        <v>0</v>
      </c>
      <c r="I16" s="34">
        <f t="shared" si="1"/>
        <v>0</v>
      </c>
      <c r="J16" s="35">
        <f t="shared" si="2"/>
        <v>0</v>
      </c>
    </row>
    <row r="17" spans="1:10" ht="19.5" customHeight="1" x14ac:dyDescent="0.25">
      <c r="A17" s="6" t="s">
        <v>18</v>
      </c>
      <c r="B17" s="31" t="s">
        <v>66</v>
      </c>
      <c r="C17" s="31" t="s">
        <v>73</v>
      </c>
      <c r="D17" s="32" t="s">
        <v>19</v>
      </c>
      <c r="E17" s="26" t="s">
        <v>121</v>
      </c>
      <c r="F17" s="27">
        <v>23000</v>
      </c>
      <c r="G17" s="33"/>
      <c r="H17" s="34">
        <f t="shared" si="0"/>
        <v>0</v>
      </c>
      <c r="I17" s="34">
        <f t="shared" si="1"/>
        <v>0</v>
      </c>
      <c r="J17" s="35">
        <f t="shared" si="2"/>
        <v>0</v>
      </c>
    </row>
    <row r="18" spans="1:10" ht="19.5" customHeight="1" x14ac:dyDescent="0.25">
      <c r="A18" s="6" t="s">
        <v>20</v>
      </c>
      <c r="B18" s="31" t="s">
        <v>66</v>
      </c>
      <c r="C18" s="31" t="s">
        <v>74</v>
      </c>
      <c r="D18" s="32" t="s">
        <v>21</v>
      </c>
      <c r="E18" s="26" t="s">
        <v>121</v>
      </c>
      <c r="F18" s="27">
        <v>4600</v>
      </c>
      <c r="G18" s="33"/>
      <c r="H18" s="34">
        <f t="shared" si="0"/>
        <v>0</v>
      </c>
      <c r="I18" s="34">
        <f t="shared" si="1"/>
        <v>0</v>
      </c>
      <c r="J18" s="35">
        <f t="shared" si="2"/>
        <v>0</v>
      </c>
    </row>
    <row r="19" spans="1:10" ht="19.5" customHeight="1" x14ac:dyDescent="0.25">
      <c r="A19" s="6" t="s">
        <v>22</v>
      </c>
      <c r="B19" s="31" t="s">
        <v>66</v>
      </c>
      <c r="C19" s="31" t="s">
        <v>75</v>
      </c>
      <c r="D19" s="32" t="s">
        <v>23</v>
      </c>
      <c r="E19" s="26" t="s">
        <v>121</v>
      </c>
      <c r="F19" s="27">
        <v>21000</v>
      </c>
      <c r="G19" s="33"/>
      <c r="H19" s="34">
        <f t="shared" si="0"/>
        <v>0</v>
      </c>
      <c r="I19" s="34">
        <f t="shared" si="1"/>
        <v>0</v>
      </c>
      <c r="J19" s="35">
        <f t="shared" si="2"/>
        <v>0</v>
      </c>
    </row>
    <row r="20" spans="1:10" ht="19.5" customHeight="1" x14ac:dyDescent="0.25">
      <c r="A20" s="6" t="s">
        <v>24</v>
      </c>
      <c r="B20" s="31" t="s">
        <v>66</v>
      </c>
      <c r="C20" s="31" t="s">
        <v>76</v>
      </c>
      <c r="D20" s="32" t="s">
        <v>25</v>
      </c>
      <c r="E20" s="26" t="s">
        <v>121</v>
      </c>
      <c r="F20" s="27">
        <v>3800</v>
      </c>
      <c r="G20" s="33"/>
      <c r="H20" s="34">
        <f t="shared" si="0"/>
        <v>0</v>
      </c>
      <c r="I20" s="34">
        <f t="shared" si="1"/>
        <v>0</v>
      </c>
      <c r="J20" s="35">
        <f t="shared" si="2"/>
        <v>0</v>
      </c>
    </row>
    <row r="21" spans="1:10" ht="19.5" customHeight="1" x14ac:dyDescent="0.25">
      <c r="A21" s="6" t="s">
        <v>26</v>
      </c>
      <c r="B21" s="31" t="s">
        <v>66</v>
      </c>
      <c r="C21" s="31" t="s">
        <v>77</v>
      </c>
      <c r="D21" s="32" t="s">
        <v>27</v>
      </c>
      <c r="E21" s="26" t="s">
        <v>121</v>
      </c>
      <c r="F21" s="27">
        <v>13000</v>
      </c>
      <c r="G21" s="33"/>
      <c r="H21" s="34">
        <f t="shared" si="0"/>
        <v>0</v>
      </c>
      <c r="I21" s="34">
        <f t="shared" si="1"/>
        <v>0</v>
      </c>
      <c r="J21" s="35">
        <f t="shared" si="2"/>
        <v>0</v>
      </c>
    </row>
    <row r="22" spans="1:10" ht="19.5" customHeight="1" x14ac:dyDescent="0.25">
      <c r="A22" s="6" t="s">
        <v>28</v>
      </c>
      <c r="B22" s="31" t="s">
        <v>66</v>
      </c>
      <c r="C22" s="31" t="s">
        <v>78</v>
      </c>
      <c r="D22" s="32" t="s">
        <v>29</v>
      </c>
      <c r="E22" s="26" t="s">
        <v>121</v>
      </c>
      <c r="F22" s="27">
        <v>3000</v>
      </c>
      <c r="G22" s="33"/>
      <c r="H22" s="34">
        <f t="shared" si="0"/>
        <v>0</v>
      </c>
      <c r="I22" s="34">
        <f t="shared" si="1"/>
        <v>0</v>
      </c>
      <c r="J22" s="35">
        <f t="shared" si="2"/>
        <v>0</v>
      </c>
    </row>
    <row r="23" spans="1:10" ht="19.5" customHeight="1" x14ac:dyDescent="0.25">
      <c r="A23" s="6" t="s">
        <v>30</v>
      </c>
      <c r="B23" s="31">
        <v>408429</v>
      </c>
      <c r="C23" s="31" t="s">
        <v>79</v>
      </c>
      <c r="D23" s="32" t="s">
        <v>31</v>
      </c>
      <c r="E23" s="26" t="s">
        <v>122</v>
      </c>
      <c r="F23" s="27">
        <v>12000</v>
      </c>
      <c r="G23" s="33"/>
      <c r="H23" s="34">
        <f t="shared" si="0"/>
        <v>0</v>
      </c>
      <c r="I23" s="34">
        <f t="shared" si="1"/>
        <v>0</v>
      </c>
      <c r="J23" s="35">
        <f t="shared" si="2"/>
        <v>0</v>
      </c>
    </row>
    <row r="24" spans="1:10" ht="19.5" customHeight="1" x14ac:dyDescent="0.25">
      <c r="A24" s="6" t="s">
        <v>32</v>
      </c>
      <c r="B24" s="31">
        <v>81213</v>
      </c>
      <c r="C24" s="31" t="s">
        <v>80</v>
      </c>
      <c r="D24" s="32" t="s">
        <v>33</v>
      </c>
      <c r="E24" s="26" t="s">
        <v>122</v>
      </c>
      <c r="F24" s="27">
        <v>12000</v>
      </c>
      <c r="G24" s="33"/>
      <c r="H24" s="34">
        <f t="shared" si="0"/>
        <v>0</v>
      </c>
      <c r="I24" s="34">
        <f t="shared" si="1"/>
        <v>0</v>
      </c>
      <c r="J24" s="35">
        <f t="shared" si="2"/>
        <v>0</v>
      </c>
    </row>
    <row r="25" spans="1:10" ht="19.5" customHeight="1" x14ac:dyDescent="0.25">
      <c r="A25" s="6" t="s">
        <v>34</v>
      </c>
      <c r="B25" s="31">
        <v>404378</v>
      </c>
      <c r="C25" s="31" t="s">
        <v>81</v>
      </c>
      <c r="D25" s="32" t="s">
        <v>35</v>
      </c>
      <c r="E25" s="26" t="s">
        <v>121</v>
      </c>
      <c r="F25" s="31">
        <v>200</v>
      </c>
      <c r="G25" s="33"/>
      <c r="H25" s="34">
        <f t="shared" si="0"/>
        <v>0</v>
      </c>
      <c r="I25" s="34">
        <f t="shared" si="1"/>
        <v>0</v>
      </c>
      <c r="J25" s="35">
        <f t="shared" si="2"/>
        <v>0</v>
      </c>
    </row>
    <row r="26" spans="1:10" ht="19.5" customHeight="1" x14ac:dyDescent="0.25">
      <c r="A26" s="6" t="s">
        <v>36</v>
      </c>
      <c r="B26" s="31">
        <v>405065</v>
      </c>
      <c r="C26" s="31" t="s">
        <v>82</v>
      </c>
      <c r="D26" s="32" t="s">
        <v>37</v>
      </c>
      <c r="E26" s="26" t="s">
        <v>121</v>
      </c>
      <c r="F26" s="31">
        <v>10</v>
      </c>
      <c r="G26" s="33"/>
      <c r="H26" s="34">
        <f t="shared" si="0"/>
        <v>0</v>
      </c>
      <c r="I26" s="34">
        <f t="shared" si="1"/>
        <v>0</v>
      </c>
      <c r="J26" s="35">
        <f t="shared" si="2"/>
        <v>0</v>
      </c>
    </row>
    <row r="27" spans="1:10" ht="19.5" customHeight="1" x14ac:dyDescent="0.25">
      <c r="A27" s="6" t="s">
        <v>38</v>
      </c>
      <c r="B27" s="31">
        <v>404379</v>
      </c>
      <c r="C27" s="31" t="s">
        <v>83</v>
      </c>
      <c r="D27" s="32" t="s">
        <v>39</v>
      </c>
      <c r="E27" s="26" t="s">
        <v>121</v>
      </c>
      <c r="F27" s="31">
        <v>800</v>
      </c>
      <c r="G27" s="33"/>
      <c r="H27" s="34">
        <f t="shared" si="0"/>
        <v>0</v>
      </c>
      <c r="I27" s="34">
        <f t="shared" si="1"/>
        <v>0</v>
      </c>
      <c r="J27" s="35">
        <f t="shared" si="2"/>
        <v>0</v>
      </c>
    </row>
    <row r="28" spans="1:10" ht="19.5" customHeight="1" x14ac:dyDescent="0.25">
      <c r="A28" s="6" t="s">
        <v>40</v>
      </c>
      <c r="B28" s="31">
        <v>405067</v>
      </c>
      <c r="C28" s="31" t="s">
        <v>84</v>
      </c>
      <c r="D28" s="32" t="s">
        <v>41</v>
      </c>
      <c r="E28" s="26" t="s">
        <v>121</v>
      </c>
      <c r="F28" s="31">
        <v>40</v>
      </c>
      <c r="G28" s="33"/>
      <c r="H28" s="34">
        <f t="shared" si="0"/>
        <v>0</v>
      </c>
      <c r="I28" s="34">
        <f t="shared" si="1"/>
        <v>0</v>
      </c>
      <c r="J28" s="35">
        <f t="shared" si="2"/>
        <v>0</v>
      </c>
    </row>
    <row r="29" spans="1:10" ht="19.5" customHeight="1" x14ac:dyDescent="0.25">
      <c r="A29" s="6" t="s">
        <v>42</v>
      </c>
      <c r="B29" s="31">
        <v>404380</v>
      </c>
      <c r="C29" s="31" t="s">
        <v>85</v>
      </c>
      <c r="D29" s="32" t="s">
        <v>43</v>
      </c>
      <c r="E29" s="26" t="s">
        <v>121</v>
      </c>
      <c r="F29" s="31">
        <v>250</v>
      </c>
      <c r="G29" s="33"/>
      <c r="H29" s="34">
        <f t="shared" si="0"/>
        <v>0</v>
      </c>
      <c r="I29" s="34">
        <f t="shared" si="1"/>
        <v>0</v>
      </c>
      <c r="J29" s="35">
        <f t="shared" si="2"/>
        <v>0</v>
      </c>
    </row>
    <row r="30" spans="1:10" ht="19.5" customHeight="1" x14ac:dyDescent="0.25">
      <c r="A30" s="6" t="s">
        <v>44</v>
      </c>
      <c r="B30" s="31">
        <v>405069</v>
      </c>
      <c r="C30" s="31" t="s">
        <v>86</v>
      </c>
      <c r="D30" s="32" t="s">
        <v>45</v>
      </c>
      <c r="E30" s="26" t="s">
        <v>121</v>
      </c>
      <c r="F30" s="31">
        <v>30</v>
      </c>
      <c r="G30" s="33"/>
      <c r="H30" s="34">
        <f t="shared" si="0"/>
        <v>0</v>
      </c>
      <c r="I30" s="34">
        <f t="shared" si="1"/>
        <v>0</v>
      </c>
      <c r="J30" s="35">
        <f t="shared" si="2"/>
        <v>0</v>
      </c>
    </row>
    <row r="31" spans="1:10" ht="19.5" customHeight="1" x14ac:dyDescent="0.25">
      <c r="A31" s="6" t="s">
        <v>46</v>
      </c>
      <c r="B31" s="31">
        <v>404381</v>
      </c>
      <c r="C31" s="31" t="s">
        <v>87</v>
      </c>
      <c r="D31" s="32" t="s">
        <v>47</v>
      </c>
      <c r="E31" s="26" t="s">
        <v>121</v>
      </c>
      <c r="F31" s="31">
        <v>500</v>
      </c>
      <c r="G31" s="33"/>
      <c r="H31" s="34">
        <f t="shared" si="0"/>
        <v>0</v>
      </c>
      <c r="I31" s="34">
        <f t="shared" si="1"/>
        <v>0</v>
      </c>
      <c r="J31" s="35">
        <f t="shared" si="2"/>
        <v>0</v>
      </c>
    </row>
    <row r="32" spans="1:10" ht="19.5" customHeight="1" x14ac:dyDescent="0.25">
      <c r="A32" s="6" t="s">
        <v>48</v>
      </c>
      <c r="B32" s="31">
        <v>405068</v>
      </c>
      <c r="C32" s="31" t="s">
        <v>88</v>
      </c>
      <c r="D32" s="32" t="s">
        <v>49</v>
      </c>
      <c r="E32" s="26" t="s">
        <v>121</v>
      </c>
      <c r="F32" s="31">
        <v>30</v>
      </c>
      <c r="G32" s="33"/>
      <c r="H32" s="34">
        <f t="shared" si="0"/>
        <v>0</v>
      </c>
      <c r="I32" s="34">
        <f t="shared" si="1"/>
        <v>0</v>
      </c>
      <c r="J32" s="35">
        <f t="shared" si="2"/>
        <v>0</v>
      </c>
    </row>
    <row r="33" spans="1:10" ht="19.5" customHeight="1" x14ac:dyDescent="0.25">
      <c r="A33" s="6" t="s">
        <v>50</v>
      </c>
      <c r="B33" s="31">
        <v>73129</v>
      </c>
      <c r="C33" s="31" t="s">
        <v>89</v>
      </c>
      <c r="D33" s="32" t="s">
        <v>51</v>
      </c>
      <c r="E33" s="26" t="s">
        <v>121</v>
      </c>
      <c r="F33" s="31">
        <v>150</v>
      </c>
      <c r="G33" s="33"/>
      <c r="H33" s="34">
        <f t="shared" si="0"/>
        <v>0</v>
      </c>
      <c r="I33" s="34">
        <f t="shared" si="1"/>
        <v>0</v>
      </c>
      <c r="J33" s="35">
        <f t="shared" si="2"/>
        <v>0</v>
      </c>
    </row>
    <row r="34" spans="1:10" ht="19.5" customHeight="1" x14ac:dyDescent="0.25">
      <c r="A34" s="6" t="s">
        <v>52</v>
      </c>
      <c r="B34" s="31">
        <v>38083</v>
      </c>
      <c r="C34" s="31" t="s">
        <v>90</v>
      </c>
      <c r="D34" s="48" t="s">
        <v>124</v>
      </c>
      <c r="E34" s="26" t="s">
        <v>121</v>
      </c>
      <c r="F34" s="31">
        <v>300</v>
      </c>
      <c r="G34" s="33"/>
      <c r="H34" s="34">
        <f t="shared" si="0"/>
        <v>0</v>
      </c>
      <c r="I34" s="34">
        <f t="shared" si="1"/>
        <v>0</v>
      </c>
      <c r="J34" s="35">
        <f t="shared" si="2"/>
        <v>0</v>
      </c>
    </row>
    <row r="35" spans="1:10" ht="19.5" customHeight="1" x14ac:dyDescent="0.25">
      <c r="A35" s="6" t="s">
        <v>53</v>
      </c>
      <c r="B35" s="31">
        <v>405072</v>
      </c>
      <c r="C35" s="31" t="s">
        <v>91</v>
      </c>
      <c r="D35" s="32" t="s">
        <v>54</v>
      </c>
      <c r="E35" s="26" t="s">
        <v>121</v>
      </c>
      <c r="F35" s="31">
        <v>180</v>
      </c>
      <c r="G35" s="33"/>
      <c r="H35" s="34">
        <f t="shared" si="0"/>
        <v>0</v>
      </c>
      <c r="I35" s="34">
        <f t="shared" si="1"/>
        <v>0</v>
      </c>
      <c r="J35" s="35">
        <f t="shared" si="2"/>
        <v>0</v>
      </c>
    </row>
    <row r="36" spans="1:10" ht="19.5" customHeight="1" x14ac:dyDescent="0.25">
      <c r="A36" s="6" t="s">
        <v>55</v>
      </c>
      <c r="B36" s="31">
        <v>408769</v>
      </c>
      <c r="C36" s="31" t="s">
        <v>92</v>
      </c>
      <c r="D36" s="32" t="s">
        <v>56</v>
      </c>
      <c r="E36" s="26" t="s">
        <v>121</v>
      </c>
      <c r="F36" s="27">
        <v>1000</v>
      </c>
      <c r="G36" s="33"/>
      <c r="H36" s="34">
        <f t="shared" si="0"/>
        <v>0</v>
      </c>
      <c r="I36" s="34">
        <f t="shared" si="1"/>
        <v>0</v>
      </c>
      <c r="J36" s="35">
        <f t="shared" si="2"/>
        <v>0</v>
      </c>
    </row>
    <row r="37" spans="1:10" ht="19.5" customHeight="1" x14ac:dyDescent="0.25">
      <c r="A37" s="6" t="s">
        <v>57</v>
      </c>
      <c r="B37" s="31">
        <v>408770</v>
      </c>
      <c r="C37" s="31" t="s">
        <v>93</v>
      </c>
      <c r="D37" s="32" t="s">
        <v>58</v>
      </c>
      <c r="E37" s="26" t="s">
        <v>121</v>
      </c>
      <c r="F37" s="31">
        <v>70</v>
      </c>
      <c r="G37" s="33"/>
      <c r="H37" s="34">
        <f t="shared" si="0"/>
        <v>0</v>
      </c>
      <c r="I37" s="34">
        <f t="shared" si="1"/>
        <v>0</v>
      </c>
      <c r="J37" s="35">
        <f t="shared" si="2"/>
        <v>0</v>
      </c>
    </row>
    <row r="38" spans="1:10" ht="19.5" customHeight="1" x14ac:dyDescent="0.25">
      <c r="A38" s="7" t="s">
        <v>59</v>
      </c>
      <c r="B38" s="31">
        <v>72302</v>
      </c>
      <c r="C38" s="31" t="s">
        <v>94</v>
      </c>
      <c r="D38" s="32" t="s">
        <v>60</v>
      </c>
      <c r="E38" s="26" t="s">
        <v>121</v>
      </c>
      <c r="F38" s="31">
        <v>90</v>
      </c>
      <c r="G38" s="33"/>
      <c r="H38" s="34">
        <f t="shared" si="0"/>
        <v>0</v>
      </c>
      <c r="I38" s="34">
        <f t="shared" si="1"/>
        <v>0</v>
      </c>
      <c r="J38" s="35">
        <f t="shared" si="2"/>
        <v>0</v>
      </c>
    </row>
    <row r="39" spans="1:10" ht="19.5" customHeight="1" thickBot="1" x14ac:dyDescent="0.3">
      <c r="A39" s="11" t="s">
        <v>61</v>
      </c>
      <c r="B39" s="36">
        <v>8953</v>
      </c>
      <c r="C39" s="36" t="s">
        <v>95</v>
      </c>
      <c r="D39" s="37" t="s">
        <v>62</v>
      </c>
      <c r="E39" s="26" t="s">
        <v>121</v>
      </c>
      <c r="F39" s="47">
        <v>900</v>
      </c>
      <c r="G39" s="38"/>
      <c r="H39" s="34">
        <f t="shared" si="0"/>
        <v>0</v>
      </c>
      <c r="I39" s="34">
        <f t="shared" si="1"/>
        <v>0</v>
      </c>
      <c r="J39" s="35">
        <f t="shared" si="2"/>
        <v>0</v>
      </c>
    </row>
    <row r="40" spans="1:10" x14ac:dyDescent="0.25">
      <c r="A40" s="49" t="s">
        <v>106</v>
      </c>
      <c r="B40" s="50"/>
      <c r="C40" s="50"/>
      <c r="D40" s="50"/>
      <c r="E40" s="50"/>
      <c r="F40" s="51"/>
      <c r="G40" s="50"/>
      <c r="H40" s="50"/>
      <c r="I40" s="50"/>
      <c r="J40" s="39"/>
    </row>
    <row r="41" spans="1:10" x14ac:dyDescent="0.25">
      <c r="A41" s="52" t="s">
        <v>108</v>
      </c>
      <c r="B41" s="53"/>
      <c r="C41" s="53"/>
      <c r="D41" s="53"/>
      <c r="E41" s="53"/>
      <c r="F41" s="53"/>
      <c r="G41" s="53"/>
      <c r="H41" s="53"/>
      <c r="I41" s="53"/>
      <c r="J41" s="35"/>
    </row>
    <row r="42" spans="1:10" ht="15.75" thickBot="1" x14ac:dyDescent="0.3">
      <c r="A42" s="59" t="s">
        <v>107</v>
      </c>
      <c r="B42" s="60"/>
      <c r="C42" s="60"/>
      <c r="D42" s="60"/>
      <c r="E42" s="60"/>
      <c r="F42" s="60"/>
      <c r="G42" s="60"/>
      <c r="H42" s="60"/>
      <c r="I42" s="60"/>
      <c r="J42" s="40"/>
    </row>
    <row r="43" spans="1:10" ht="15.75" thickBot="1" x14ac:dyDescent="0.3">
      <c r="A43" s="61" t="s">
        <v>109</v>
      </c>
      <c r="B43" s="62"/>
      <c r="C43" s="67" t="s">
        <v>112</v>
      </c>
      <c r="D43" s="67"/>
      <c r="E43" s="67"/>
      <c r="F43" s="67"/>
      <c r="G43" s="67"/>
      <c r="H43" s="67"/>
      <c r="I43" s="67"/>
      <c r="J43" s="68"/>
    </row>
    <row r="44" spans="1:10" ht="15.75" thickBot="1" x14ac:dyDescent="0.3">
      <c r="A44" s="63" t="s">
        <v>110</v>
      </c>
      <c r="B44" s="64"/>
      <c r="C44" s="69" t="s">
        <v>113</v>
      </c>
      <c r="D44" s="69"/>
      <c r="E44" s="69"/>
      <c r="F44" s="69"/>
      <c r="G44" s="69"/>
      <c r="H44" s="69"/>
      <c r="I44" s="69"/>
      <c r="J44" s="70"/>
    </row>
    <row r="45" spans="1:10" ht="14.25" customHeight="1" thickBot="1" x14ac:dyDescent="0.3">
      <c r="A45" s="65" t="s">
        <v>111</v>
      </c>
      <c r="B45" s="66"/>
      <c r="C45" s="71" t="s">
        <v>123</v>
      </c>
      <c r="D45" s="72"/>
      <c r="E45" s="72"/>
      <c r="F45" s="72"/>
      <c r="G45" s="72"/>
      <c r="H45" s="72"/>
      <c r="I45" s="72"/>
      <c r="J45" s="73"/>
    </row>
    <row r="46" spans="1:10" hidden="1" x14ac:dyDescent="0.25">
      <c r="A46" s="20"/>
      <c r="B46" s="20"/>
      <c r="C46" s="74"/>
      <c r="D46" s="75"/>
      <c r="E46" s="75"/>
      <c r="F46" s="75"/>
      <c r="G46" s="75"/>
      <c r="H46" s="75"/>
      <c r="I46" s="75"/>
      <c r="J46" s="76"/>
    </row>
    <row r="47" spans="1:10" ht="0.75" customHeight="1" x14ac:dyDescent="0.25">
      <c r="A47" s="20"/>
      <c r="B47" s="20"/>
      <c r="C47" s="74"/>
      <c r="D47" s="75"/>
      <c r="E47" s="75"/>
      <c r="F47" s="75"/>
      <c r="G47" s="75"/>
      <c r="H47" s="75"/>
      <c r="I47" s="75"/>
      <c r="J47" s="76"/>
    </row>
    <row r="48" spans="1:10" hidden="1" x14ac:dyDescent="0.25">
      <c r="A48" s="20"/>
      <c r="B48" s="20"/>
      <c r="C48" s="74"/>
      <c r="D48" s="75"/>
      <c r="E48" s="75"/>
      <c r="F48" s="75"/>
      <c r="G48" s="75"/>
      <c r="H48" s="75"/>
      <c r="I48" s="75"/>
      <c r="J48" s="76"/>
    </row>
    <row r="49" spans="1:12" hidden="1" x14ac:dyDescent="0.25">
      <c r="A49" s="20"/>
      <c r="B49" s="20"/>
      <c r="C49" s="74"/>
      <c r="D49" s="75"/>
      <c r="E49" s="75"/>
      <c r="F49" s="75"/>
      <c r="G49" s="75"/>
      <c r="H49" s="75"/>
      <c r="I49" s="75"/>
      <c r="J49" s="76"/>
    </row>
    <row r="50" spans="1:12" ht="15.75" thickBot="1" x14ac:dyDescent="0.3">
      <c r="A50" s="20"/>
      <c r="B50" s="20"/>
      <c r="C50" s="41" t="s">
        <v>114</v>
      </c>
      <c r="D50" s="42"/>
      <c r="E50" s="42"/>
      <c r="F50" s="42"/>
      <c r="G50" s="42"/>
      <c r="H50" s="42"/>
      <c r="I50" s="42"/>
      <c r="J50" s="43"/>
    </row>
    <row r="51" spans="1:12" x14ac:dyDescent="0.25">
      <c r="A51" s="20"/>
      <c r="B51" s="20"/>
      <c r="C51" s="54" t="s">
        <v>115</v>
      </c>
      <c r="D51" s="55"/>
      <c r="E51" s="55"/>
      <c r="F51" s="44"/>
      <c r="G51" s="44"/>
      <c r="H51" s="44"/>
      <c r="I51" s="44"/>
      <c r="J51" s="45"/>
    </row>
    <row r="52" spans="1:12" x14ac:dyDescent="0.25">
      <c r="A52" s="20"/>
      <c r="B52" s="20"/>
      <c r="C52" s="13" t="s">
        <v>116</v>
      </c>
      <c r="D52" s="14"/>
      <c r="E52" s="14"/>
      <c r="F52" s="14"/>
      <c r="G52" s="14"/>
      <c r="H52" s="14"/>
      <c r="I52" s="14"/>
      <c r="J52" s="15"/>
      <c r="K52" s="12"/>
      <c r="L52" s="12"/>
    </row>
    <row r="53" spans="1:12" ht="15.75" thickBot="1" x14ac:dyDescent="0.3">
      <c r="A53" s="20"/>
      <c r="B53" s="20"/>
      <c r="C53" s="56" t="s">
        <v>117</v>
      </c>
      <c r="D53" s="57"/>
      <c r="E53" s="57"/>
      <c r="F53" s="57"/>
      <c r="G53" s="57"/>
      <c r="H53" s="57"/>
      <c r="I53" s="57"/>
      <c r="J53" s="58"/>
    </row>
    <row r="54" spans="1:12" x14ac:dyDescent="0.25">
      <c r="A54" s="3" t="s">
        <v>118</v>
      </c>
      <c r="B54" s="3"/>
      <c r="C54" s="3"/>
      <c r="D54" s="3"/>
      <c r="E54" s="3"/>
      <c r="F54" s="3"/>
      <c r="G54" s="3"/>
      <c r="H54" s="3"/>
      <c r="I54" s="20"/>
      <c r="J54" s="20"/>
    </row>
    <row r="55" spans="1:12" x14ac:dyDescent="0.25">
      <c r="A55" s="3" t="s">
        <v>119</v>
      </c>
      <c r="B55" s="3"/>
      <c r="C55" s="3"/>
      <c r="D55" s="3"/>
      <c r="E55" s="3"/>
      <c r="F55" s="3"/>
      <c r="G55" s="3"/>
      <c r="H55" s="3"/>
      <c r="I55" s="20"/>
      <c r="J55" s="20"/>
    </row>
    <row r="56" spans="1:12" x14ac:dyDescent="0.25">
      <c r="A56" s="3" t="s">
        <v>120</v>
      </c>
      <c r="B56" s="3"/>
      <c r="C56" s="3"/>
      <c r="D56" s="3"/>
      <c r="E56" s="3"/>
      <c r="F56" s="3"/>
      <c r="G56" s="3"/>
      <c r="H56" s="3"/>
      <c r="I56" s="20"/>
      <c r="J56" s="20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20"/>
      <c r="J57" s="20"/>
    </row>
    <row r="58" spans="1:1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</row>
  </sheetData>
  <mergeCells count="11">
    <mergeCell ref="A40:I40"/>
    <mergeCell ref="A41:I41"/>
    <mergeCell ref="C51:E51"/>
    <mergeCell ref="C53:J53"/>
    <mergeCell ref="A42:I42"/>
    <mergeCell ref="A43:B43"/>
    <mergeCell ref="A44:B44"/>
    <mergeCell ref="A45:B45"/>
    <mergeCell ref="C43:J43"/>
    <mergeCell ref="C44:J44"/>
    <mergeCell ref="C45:J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ZOR ŠABIČ Lučka</cp:lastModifiedBy>
  <dcterms:created xsi:type="dcterms:W3CDTF">2020-02-27T10:27:34Z</dcterms:created>
  <dcterms:modified xsi:type="dcterms:W3CDTF">2020-03-06T11:04:11Z</dcterms:modified>
</cp:coreProperties>
</file>