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TANJE-28.05.2019\DOKUMENTI-28.05.2019\JAVNA-NAROČILA\JN-OPERATIVA\VSE-ŠOLE\DIJAŠKI DOM CELJE\SŠGT-CE-RAZPIS-2016-2020\RAZPIS-2020-2023\"/>
    </mc:Choice>
  </mc:AlternateContent>
  <bookViews>
    <workbookView xWindow="0" yWindow="0" windowWidth="18360" windowHeight="6930" tabRatio="850"/>
  </bookViews>
  <sheets>
    <sheet name="1. Sveže meso in mesni izdelki" sheetId="31" r:id="rId1"/>
    <sheet name="2. Eko meso" sheetId="68" r:id="rId2"/>
    <sheet name="3. Perutninsko meso in izdelki" sheetId="21" r:id="rId3"/>
    <sheet name="4. Eko perutnina" sheetId="69" r:id="rId4"/>
    <sheet name=" 5. Jajca" sheetId="18" r:id="rId5"/>
    <sheet name="6. Ribe " sheetId="46" r:id="rId6"/>
    <sheet name="7. Mleko in mlečni izdelki" sheetId="80" r:id="rId7"/>
    <sheet name="8. Domači jogurti" sheetId="19" r:id="rId8"/>
    <sheet name="9. EKO mleko in mlečni izdelki" sheetId="41" r:id="rId9"/>
    <sheet name="10. Kruh, pek. pec., kruš. izd." sheetId="17" r:id="rId10"/>
    <sheet name="11. Slaščice in peciva" sheetId="50" r:id="rId11"/>
    <sheet name="12. Zamrznjeni izdelki iz testa" sheetId="15" r:id="rId12"/>
    <sheet name="13. Žita, mlevski izdelki" sheetId="67" r:id="rId13"/>
    <sheet name="14. Sadje, zelenjava" sheetId="76" r:id="rId14"/>
    <sheet name="15. Jabolka" sheetId="77" r:id="rId15"/>
    <sheet name="16. Krompir" sheetId="78" r:id="rId16"/>
    <sheet name="17. Eko sadje-zelenjava" sheetId="79" r:id="rId17"/>
    <sheet name="18. Zamrznjeno sadje in zelen." sheetId="12" r:id="rId18"/>
    <sheet name="19. Sadni sokovi in sirupi" sheetId="75" r:id="rId19"/>
    <sheet name="20. Veganska prehrana" sheetId="82" r:id="rId20"/>
  </sheets>
  <definedNames>
    <definedName name="_xlnm.Print_Area" localSheetId="0">'1. Sveže meso in mesni izdelki'!$A$1:$N$66</definedName>
    <definedName name="_xlnm.Print_Area" localSheetId="10">'11. Slaščice in peciva'!$A$1:$J$47</definedName>
    <definedName name="_xlnm.Print_Titles" localSheetId="0">'1. Sveže meso in mesni izdelki'!$10:$10</definedName>
    <definedName name="_xlnm.Print_Titles" localSheetId="9">'10. Kruh, pek. pec., kruš. izd.'!$10:$10</definedName>
    <definedName name="_xlnm.Print_Titles" localSheetId="10">'11. Slaščice in peciva'!$10:$10</definedName>
    <definedName name="_xlnm.Print_Titles" localSheetId="11">'12. Zamrznjeni izdelki iz testa'!$10:$10</definedName>
    <definedName name="_xlnm.Print_Titles" localSheetId="12">'13. Žita, mlevski izdelki'!$10:$10</definedName>
    <definedName name="_xlnm.Print_Titles" localSheetId="13">'14. Sadje, zelenjava'!#REF!</definedName>
    <definedName name="_xlnm.Print_Titles" localSheetId="14">'15. Jabolka'!#REF!</definedName>
    <definedName name="_xlnm.Print_Titles" localSheetId="15">'16. Krompir'!#REF!</definedName>
    <definedName name="_xlnm.Print_Titles" localSheetId="16">'17. Eko sadje-zelenjava'!#REF!</definedName>
    <definedName name="_xlnm.Print_Titles" localSheetId="17">'18. Zamrznjeno sadje in zelen.'!$10:$10</definedName>
    <definedName name="_xlnm.Print_Titles" localSheetId="18">'19. Sadni sokovi in sirupi'!$10:$10</definedName>
    <definedName name="_xlnm.Print_Titles" localSheetId="19">'20. Veganska prehrana'!$10:$10</definedName>
    <definedName name="_xlnm.Print_Titles" localSheetId="2">'3. Perutninsko meso in izdelki'!$9:$9</definedName>
    <definedName name="_xlnm.Print_Titles" localSheetId="6">'7. Mleko in mlečni izdelki'!$10:$10</definedName>
    <definedName name="_xlnm.Print_Titles" localSheetId="7">'8. Domači jogurti'!$10:$10</definedName>
    <definedName name="_xlnm.Print_Titles" localSheetId="8">'9. EKO mleko in mlečni izdelki'!$10:$10</definedName>
    <definedName name="Z_05B2066C_458C_4B30_A1F9_3375CFE90D77_.wvu.PrintTitles" localSheetId="13" hidden="1">'14. Sadje, zelenjava'!#REF!</definedName>
    <definedName name="Z_05B2066C_458C_4B30_A1F9_3375CFE90D77_.wvu.PrintTitles" localSheetId="14" hidden="1">'15. Jabolka'!#REF!</definedName>
    <definedName name="Z_05B2066C_458C_4B30_A1F9_3375CFE90D77_.wvu.PrintTitles" localSheetId="15" hidden="1">'16. Krompir'!#REF!</definedName>
    <definedName name="Z_05B2066C_458C_4B30_A1F9_3375CFE90D77_.wvu.PrintTitles" localSheetId="16" hidden="1">'17. Eko sadje-zelenjava'!#REF!</definedName>
  </definedNames>
  <calcPr calcId="162913"/>
</workbook>
</file>

<file path=xl/calcChain.xml><?xml version="1.0" encoding="utf-8"?>
<calcChain xmlns="http://schemas.openxmlformats.org/spreadsheetml/2006/main">
  <c r="B36" i="17" l="1"/>
  <c r="O15" i="78" l="1"/>
  <c r="Q15" i="78" s="1"/>
  <c r="N15" i="78"/>
  <c r="P15" i="78" s="1"/>
  <c r="I11" i="75" l="1"/>
  <c r="J11" i="75" s="1"/>
  <c r="B12" i="75"/>
  <c r="I39" i="12"/>
  <c r="J39" i="12" s="1"/>
  <c r="I38" i="12"/>
  <c r="J38" i="12" s="1"/>
  <c r="I37" i="12"/>
  <c r="J37" i="12" s="1"/>
  <c r="I36" i="12"/>
  <c r="I35" i="12"/>
  <c r="J35" i="12" s="1"/>
  <c r="I34" i="12"/>
  <c r="J34" i="12" s="1"/>
  <c r="I33" i="12"/>
  <c r="J33" i="12" s="1"/>
  <c r="I32" i="12"/>
  <c r="I31" i="12"/>
  <c r="J31" i="12" s="1"/>
  <c r="I30" i="12"/>
  <c r="J30" i="12" s="1"/>
  <c r="I29" i="12"/>
  <c r="J29" i="12" s="1"/>
  <c r="I28" i="12"/>
  <c r="I27" i="12"/>
  <c r="J27" i="12" s="1"/>
  <c r="I26" i="12"/>
  <c r="J26" i="12" s="1"/>
  <c r="I25" i="12"/>
  <c r="J25" i="12" s="1"/>
  <c r="I24" i="12"/>
  <c r="I23" i="12"/>
  <c r="J23" i="12" s="1"/>
  <c r="I22" i="12"/>
  <c r="J22" i="12" s="1"/>
  <c r="I21" i="12"/>
  <c r="J21" i="12" s="1"/>
  <c r="I20" i="12"/>
  <c r="I19" i="12"/>
  <c r="J19" i="12" s="1"/>
  <c r="I18" i="12"/>
  <c r="J18" i="12" s="1"/>
  <c r="I17" i="12"/>
  <c r="J17" i="12" s="1"/>
  <c r="I16" i="12"/>
  <c r="I15" i="12"/>
  <c r="J15" i="12" s="1"/>
  <c r="I14" i="12"/>
  <c r="J14" i="12" s="1"/>
  <c r="I13" i="12"/>
  <c r="J13" i="12" s="1"/>
  <c r="I12" i="12"/>
  <c r="O123" i="76"/>
  <c r="Q123" i="76" s="1"/>
  <c r="N123" i="76"/>
  <c r="P123" i="76" s="1"/>
  <c r="O122" i="76"/>
  <c r="Q122" i="76" s="1"/>
  <c r="N122" i="76"/>
  <c r="P122" i="76" s="1"/>
  <c r="I48" i="15"/>
  <c r="J48" i="15" s="1"/>
  <c r="I47" i="15"/>
  <c r="J47" i="15" s="1"/>
  <c r="I46" i="15"/>
  <c r="I45" i="15"/>
  <c r="I44" i="15"/>
  <c r="J44" i="15" s="1"/>
  <c r="I43" i="15"/>
  <c r="J43" i="15" s="1"/>
  <c r="I42" i="15"/>
  <c r="I41" i="15"/>
  <c r="I40" i="15"/>
  <c r="J40" i="15" s="1"/>
  <c r="I39" i="15"/>
  <c r="J39" i="15" s="1"/>
  <c r="I38" i="15"/>
  <c r="I37" i="15"/>
  <c r="I36" i="15"/>
  <c r="J36" i="15" s="1"/>
  <c r="I35" i="15"/>
  <c r="J35" i="15" s="1"/>
  <c r="I34" i="15"/>
  <c r="I33" i="15"/>
  <c r="I32" i="15"/>
  <c r="J32" i="15" s="1"/>
  <c r="I31" i="15"/>
  <c r="J31" i="15" s="1"/>
  <c r="I30" i="15"/>
  <c r="I29" i="15"/>
  <c r="I28" i="15"/>
  <c r="J28" i="15" s="1"/>
  <c r="I27" i="15"/>
  <c r="J27" i="15" s="1"/>
  <c r="I26" i="15"/>
  <c r="I25" i="15"/>
  <c r="I24" i="15"/>
  <c r="J24" i="15" s="1"/>
  <c r="I23" i="15"/>
  <c r="J23" i="15" s="1"/>
  <c r="I22" i="15"/>
  <c r="I21" i="15"/>
  <c r="I20" i="15"/>
  <c r="J20" i="15" s="1"/>
  <c r="I19" i="15"/>
  <c r="J19" i="15" s="1"/>
  <c r="I18" i="15"/>
  <c r="I17" i="15"/>
  <c r="I16" i="15"/>
  <c r="J16" i="15" s="1"/>
  <c r="I15" i="15"/>
  <c r="J15" i="15" s="1"/>
  <c r="I14" i="15"/>
  <c r="I13" i="15"/>
  <c r="I12" i="15"/>
  <c r="J12" i="15" s="1"/>
  <c r="I34" i="50"/>
  <c r="J34" i="50" s="1"/>
  <c r="I33" i="50"/>
  <c r="J33" i="50" s="1"/>
  <c r="I32" i="50"/>
  <c r="J32" i="50" s="1"/>
  <c r="I31" i="50"/>
  <c r="J31" i="50" s="1"/>
  <c r="I30" i="50"/>
  <c r="J30" i="50" s="1"/>
  <c r="I29" i="50"/>
  <c r="J29" i="50" s="1"/>
  <c r="I28" i="50"/>
  <c r="J28" i="50" s="1"/>
  <c r="I27" i="50"/>
  <c r="J27" i="50" s="1"/>
  <c r="I26" i="50"/>
  <c r="J26" i="50" s="1"/>
  <c r="I25" i="50"/>
  <c r="J25" i="50" s="1"/>
  <c r="I24" i="50"/>
  <c r="J24" i="50" s="1"/>
  <c r="I23" i="50"/>
  <c r="J23" i="50" s="1"/>
  <c r="I22" i="50"/>
  <c r="J22" i="50" s="1"/>
  <c r="I21" i="50"/>
  <c r="J21" i="50" s="1"/>
  <c r="I20" i="50"/>
  <c r="J20" i="50" s="1"/>
  <c r="I19" i="50"/>
  <c r="J19" i="50" s="1"/>
  <c r="I18" i="50"/>
  <c r="J18" i="50" s="1"/>
  <c r="I17" i="50"/>
  <c r="J17" i="50" s="1"/>
  <c r="I16" i="50"/>
  <c r="J16" i="50" s="1"/>
  <c r="I15" i="50"/>
  <c r="J15" i="50" s="1"/>
  <c r="I14" i="50"/>
  <c r="J14" i="50" s="1"/>
  <c r="I13" i="50"/>
  <c r="J13" i="50" s="1"/>
  <c r="I12" i="50"/>
  <c r="J12" i="50" s="1"/>
  <c r="I36" i="17"/>
  <c r="J36" i="17" s="1"/>
  <c r="J12" i="12" l="1"/>
  <c r="J16" i="12"/>
  <c r="J20" i="12"/>
  <c r="J24" i="12"/>
  <c r="J28" i="12"/>
  <c r="J32" i="12"/>
  <c r="J36" i="12"/>
  <c r="J13" i="15"/>
  <c r="J17" i="15"/>
  <c r="J21" i="15"/>
  <c r="J25" i="15"/>
  <c r="J29" i="15"/>
  <c r="J33" i="15"/>
  <c r="J37" i="15"/>
  <c r="J41" i="15"/>
  <c r="J45" i="15"/>
  <c r="J14" i="15"/>
  <c r="J18" i="15"/>
  <c r="J22" i="15"/>
  <c r="J26" i="15"/>
  <c r="J30" i="15"/>
  <c r="J34" i="15"/>
  <c r="J38" i="15"/>
  <c r="J42" i="15"/>
  <c r="J46" i="15"/>
  <c r="B12" i="17" l="1"/>
  <c r="B13" i="17" s="1"/>
  <c r="B14" i="17" s="1"/>
  <c r="B15" i="17" s="1"/>
  <c r="B16" i="17" s="1"/>
  <c r="B17" i="17" s="1"/>
  <c r="B18" i="17" s="1"/>
  <c r="B19" i="17" s="1"/>
  <c r="B20" i="17" s="1"/>
  <c r="B21" i="17" s="1"/>
  <c r="B22" i="17" s="1"/>
  <c r="B23" i="17" s="1"/>
  <c r="B24" i="17" s="1"/>
  <c r="B25" i="17" s="1"/>
  <c r="B26" i="17" s="1"/>
  <c r="B27" i="17" s="1"/>
  <c r="B28" i="17" s="1"/>
  <c r="B29" i="17" s="1"/>
  <c r="B30" i="17" s="1"/>
  <c r="B31" i="17" s="1"/>
  <c r="B32" i="17" s="1"/>
  <c r="B33" i="17" s="1"/>
  <c r="B34" i="17" s="1"/>
  <c r="B35" i="17" s="1"/>
  <c r="I35" i="17"/>
  <c r="J35" i="17" s="1"/>
  <c r="I34" i="17"/>
  <c r="J34" i="17" s="1"/>
  <c r="I33" i="17"/>
  <c r="J33" i="17" s="1"/>
  <c r="I32" i="17"/>
  <c r="J32" i="17" s="1"/>
  <c r="I31" i="17"/>
  <c r="J31" i="17" s="1"/>
  <c r="I30" i="17"/>
  <c r="J30" i="17" s="1"/>
  <c r="I29" i="17"/>
  <c r="J29" i="17" s="1"/>
  <c r="I28" i="17"/>
  <c r="J28" i="17" s="1"/>
  <c r="I27" i="17"/>
  <c r="J27" i="17" s="1"/>
  <c r="I26" i="17"/>
  <c r="J26" i="17" s="1"/>
  <c r="I25" i="17"/>
  <c r="J25" i="17" s="1"/>
  <c r="I24" i="17"/>
  <c r="J24" i="17" s="1"/>
  <c r="I23" i="17"/>
  <c r="J23" i="17" s="1"/>
  <c r="I22" i="17"/>
  <c r="J22" i="17" s="1"/>
  <c r="I21" i="17"/>
  <c r="J21" i="17" s="1"/>
  <c r="I20" i="17"/>
  <c r="J20" i="17" s="1"/>
  <c r="I19" i="17"/>
  <c r="J19" i="17" s="1"/>
  <c r="I18" i="17"/>
  <c r="J18" i="17" s="1"/>
  <c r="I17" i="17"/>
  <c r="J17" i="17" s="1"/>
  <c r="I16" i="17"/>
  <c r="J16" i="17" s="1"/>
  <c r="I15" i="17"/>
  <c r="J15" i="17" s="1"/>
  <c r="I14" i="17"/>
  <c r="J14" i="17" s="1"/>
  <c r="I13" i="17"/>
  <c r="J13" i="17" s="1"/>
  <c r="I12" i="17"/>
  <c r="J12" i="17" s="1"/>
  <c r="B13" i="41"/>
  <c r="B14" i="41" s="1"/>
  <c r="B15" i="41" s="1"/>
  <c r="B16" i="41" s="1"/>
  <c r="B17" i="41" s="1"/>
  <c r="B18" i="41" s="1"/>
  <c r="B12" i="41"/>
  <c r="L18" i="41"/>
  <c r="M18" i="41" s="1"/>
  <c r="L17" i="41"/>
  <c r="M17" i="41" s="1"/>
  <c r="L16" i="41"/>
  <c r="M16" i="41" s="1"/>
  <c r="L15" i="41"/>
  <c r="M15" i="41" s="1"/>
  <c r="L14" i="41"/>
  <c r="M14" i="41" s="1"/>
  <c r="L13" i="41"/>
  <c r="M13" i="41" s="1"/>
  <c r="L12" i="41"/>
  <c r="M12" i="41" s="1"/>
  <c r="I11" i="19"/>
  <c r="J11" i="19" s="1"/>
  <c r="B12" i="19"/>
  <c r="B13" i="19" s="1"/>
  <c r="B14" i="19" s="1"/>
  <c r="B15" i="19" s="1"/>
  <c r="B16" i="19" s="1"/>
  <c r="B17" i="19" s="1"/>
  <c r="B18" i="19" s="1"/>
  <c r="B19" i="19" s="1"/>
  <c r="B20" i="19" s="1"/>
  <c r="I12" i="19"/>
  <c r="J12" i="19" s="1"/>
  <c r="I13" i="19"/>
  <c r="J13" i="19" s="1"/>
  <c r="I14" i="19"/>
  <c r="J14" i="19" s="1"/>
  <c r="I15" i="19"/>
  <c r="J15" i="19" s="1"/>
  <c r="I16" i="19"/>
  <c r="J16" i="19" s="1"/>
  <c r="I17" i="19"/>
  <c r="J17" i="19" s="1"/>
  <c r="I18" i="19"/>
  <c r="J18" i="19" s="1"/>
  <c r="I19" i="19"/>
  <c r="J19" i="19" s="1"/>
  <c r="I20" i="19"/>
  <c r="J20" i="19" s="1"/>
  <c r="I41" i="80" l="1"/>
  <c r="J41" i="80" s="1"/>
  <c r="I40" i="80"/>
  <c r="J40" i="80" s="1"/>
  <c r="I39" i="80"/>
  <c r="I38" i="80"/>
  <c r="I37" i="80"/>
  <c r="J37" i="80" s="1"/>
  <c r="I36" i="80"/>
  <c r="J36" i="80" s="1"/>
  <c r="I35" i="80"/>
  <c r="I34" i="80"/>
  <c r="I33" i="80"/>
  <c r="J33" i="80" s="1"/>
  <c r="I32" i="80"/>
  <c r="J32" i="80" s="1"/>
  <c r="I31" i="80"/>
  <c r="I30" i="80"/>
  <c r="I29" i="80"/>
  <c r="J29" i="80" s="1"/>
  <c r="I28" i="80"/>
  <c r="J28" i="80" s="1"/>
  <c r="I27" i="80"/>
  <c r="I26" i="80"/>
  <c r="I25" i="80"/>
  <c r="J25" i="80" s="1"/>
  <c r="I24" i="80"/>
  <c r="J24" i="80" s="1"/>
  <c r="I23" i="80"/>
  <c r="I22" i="80"/>
  <c r="I21" i="80"/>
  <c r="J21" i="80" s="1"/>
  <c r="I20" i="80"/>
  <c r="J20" i="80" s="1"/>
  <c r="I19" i="80"/>
  <c r="I18" i="80"/>
  <c r="I17" i="80"/>
  <c r="J17" i="80" s="1"/>
  <c r="I16" i="80"/>
  <c r="J16" i="80" s="1"/>
  <c r="I15" i="80"/>
  <c r="I14" i="80"/>
  <c r="I13" i="80"/>
  <c r="J13" i="80" s="1"/>
  <c r="I12" i="80"/>
  <c r="J12" i="80" s="1"/>
  <c r="I11" i="46"/>
  <c r="J11" i="46" s="1"/>
  <c r="I24" i="46"/>
  <c r="J24" i="46" s="1"/>
  <c r="I23" i="46"/>
  <c r="J23" i="46" s="1"/>
  <c r="I22" i="46"/>
  <c r="I21" i="46"/>
  <c r="I20" i="46"/>
  <c r="J20" i="46" s="1"/>
  <c r="I19" i="46"/>
  <c r="J19" i="46" s="1"/>
  <c r="I18" i="46"/>
  <c r="I17" i="46"/>
  <c r="I16" i="46"/>
  <c r="J16" i="46" s="1"/>
  <c r="I15" i="46"/>
  <c r="J15" i="46" s="1"/>
  <c r="I14" i="46"/>
  <c r="I13" i="46"/>
  <c r="I12" i="46"/>
  <c r="J12" i="46" s="1"/>
  <c r="M16" i="69"/>
  <c r="L25" i="21"/>
  <c r="M25" i="21" s="1"/>
  <c r="L24" i="21"/>
  <c r="M24" i="21" s="1"/>
  <c r="L23" i="21"/>
  <c r="M23" i="21" s="1"/>
  <c r="L22" i="21"/>
  <c r="L21" i="21"/>
  <c r="L20" i="21"/>
  <c r="M20" i="21" s="1"/>
  <c r="L19" i="21"/>
  <c r="M19" i="21" s="1"/>
  <c r="L18" i="21"/>
  <c r="L17" i="21"/>
  <c r="L16" i="21"/>
  <c r="M16" i="21" s="1"/>
  <c r="L15" i="21"/>
  <c r="M15" i="21" s="1"/>
  <c r="L14" i="21"/>
  <c r="L13" i="21"/>
  <c r="L12" i="21"/>
  <c r="M12" i="21" s="1"/>
  <c r="L11" i="21"/>
  <c r="M11" i="21" s="1"/>
  <c r="L17" i="68"/>
  <c r="M17" i="68" s="1"/>
  <c r="L16" i="68"/>
  <c r="M16" i="68" s="1"/>
  <c r="L15" i="68"/>
  <c r="M15" i="68" s="1"/>
  <c r="L14" i="68"/>
  <c r="M14" i="68" s="1"/>
  <c r="L13" i="68"/>
  <c r="M13" i="68" s="1"/>
  <c r="I11" i="31"/>
  <c r="J11" i="31" s="1"/>
  <c r="J14" i="80" l="1"/>
  <c r="J18" i="80"/>
  <c r="J22" i="80"/>
  <c r="J26" i="80"/>
  <c r="J30" i="80"/>
  <c r="J34" i="80"/>
  <c r="J38" i="80"/>
  <c r="J15" i="80"/>
  <c r="J19" i="80"/>
  <c r="J23" i="80"/>
  <c r="J27" i="80"/>
  <c r="J31" i="80"/>
  <c r="J35" i="80"/>
  <c r="J39" i="80"/>
  <c r="J13" i="46"/>
  <c r="J17" i="46"/>
  <c r="J21" i="46"/>
  <c r="J14" i="46"/>
  <c r="J18" i="46"/>
  <c r="J22" i="46"/>
  <c r="M13" i="21"/>
  <c r="M17" i="21"/>
  <c r="M21" i="21"/>
  <c r="M14" i="21"/>
  <c r="M18" i="21"/>
  <c r="M22" i="21"/>
  <c r="I51" i="31" l="1"/>
  <c r="J51" i="31" s="1"/>
  <c r="I50" i="31"/>
  <c r="J50" i="31" s="1"/>
  <c r="I49" i="31"/>
  <c r="I48" i="31"/>
  <c r="I47" i="31"/>
  <c r="J47" i="31" s="1"/>
  <c r="I46" i="31"/>
  <c r="J46" i="31" s="1"/>
  <c r="I45" i="31"/>
  <c r="I44" i="31"/>
  <c r="I43" i="31"/>
  <c r="J43" i="31" s="1"/>
  <c r="I42" i="31"/>
  <c r="J42" i="31" s="1"/>
  <c r="I41" i="31"/>
  <c r="I40" i="31"/>
  <c r="I39" i="31"/>
  <c r="J39" i="31" s="1"/>
  <c r="I38" i="31"/>
  <c r="J38" i="31" s="1"/>
  <c r="I37" i="31"/>
  <c r="I36" i="31"/>
  <c r="I35" i="31"/>
  <c r="J35" i="31" s="1"/>
  <c r="I34" i="31"/>
  <c r="J34" i="31" s="1"/>
  <c r="I33" i="31"/>
  <c r="I32" i="31"/>
  <c r="I31" i="31"/>
  <c r="J31" i="31" s="1"/>
  <c r="I30" i="31"/>
  <c r="J30" i="31" s="1"/>
  <c r="I29" i="31"/>
  <c r="I28" i="31"/>
  <c r="I27" i="31"/>
  <c r="J27" i="31" s="1"/>
  <c r="I26" i="31"/>
  <c r="J26" i="31" s="1"/>
  <c r="I25" i="31"/>
  <c r="I24" i="31"/>
  <c r="I23" i="31"/>
  <c r="J23" i="31" s="1"/>
  <c r="I22" i="31"/>
  <c r="J22" i="31" s="1"/>
  <c r="I21" i="31"/>
  <c r="I20" i="31"/>
  <c r="I19" i="31"/>
  <c r="J19" i="31" s="1"/>
  <c r="I18" i="31"/>
  <c r="J18" i="31" s="1"/>
  <c r="I17" i="31"/>
  <c r="I16" i="31"/>
  <c r="I15" i="31"/>
  <c r="J15" i="31" s="1"/>
  <c r="I14" i="31"/>
  <c r="J14" i="31" s="1"/>
  <c r="I13" i="31"/>
  <c r="I12" i="31"/>
  <c r="J16" i="31" l="1"/>
  <c r="J28" i="31"/>
  <c r="J13" i="31"/>
  <c r="J17" i="31"/>
  <c r="J21" i="31"/>
  <c r="J25" i="31"/>
  <c r="J29" i="31"/>
  <c r="J33" i="31"/>
  <c r="J37" i="31"/>
  <c r="J41" i="31"/>
  <c r="J45" i="31"/>
  <c r="J49" i="31"/>
  <c r="J12" i="31"/>
  <c r="J20" i="31"/>
  <c r="J24" i="31"/>
  <c r="J32" i="31"/>
  <c r="J36" i="31"/>
  <c r="J40" i="31"/>
  <c r="J44" i="31"/>
  <c r="J48" i="31"/>
  <c r="I15" i="82"/>
  <c r="J15" i="82" s="1"/>
  <c r="I14" i="82"/>
  <c r="J14" i="82" s="1"/>
  <c r="I13" i="82"/>
  <c r="J13" i="82" s="1"/>
  <c r="I12" i="82"/>
  <c r="J12" i="82" s="1"/>
  <c r="B12" i="82"/>
  <c r="B13" i="82" s="1"/>
  <c r="B14" i="82" s="1"/>
  <c r="B15" i="82" s="1"/>
  <c r="I11" i="82"/>
  <c r="J11" i="82" s="1"/>
  <c r="I11" i="80"/>
  <c r="J11" i="80" s="1"/>
  <c r="J42" i="80" s="1"/>
  <c r="B12" i="80"/>
  <c r="B13" i="80" s="1"/>
  <c r="B14" i="80" s="1"/>
  <c r="B15" i="80" s="1"/>
  <c r="B16" i="80" s="1"/>
  <c r="B17" i="80" s="1"/>
  <c r="B18" i="80" s="1"/>
  <c r="B19" i="80" s="1"/>
  <c r="B20" i="80" s="1"/>
  <c r="B21" i="80" s="1"/>
  <c r="B22" i="80" s="1"/>
  <c r="B23" i="80" s="1"/>
  <c r="B24" i="80" s="1"/>
  <c r="B25" i="80" s="1"/>
  <c r="B26" i="80" s="1"/>
  <c r="B27" i="80" s="1"/>
  <c r="B28" i="80" s="1"/>
  <c r="B29" i="80" s="1"/>
  <c r="B30" i="80" s="1"/>
  <c r="B31" i="80" s="1"/>
  <c r="B32" i="80" s="1"/>
  <c r="B33" i="80" s="1"/>
  <c r="B34" i="80" s="1"/>
  <c r="B35" i="80" s="1"/>
  <c r="B36" i="80" s="1"/>
  <c r="B37" i="80" s="1"/>
  <c r="B38" i="80" s="1"/>
  <c r="B39" i="80" s="1"/>
  <c r="B40" i="80" s="1"/>
  <c r="B41" i="80" s="1"/>
  <c r="J16" i="82" l="1"/>
  <c r="O121" i="76"/>
  <c r="Q121" i="76" s="1"/>
  <c r="N121" i="76"/>
  <c r="P121" i="76" s="1"/>
  <c r="O120" i="76"/>
  <c r="Q120" i="76" s="1"/>
  <c r="N120" i="76"/>
  <c r="P120" i="76" s="1"/>
  <c r="O119" i="76"/>
  <c r="Q119" i="76" s="1"/>
  <c r="N119" i="76"/>
  <c r="P119" i="76" s="1"/>
  <c r="O118" i="76"/>
  <c r="Q118" i="76" s="1"/>
  <c r="N118" i="76"/>
  <c r="P118" i="76" s="1"/>
  <c r="O117" i="76"/>
  <c r="Q117" i="76" s="1"/>
  <c r="N117" i="76"/>
  <c r="P117" i="76" s="1"/>
  <c r="O116" i="76"/>
  <c r="Q116" i="76" s="1"/>
  <c r="N116" i="76"/>
  <c r="P116" i="76" s="1"/>
  <c r="O115" i="76"/>
  <c r="Q115" i="76" s="1"/>
  <c r="N115" i="76"/>
  <c r="P115" i="76" s="1"/>
  <c r="O114" i="76"/>
  <c r="Q114" i="76" s="1"/>
  <c r="N114" i="76"/>
  <c r="P114" i="76" s="1"/>
  <c r="O113" i="76"/>
  <c r="Q113" i="76" s="1"/>
  <c r="N113" i="76"/>
  <c r="P113" i="76" s="1"/>
  <c r="O112" i="76"/>
  <c r="Q112" i="76" s="1"/>
  <c r="N112" i="76"/>
  <c r="P112" i="76" s="1"/>
  <c r="O111" i="76"/>
  <c r="Q111" i="76" s="1"/>
  <c r="N111" i="76"/>
  <c r="P111" i="76" s="1"/>
  <c r="O110" i="76"/>
  <c r="Q110" i="76" s="1"/>
  <c r="N110" i="76"/>
  <c r="P110" i="76" s="1"/>
  <c r="O109" i="76"/>
  <c r="Q109" i="76" s="1"/>
  <c r="N109" i="76"/>
  <c r="P109" i="76" s="1"/>
  <c r="O108" i="76"/>
  <c r="Q108" i="76" s="1"/>
  <c r="N108" i="76"/>
  <c r="P108" i="76" s="1"/>
  <c r="O107" i="76"/>
  <c r="Q107" i="76" s="1"/>
  <c r="N107" i="76"/>
  <c r="P107" i="76" s="1"/>
  <c r="O106" i="76"/>
  <c r="Q106" i="76" s="1"/>
  <c r="N106" i="76"/>
  <c r="P106" i="76" s="1"/>
  <c r="O105" i="76"/>
  <c r="Q105" i="76" s="1"/>
  <c r="N105" i="76"/>
  <c r="P105" i="76" s="1"/>
  <c r="O104" i="76"/>
  <c r="Q104" i="76" s="1"/>
  <c r="N104" i="76"/>
  <c r="P104" i="76" s="1"/>
  <c r="O103" i="76"/>
  <c r="Q103" i="76" s="1"/>
  <c r="N103" i="76"/>
  <c r="P103" i="76" s="1"/>
  <c r="O102" i="76"/>
  <c r="Q102" i="76" s="1"/>
  <c r="N102" i="76"/>
  <c r="P102" i="76" s="1"/>
  <c r="O101" i="76"/>
  <c r="Q101" i="76" s="1"/>
  <c r="N101" i="76"/>
  <c r="P101" i="76" s="1"/>
  <c r="O100" i="76"/>
  <c r="Q100" i="76" s="1"/>
  <c r="N100" i="76"/>
  <c r="P100" i="76" s="1"/>
  <c r="O99" i="76"/>
  <c r="Q99" i="76" s="1"/>
  <c r="N99" i="76"/>
  <c r="P99" i="76" s="1"/>
  <c r="O98" i="76"/>
  <c r="Q98" i="76" s="1"/>
  <c r="N98" i="76"/>
  <c r="P98" i="76" s="1"/>
  <c r="O97" i="76"/>
  <c r="Q97" i="76" s="1"/>
  <c r="N97" i="76"/>
  <c r="P97" i="76" s="1"/>
  <c r="O96" i="76"/>
  <c r="Q96" i="76" s="1"/>
  <c r="N96" i="76"/>
  <c r="P96" i="76" s="1"/>
  <c r="O95" i="76"/>
  <c r="Q95" i="76" s="1"/>
  <c r="N95" i="76"/>
  <c r="P95" i="76" s="1"/>
  <c r="O94" i="76"/>
  <c r="Q94" i="76" s="1"/>
  <c r="N94" i="76"/>
  <c r="P94" i="76" s="1"/>
  <c r="O93" i="76"/>
  <c r="Q93" i="76" s="1"/>
  <c r="N93" i="76"/>
  <c r="P93" i="76" s="1"/>
  <c r="O92" i="76"/>
  <c r="Q92" i="76" s="1"/>
  <c r="N92" i="76"/>
  <c r="P92" i="76" s="1"/>
  <c r="O91" i="76"/>
  <c r="Q91" i="76" s="1"/>
  <c r="N91" i="76"/>
  <c r="P91" i="76" s="1"/>
  <c r="O90" i="76"/>
  <c r="Q90" i="76" s="1"/>
  <c r="N90" i="76"/>
  <c r="P90" i="76" s="1"/>
  <c r="O89" i="76"/>
  <c r="Q89" i="76" s="1"/>
  <c r="N89" i="76"/>
  <c r="P89" i="76" s="1"/>
  <c r="O88" i="76"/>
  <c r="Q88" i="76" s="1"/>
  <c r="N88" i="76"/>
  <c r="P88" i="76" s="1"/>
  <c r="O87" i="76"/>
  <c r="Q87" i="76" s="1"/>
  <c r="N87" i="76"/>
  <c r="P87" i="76" s="1"/>
  <c r="O86" i="76"/>
  <c r="Q86" i="76" s="1"/>
  <c r="N86" i="76"/>
  <c r="P86" i="76" s="1"/>
  <c r="O85" i="76"/>
  <c r="Q85" i="76" s="1"/>
  <c r="N85" i="76"/>
  <c r="P85" i="76" s="1"/>
  <c r="O84" i="76"/>
  <c r="Q84" i="76" s="1"/>
  <c r="N84" i="76"/>
  <c r="P84" i="76" s="1"/>
  <c r="O83" i="76"/>
  <c r="Q83" i="76" s="1"/>
  <c r="N83" i="76"/>
  <c r="P83" i="76" s="1"/>
  <c r="O82" i="76"/>
  <c r="Q82" i="76" s="1"/>
  <c r="N82" i="76"/>
  <c r="P82" i="76" s="1"/>
  <c r="O81" i="76"/>
  <c r="Q81" i="76" s="1"/>
  <c r="N81" i="76"/>
  <c r="P81" i="76" s="1"/>
  <c r="O80" i="76"/>
  <c r="Q80" i="76" s="1"/>
  <c r="N80" i="76"/>
  <c r="P80" i="76" s="1"/>
  <c r="O79" i="76"/>
  <c r="Q79" i="76" s="1"/>
  <c r="N79" i="76"/>
  <c r="P79" i="76" s="1"/>
  <c r="O78" i="76"/>
  <c r="Q78" i="76" s="1"/>
  <c r="N78" i="76"/>
  <c r="P78" i="76" s="1"/>
  <c r="O77" i="76"/>
  <c r="Q77" i="76" s="1"/>
  <c r="N77" i="76"/>
  <c r="P77" i="76" s="1"/>
  <c r="O76" i="76"/>
  <c r="Q76" i="76" s="1"/>
  <c r="N76" i="76"/>
  <c r="P76" i="76" s="1"/>
  <c r="O75" i="76"/>
  <c r="Q75" i="76" s="1"/>
  <c r="N75" i="76"/>
  <c r="P75" i="76" s="1"/>
  <c r="O74" i="76"/>
  <c r="Q74" i="76" s="1"/>
  <c r="N74" i="76"/>
  <c r="P74" i="76" s="1"/>
  <c r="O73" i="76"/>
  <c r="Q73" i="76" s="1"/>
  <c r="N73" i="76"/>
  <c r="P73" i="76" s="1"/>
  <c r="O72" i="76"/>
  <c r="Q72" i="76" s="1"/>
  <c r="N72" i="76"/>
  <c r="P72" i="76" s="1"/>
  <c r="O71" i="76"/>
  <c r="Q71" i="76" s="1"/>
  <c r="N71" i="76"/>
  <c r="P71" i="76" s="1"/>
  <c r="O70" i="76"/>
  <c r="Q70" i="76" s="1"/>
  <c r="N70" i="76"/>
  <c r="P70" i="76" s="1"/>
  <c r="O69" i="76"/>
  <c r="Q69" i="76" s="1"/>
  <c r="N69" i="76"/>
  <c r="P69" i="76" s="1"/>
  <c r="O68" i="76"/>
  <c r="Q68" i="76" s="1"/>
  <c r="N68" i="76"/>
  <c r="P68" i="76" s="1"/>
  <c r="O67" i="76"/>
  <c r="Q67" i="76" s="1"/>
  <c r="N67" i="76"/>
  <c r="P67" i="76" s="1"/>
  <c r="O66" i="76"/>
  <c r="Q66" i="76" s="1"/>
  <c r="N66" i="76"/>
  <c r="P66" i="76" s="1"/>
  <c r="O65" i="76"/>
  <c r="Q65" i="76" s="1"/>
  <c r="N65" i="76"/>
  <c r="P65" i="76" s="1"/>
  <c r="O64" i="76"/>
  <c r="Q64" i="76" s="1"/>
  <c r="N64" i="76"/>
  <c r="P64" i="76" s="1"/>
  <c r="O63" i="76"/>
  <c r="Q63" i="76" s="1"/>
  <c r="N63" i="76"/>
  <c r="P63" i="76" s="1"/>
  <c r="O62" i="76"/>
  <c r="Q62" i="76" s="1"/>
  <c r="N62" i="76"/>
  <c r="P62" i="76" s="1"/>
  <c r="O61" i="76"/>
  <c r="Q61" i="76" s="1"/>
  <c r="N61" i="76"/>
  <c r="P61" i="76" s="1"/>
  <c r="O60" i="76"/>
  <c r="Q60" i="76" s="1"/>
  <c r="N60" i="76"/>
  <c r="P60" i="76" s="1"/>
  <c r="O59" i="76"/>
  <c r="Q59" i="76" s="1"/>
  <c r="N59" i="76"/>
  <c r="P59" i="76" s="1"/>
  <c r="O58" i="76"/>
  <c r="Q58" i="76" s="1"/>
  <c r="N58" i="76"/>
  <c r="P58" i="76" s="1"/>
  <c r="O57" i="76"/>
  <c r="Q57" i="76" s="1"/>
  <c r="N57" i="76"/>
  <c r="P57" i="76" s="1"/>
  <c r="O56" i="76"/>
  <c r="Q56" i="76" s="1"/>
  <c r="N56" i="76"/>
  <c r="P56" i="76" s="1"/>
  <c r="O55" i="76"/>
  <c r="Q55" i="76" s="1"/>
  <c r="N55" i="76"/>
  <c r="P55" i="76" s="1"/>
  <c r="O54" i="76"/>
  <c r="Q54" i="76" s="1"/>
  <c r="N54" i="76"/>
  <c r="P54" i="76" s="1"/>
  <c r="O53" i="76"/>
  <c r="Q53" i="76" s="1"/>
  <c r="N53" i="76"/>
  <c r="P53" i="76" s="1"/>
  <c r="O52" i="76"/>
  <c r="Q52" i="76" s="1"/>
  <c r="N52" i="76"/>
  <c r="P52" i="76" s="1"/>
  <c r="O51" i="76"/>
  <c r="Q51" i="76" s="1"/>
  <c r="N51" i="76"/>
  <c r="P51" i="76" s="1"/>
  <c r="O50" i="76"/>
  <c r="Q50" i="76" s="1"/>
  <c r="N50" i="76"/>
  <c r="P50" i="76" s="1"/>
  <c r="O49" i="76"/>
  <c r="Q49" i="76" s="1"/>
  <c r="N49" i="76"/>
  <c r="P49" i="76" s="1"/>
  <c r="O48" i="76"/>
  <c r="Q48" i="76" s="1"/>
  <c r="N48" i="76"/>
  <c r="P48" i="76" s="1"/>
  <c r="O47" i="76"/>
  <c r="Q47" i="76" s="1"/>
  <c r="N47" i="76"/>
  <c r="P47" i="76" s="1"/>
  <c r="O46" i="76"/>
  <c r="Q46" i="76" s="1"/>
  <c r="N46" i="76"/>
  <c r="P46" i="76" s="1"/>
  <c r="O45" i="76"/>
  <c r="Q45" i="76" s="1"/>
  <c r="N45" i="76"/>
  <c r="P45" i="76" s="1"/>
  <c r="O44" i="76"/>
  <c r="Q44" i="76" s="1"/>
  <c r="N44" i="76"/>
  <c r="P44" i="76" s="1"/>
  <c r="O43" i="76"/>
  <c r="Q43" i="76" s="1"/>
  <c r="N43" i="76"/>
  <c r="P43" i="76" s="1"/>
  <c r="O42" i="76"/>
  <c r="Q42" i="76" s="1"/>
  <c r="N42" i="76"/>
  <c r="P42" i="76" s="1"/>
  <c r="O41" i="76"/>
  <c r="Q41" i="76" s="1"/>
  <c r="N41" i="76"/>
  <c r="P41" i="76" s="1"/>
  <c r="O40" i="76"/>
  <c r="Q40" i="76" s="1"/>
  <c r="N40" i="76"/>
  <c r="P40" i="76" s="1"/>
  <c r="O39" i="76"/>
  <c r="Q39" i="76" s="1"/>
  <c r="N39" i="76"/>
  <c r="P39" i="76" s="1"/>
  <c r="O38" i="76"/>
  <c r="Q38" i="76" s="1"/>
  <c r="N38" i="76"/>
  <c r="P38" i="76" s="1"/>
  <c r="O37" i="76"/>
  <c r="Q37" i="76" s="1"/>
  <c r="N37" i="76"/>
  <c r="P37" i="76" s="1"/>
  <c r="O36" i="76"/>
  <c r="Q36" i="76" s="1"/>
  <c r="N36" i="76"/>
  <c r="P36" i="76" s="1"/>
  <c r="O35" i="76"/>
  <c r="Q35" i="76" s="1"/>
  <c r="N35" i="76"/>
  <c r="P35" i="76" s="1"/>
  <c r="O34" i="76"/>
  <c r="Q34" i="76" s="1"/>
  <c r="N34" i="76"/>
  <c r="P34" i="76" s="1"/>
  <c r="O33" i="76"/>
  <c r="Q33" i="76" s="1"/>
  <c r="N33" i="76"/>
  <c r="P33" i="76" s="1"/>
  <c r="O32" i="76"/>
  <c r="Q32" i="76" s="1"/>
  <c r="N32" i="76"/>
  <c r="P32" i="76" s="1"/>
  <c r="O31" i="76"/>
  <c r="Q31" i="76" s="1"/>
  <c r="N31" i="76"/>
  <c r="P31" i="76" s="1"/>
  <c r="O30" i="76"/>
  <c r="Q30" i="76" s="1"/>
  <c r="N30" i="76"/>
  <c r="P30" i="76" s="1"/>
  <c r="O29" i="76"/>
  <c r="Q29" i="76" s="1"/>
  <c r="N29" i="76"/>
  <c r="P29" i="76" s="1"/>
  <c r="O28" i="76"/>
  <c r="Q28" i="76" s="1"/>
  <c r="N28" i="76"/>
  <c r="P28" i="76" s="1"/>
  <c r="O27" i="76"/>
  <c r="Q27" i="76" s="1"/>
  <c r="N27" i="76"/>
  <c r="P27" i="76" s="1"/>
  <c r="O26" i="76"/>
  <c r="Q26" i="76" s="1"/>
  <c r="N26" i="76"/>
  <c r="P26" i="76" s="1"/>
  <c r="O25" i="76"/>
  <c r="Q25" i="76" s="1"/>
  <c r="N25" i="76"/>
  <c r="P25" i="76" s="1"/>
  <c r="O24" i="76"/>
  <c r="Q24" i="76" s="1"/>
  <c r="N24" i="76"/>
  <c r="P24" i="76" s="1"/>
  <c r="O23" i="76"/>
  <c r="Q23" i="76" s="1"/>
  <c r="N23" i="76"/>
  <c r="P23" i="76" s="1"/>
  <c r="O22" i="76"/>
  <c r="Q22" i="76" s="1"/>
  <c r="N22" i="76"/>
  <c r="P22" i="76" s="1"/>
  <c r="O21" i="76"/>
  <c r="Q21" i="76" s="1"/>
  <c r="N21" i="76"/>
  <c r="P21" i="76" s="1"/>
  <c r="O20" i="76"/>
  <c r="Q20" i="76" s="1"/>
  <c r="N20" i="76"/>
  <c r="P20" i="76" s="1"/>
  <c r="O19" i="76"/>
  <c r="Q19" i="76" s="1"/>
  <c r="N19" i="76"/>
  <c r="P19" i="76" s="1"/>
  <c r="O18" i="76"/>
  <c r="Q18" i="76" s="1"/>
  <c r="N18" i="76"/>
  <c r="P18" i="76" s="1"/>
  <c r="O17" i="76"/>
  <c r="Q17" i="76" s="1"/>
  <c r="N17" i="76"/>
  <c r="P17" i="76" s="1"/>
  <c r="O16" i="76"/>
  <c r="Q16" i="76" s="1"/>
  <c r="N16" i="76"/>
  <c r="P16" i="76" s="1"/>
  <c r="O15" i="76"/>
  <c r="Q15" i="76" s="1"/>
  <c r="N15" i="76"/>
  <c r="P15" i="76" s="1"/>
  <c r="O26" i="79" l="1"/>
  <c r="Q26" i="79" s="1"/>
  <c r="N26" i="79"/>
  <c r="P26" i="79" s="1"/>
  <c r="O25" i="79"/>
  <c r="Q25" i="79" s="1"/>
  <c r="N25" i="79"/>
  <c r="P25" i="79" s="1"/>
  <c r="O24" i="79"/>
  <c r="Q24" i="79" s="1"/>
  <c r="N24" i="79"/>
  <c r="P24" i="79" s="1"/>
  <c r="O23" i="79"/>
  <c r="Q23" i="79" s="1"/>
  <c r="N23" i="79"/>
  <c r="P23" i="79" s="1"/>
  <c r="O22" i="79"/>
  <c r="Q22" i="79" s="1"/>
  <c r="N22" i="79"/>
  <c r="P22" i="79" s="1"/>
  <c r="O21" i="79"/>
  <c r="Q21" i="79" s="1"/>
  <c r="N21" i="79"/>
  <c r="P21" i="79" s="1"/>
  <c r="O20" i="79"/>
  <c r="Q20" i="79" s="1"/>
  <c r="N20" i="79"/>
  <c r="P20" i="79" s="1"/>
  <c r="O19" i="79"/>
  <c r="Q19" i="79" s="1"/>
  <c r="N19" i="79"/>
  <c r="P19" i="79" s="1"/>
  <c r="O18" i="79"/>
  <c r="Q18" i="79" s="1"/>
  <c r="N18" i="79"/>
  <c r="P18" i="79" s="1"/>
  <c r="O17" i="79"/>
  <c r="Q17" i="79" s="1"/>
  <c r="N17" i="79"/>
  <c r="P17" i="79" s="1"/>
  <c r="O16" i="79"/>
  <c r="Q16" i="79" s="1"/>
  <c r="N16" i="79"/>
  <c r="P16" i="79" s="1"/>
  <c r="O15" i="79"/>
  <c r="Q15" i="79" s="1"/>
  <c r="N15" i="79"/>
  <c r="P15" i="79" s="1"/>
  <c r="O14" i="79"/>
  <c r="Q14" i="79" s="1"/>
  <c r="N14" i="79"/>
  <c r="P14" i="79" s="1"/>
  <c r="B14" i="79"/>
  <c r="B15" i="79" s="1"/>
  <c r="B16" i="79" s="1"/>
  <c r="B17" i="79" s="1"/>
  <c r="B18" i="79" s="1"/>
  <c r="B19" i="79" s="1"/>
  <c r="B20" i="79" s="1"/>
  <c r="B21" i="79" s="1"/>
  <c r="B22" i="79" s="1"/>
  <c r="B23" i="79" s="1"/>
  <c r="B24" i="79" s="1"/>
  <c r="B25" i="79" s="1"/>
  <c r="B26" i="79" s="1"/>
  <c r="O14" i="78"/>
  <c r="Q14" i="78" s="1"/>
  <c r="N14" i="78"/>
  <c r="P14" i="78" s="1"/>
  <c r="B14" i="78"/>
  <c r="B15" i="78" s="1"/>
  <c r="O14" i="77"/>
  <c r="Q14" i="77" s="1"/>
  <c r="Q15" i="77" s="1"/>
  <c r="N14" i="77"/>
  <c r="P14" i="77" s="1"/>
  <c r="P15" i="77" s="1"/>
  <c r="B14" i="77"/>
  <c r="O14" i="76"/>
  <c r="Q14" i="76" s="1"/>
  <c r="Q124" i="76" s="1"/>
  <c r="N14" i="76"/>
  <c r="P14" i="76" s="1"/>
  <c r="B14" i="76"/>
  <c r="B15" i="76" s="1"/>
  <c r="B16" i="76" s="1"/>
  <c r="B17" i="76" s="1"/>
  <c r="B18" i="76" s="1"/>
  <c r="B19" i="76" s="1"/>
  <c r="B20" i="76" s="1"/>
  <c r="B21" i="76" s="1"/>
  <c r="B22" i="76" s="1"/>
  <c r="B23" i="76" s="1"/>
  <c r="B24" i="76" s="1"/>
  <c r="B25" i="76" s="1"/>
  <c r="B26" i="76" s="1"/>
  <c r="B27" i="76" s="1"/>
  <c r="B28" i="76" s="1"/>
  <c r="B29" i="76" s="1"/>
  <c r="B30" i="76" s="1"/>
  <c r="B31" i="76" s="1"/>
  <c r="B32" i="76" s="1"/>
  <c r="B33" i="76" s="1"/>
  <c r="B34" i="76" s="1"/>
  <c r="B35" i="76" s="1"/>
  <c r="B36" i="76" s="1"/>
  <c r="B37" i="76" s="1"/>
  <c r="B38" i="76" s="1"/>
  <c r="B39" i="76" s="1"/>
  <c r="B40" i="76" s="1"/>
  <c r="B41" i="76" s="1"/>
  <c r="B42" i="76" s="1"/>
  <c r="B43" i="76" s="1"/>
  <c r="B44" i="76" s="1"/>
  <c r="B45" i="76" s="1"/>
  <c r="B46" i="76" s="1"/>
  <c r="B47" i="76" s="1"/>
  <c r="B48" i="76" s="1"/>
  <c r="B49" i="76" s="1"/>
  <c r="B50" i="76" s="1"/>
  <c r="B51" i="76" s="1"/>
  <c r="B52" i="76" s="1"/>
  <c r="B53" i="76" s="1"/>
  <c r="B54" i="76" s="1"/>
  <c r="B55" i="76" s="1"/>
  <c r="B56" i="76" s="1"/>
  <c r="B57" i="76" s="1"/>
  <c r="B58" i="76" s="1"/>
  <c r="B59" i="76" s="1"/>
  <c r="B60" i="76" s="1"/>
  <c r="B61" i="76" s="1"/>
  <c r="B62" i="76" s="1"/>
  <c r="B63" i="76" s="1"/>
  <c r="B64" i="76" s="1"/>
  <c r="B65" i="76" s="1"/>
  <c r="B66" i="76" s="1"/>
  <c r="B67" i="76" s="1"/>
  <c r="B68" i="76" s="1"/>
  <c r="B69" i="76" s="1"/>
  <c r="B70" i="76" s="1"/>
  <c r="B71" i="76" s="1"/>
  <c r="B72" i="76" s="1"/>
  <c r="B73" i="76" s="1"/>
  <c r="B74" i="76" s="1"/>
  <c r="B75" i="76" s="1"/>
  <c r="B76" i="76" s="1"/>
  <c r="B77" i="76" s="1"/>
  <c r="B78" i="76" s="1"/>
  <c r="B79" i="76" s="1"/>
  <c r="B80" i="76" s="1"/>
  <c r="B81" i="76" s="1"/>
  <c r="B82" i="76" s="1"/>
  <c r="B83" i="76" s="1"/>
  <c r="B84" i="76" s="1"/>
  <c r="B85" i="76" s="1"/>
  <c r="B86" i="76" s="1"/>
  <c r="B87" i="76" s="1"/>
  <c r="B88" i="76" s="1"/>
  <c r="B89" i="76" s="1"/>
  <c r="B90" i="76" s="1"/>
  <c r="B91" i="76" s="1"/>
  <c r="B92" i="76" s="1"/>
  <c r="B93" i="76" s="1"/>
  <c r="B94" i="76" s="1"/>
  <c r="B95" i="76" s="1"/>
  <c r="B96" i="76" s="1"/>
  <c r="B97" i="76" s="1"/>
  <c r="B98" i="76" s="1"/>
  <c r="B99" i="76" s="1"/>
  <c r="B100" i="76" s="1"/>
  <c r="B101" i="76" s="1"/>
  <c r="B102" i="76" s="1"/>
  <c r="B103" i="76" s="1"/>
  <c r="B104" i="76" s="1"/>
  <c r="B105" i="76" s="1"/>
  <c r="B106" i="76" s="1"/>
  <c r="B107" i="76" s="1"/>
  <c r="B108" i="76" s="1"/>
  <c r="B109" i="76" s="1"/>
  <c r="B110" i="76" s="1"/>
  <c r="B111" i="76" s="1"/>
  <c r="B112" i="76" s="1"/>
  <c r="B113" i="76" s="1"/>
  <c r="B114" i="76" s="1"/>
  <c r="B115" i="76" s="1"/>
  <c r="B116" i="76" s="1"/>
  <c r="B117" i="76" s="1"/>
  <c r="B118" i="76" s="1"/>
  <c r="B119" i="76" s="1"/>
  <c r="B120" i="76" s="1"/>
  <c r="B121" i="76" s="1"/>
  <c r="B122" i="76" s="1"/>
  <c r="B123" i="76" s="1"/>
  <c r="P124" i="76" l="1"/>
  <c r="Q16" i="78"/>
  <c r="P16" i="78"/>
  <c r="Q27" i="79"/>
  <c r="P27" i="79"/>
  <c r="L15" i="69"/>
  <c r="M15" i="69" s="1"/>
  <c r="L14" i="69"/>
  <c r="M14" i="69" s="1"/>
  <c r="M13" i="69"/>
  <c r="L13" i="69"/>
  <c r="L12" i="69"/>
  <c r="M12" i="69" s="1"/>
  <c r="J25" i="46"/>
  <c r="I11" i="15"/>
  <c r="J11" i="15" s="1"/>
  <c r="J49" i="15" s="1"/>
  <c r="I60" i="67"/>
  <c r="J60" i="67" s="1"/>
  <c r="I59" i="67"/>
  <c r="J59" i="67" s="1"/>
  <c r="I58" i="67"/>
  <c r="J58" i="67" s="1"/>
  <c r="I57" i="67"/>
  <c r="J57" i="67" s="1"/>
  <c r="I56" i="67"/>
  <c r="J56" i="67" s="1"/>
  <c r="I55" i="67"/>
  <c r="J55" i="67" s="1"/>
  <c r="I54" i="67"/>
  <c r="J54" i="67" s="1"/>
  <c r="I53" i="67"/>
  <c r="J53" i="67" s="1"/>
  <c r="I52" i="67"/>
  <c r="J52" i="67" s="1"/>
  <c r="I51" i="67"/>
  <c r="J51" i="67" s="1"/>
  <c r="I50" i="67"/>
  <c r="J50" i="67" s="1"/>
  <c r="I49" i="67"/>
  <c r="J49" i="67" s="1"/>
  <c r="I48" i="67"/>
  <c r="J48" i="67" s="1"/>
  <c r="I47" i="67"/>
  <c r="J47" i="67" s="1"/>
  <c r="I46" i="67"/>
  <c r="J46" i="67" s="1"/>
  <c r="I45" i="67"/>
  <c r="J45" i="67" s="1"/>
  <c r="I44" i="67"/>
  <c r="J44" i="67" s="1"/>
  <c r="I43" i="67"/>
  <c r="J43" i="67" s="1"/>
  <c r="I42" i="67"/>
  <c r="J42" i="67" s="1"/>
  <c r="I41" i="67"/>
  <c r="J41" i="67" s="1"/>
  <c r="I40" i="67"/>
  <c r="J40" i="67" s="1"/>
  <c r="I39" i="67"/>
  <c r="J39" i="67" s="1"/>
  <c r="I38" i="67"/>
  <c r="J38" i="67" s="1"/>
  <c r="I37" i="67"/>
  <c r="J37" i="67" s="1"/>
  <c r="I36" i="67"/>
  <c r="J36" i="67" s="1"/>
  <c r="I35" i="67"/>
  <c r="J35" i="67" s="1"/>
  <c r="I34" i="67"/>
  <c r="J34" i="67" s="1"/>
  <c r="I33" i="67"/>
  <c r="J33" i="67" s="1"/>
  <c r="I32" i="67"/>
  <c r="J32" i="67" s="1"/>
  <c r="I31" i="67"/>
  <c r="J31" i="67" s="1"/>
  <c r="I30" i="67"/>
  <c r="J30" i="67" s="1"/>
  <c r="I29" i="67"/>
  <c r="J29" i="67" s="1"/>
  <c r="I28" i="67"/>
  <c r="J28" i="67" s="1"/>
  <c r="I27" i="67"/>
  <c r="J27" i="67" s="1"/>
  <c r="I26" i="67"/>
  <c r="J26" i="67" s="1"/>
  <c r="I25" i="67"/>
  <c r="J25" i="67" s="1"/>
  <c r="I24" i="67"/>
  <c r="J24" i="67" s="1"/>
  <c r="I23" i="67"/>
  <c r="J23" i="67" s="1"/>
  <c r="I22" i="67"/>
  <c r="J22" i="67" s="1"/>
  <c r="I21" i="67"/>
  <c r="J21" i="67" s="1"/>
  <c r="I20" i="67"/>
  <c r="J20" i="67" s="1"/>
  <c r="I19" i="67"/>
  <c r="J19" i="67" s="1"/>
  <c r="I18" i="67"/>
  <c r="J18" i="67" s="1"/>
  <c r="I17" i="67"/>
  <c r="J17" i="67" s="1"/>
  <c r="I16" i="67"/>
  <c r="J16" i="67" s="1"/>
  <c r="I15" i="67"/>
  <c r="J15" i="67" s="1"/>
  <c r="I14" i="67"/>
  <c r="J14" i="67" s="1"/>
  <c r="I13" i="67"/>
  <c r="J13" i="67" s="1"/>
  <c r="I12" i="67"/>
  <c r="J12" i="67" s="1"/>
  <c r="I16" i="75"/>
  <c r="J16" i="75" s="1"/>
  <c r="I15" i="75"/>
  <c r="J15" i="75" s="1"/>
  <c r="I14" i="75"/>
  <c r="J14" i="75" s="1"/>
  <c r="I13" i="75"/>
  <c r="J13" i="75" s="1"/>
  <c r="I12" i="75"/>
  <c r="J12" i="75" s="1"/>
  <c r="B13" i="75"/>
  <c r="B14" i="75" s="1"/>
  <c r="B15" i="75" s="1"/>
  <c r="B16" i="75" s="1"/>
  <c r="B12" i="46"/>
  <c r="B13" i="46" s="1"/>
  <c r="B14" i="46" s="1"/>
  <c r="B15" i="46" s="1"/>
  <c r="B16" i="46" s="1"/>
  <c r="B17" i="46" s="1"/>
  <c r="B18" i="46" s="1"/>
  <c r="B19" i="46" s="1"/>
  <c r="B20" i="46" s="1"/>
  <c r="B21" i="46" s="1"/>
  <c r="B22" i="46" s="1"/>
  <c r="B23" i="46" s="1"/>
  <c r="B24" i="46" s="1"/>
  <c r="B13" i="69"/>
  <c r="B14" i="69" s="1"/>
  <c r="B15" i="69" s="1"/>
  <c r="J17" i="75" l="1"/>
  <c r="B12" i="69"/>
  <c r="L11" i="69"/>
  <c r="M11" i="69" s="1"/>
  <c r="B13" i="68"/>
  <c r="B14" i="68" s="1"/>
  <c r="B15" i="68" s="1"/>
  <c r="B16" i="68" s="1"/>
  <c r="B17" i="68" s="1"/>
  <c r="L12" i="68"/>
  <c r="M12" i="68" s="1"/>
  <c r="M18" i="68" s="1"/>
  <c r="J21" i="19" l="1"/>
  <c r="B12" i="67"/>
  <c r="B13" i="67" s="1"/>
  <c r="B14" i="67" s="1"/>
  <c r="B15" i="67" s="1"/>
  <c r="B16" i="67" s="1"/>
  <c r="B17" i="67" s="1"/>
  <c r="B18" i="67" s="1"/>
  <c r="B19" i="67" s="1"/>
  <c r="B20" i="67" s="1"/>
  <c r="B21" i="67" s="1"/>
  <c r="B22" i="67" s="1"/>
  <c r="B23" i="67" s="1"/>
  <c r="B24" i="67" s="1"/>
  <c r="B25" i="67" s="1"/>
  <c r="B26" i="67" s="1"/>
  <c r="B27" i="67" s="1"/>
  <c r="B28" i="67" s="1"/>
  <c r="B29" i="67" s="1"/>
  <c r="B30" i="67" s="1"/>
  <c r="B31" i="67" s="1"/>
  <c r="B32" i="67" s="1"/>
  <c r="B33" i="67" s="1"/>
  <c r="B34" i="67" s="1"/>
  <c r="B35" i="67" s="1"/>
  <c r="B36" i="67" s="1"/>
  <c r="B37" i="67" s="1"/>
  <c r="B38" i="67" s="1"/>
  <c r="B39" i="67" s="1"/>
  <c r="B40" i="67" s="1"/>
  <c r="B41" i="67" s="1"/>
  <c r="B42" i="67" s="1"/>
  <c r="B43" i="67" s="1"/>
  <c r="B44" i="67" s="1"/>
  <c r="B45" i="67" s="1"/>
  <c r="B46" i="67" s="1"/>
  <c r="B47" i="67" s="1"/>
  <c r="B48" i="67" s="1"/>
  <c r="B49" i="67" s="1"/>
  <c r="B50" i="67" s="1"/>
  <c r="B51" i="67" s="1"/>
  <c r="B52" i="67" s="1"/>
  <c r="B53" i="67" s="1"/>
  <c r="B54" i="67" s="1"/>
  <c r="B55" i="67" s="1"/>
  <c r="B56" i="67" s="1"/>
  <c r="B57" i="67" s="1"/>
  <c r="B58" i="67" s="1"/>
  <c r="B59" i="67" s="1"/>
  <c r="B60" i="67" s="1"/>
  <c r="I11" i="67"/>
  <c r="J11" i="67" s="1"/>
  <c r="J61" i="67" s="1"/>
  <c r="I11" i="12"/>
  <c r="J11" i="12" s="1"/>
  <c r="J40" i="12" s="1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12" i="15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B43" i="15" s="1"/>
  <c r="B44" i="15" s="1"/>
  <c r="B45" i="15" s="1"/>
  <c r="B46" i="15" s="1"/>
  <c r="B47" i="15" s="1"/>
  <c r="B48" i="15" s="1"/>
  <c r="I11" i="50"/>
  <c r="J11" i="50" s="1"/>
  <c r="J35" i="50" s="1"/>
  <c r="B12" i="50"/>
  <c r="B13" i="50" s="1"/>
  <c r="B14" i="50" s="1"/>
  <c r="B15" i="50" s="1"/>
  <c r="B16" i="50" s="1"/>
  <c r="B17" i="50" s="1"/>
  <c r="B18" i="50" s="1"/>
  <c r="B19" i="50" s="1"/>
  <c r="B20" i="50" s="1"/>
  <c r="B21" i="50" s="1"/>
  <c r="B22" i="50" s="1"/>
  <c r="B23" i="50" s="1"/>
  <c r="B24" i="50" s="1"/>
  <c r="B25" i="50" s="1"/>
  <c r="B26" i="50" s="1"/>
  <c r="B27" i="50" s="1"/>
  <c r="B28" i="50" s="1"/>
  <c r="B29" i="50" s="1"/>
  <c r="B30" i="50" s="1"/>
  <c r="B31" i="50" s="1"/>
  <c r="B32" i="50" s="1"/>
  <c r="B33" i="50" s="1"/>
  <c r="B34" i="50" s="1"/>
  <c r="I11" i="17"/>
  <c r="J11" i="17" s="1"/>
  <c r="J37" i="17" s="1"/>
  <c r="L11" i="41"/>
  <c r="M11" i="41" s="1"/>
  <c r="M19" i="41" s="1"/>
  <c r="M11" i="18"/>
  <c r="N11" i="18" s="1"/>
  <c r="L10" i="21"/>
  <c r="M10" i="21" s="1"/>
  <c r="M26" i="21" s="1"/>
  <c r="B11" i="21"/>
  <c r="B12" i="21" s="1"/>
  <c r="B13" i="21" s="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J52" i="31"/>
  <c r="B12" i="31"/>
  <c r="B13" i="31" s="1"/>
  <c r="B14" i="31" s="1"/>
  <c r="B15" i="31" s="1"/>
  <c r="B16" i="31" s="1"/>
  <c r="B17" i="31" s="1"/>
  <c r="B18" i="31" s="1"/>
  <c r="B19" i="31" s="1"/>
  <c r="B20" i="31" s="1"/>
  <c r="B21" i="31" s="1"/>
  <c r="B22" i="31" s="1"/>
  <c r="B23" i="31" s="1"/>
  <c r="B24" i="31" s="1"/>
  <c r="B25" i="31" s="1"/>
  <c r="B26" i="31" s="1"/>
  <c r="B27" i="31" s="1"/>
  <c r="B28" i="31" s="1"/>
  <c r="B29" i="31" s="1"/>
  <c r="B30" i="31" s="1"/>
  <c r="B31" i="31" s="1"/>
  <c r="B32" i="31" s="1"/>
  <c r="B33" i="31" s="1"/>
  <c r="B34" i="31" s="1"/>
  <c r="B35" i="31" s="1"/>
  <c r="B36" i="31" s="1"/>
  <c r="B37" i="31" s="1"/>
  <c r="B38" i="31" s="1"/>
  <c r="B39" i="31" s="1"/>
  <c r="B40" i="31" s="1"/>
  <c r="B41" i="31" s="1"/>
  <c r="B42" i="31" s="1"/>
  <c r="B43" i="31" s="1"/>
  <c r="B44" i="31" s="1"/>
  <c r="B45" i="31" s="1"/>
  <c r="B46" i="31" s="1"/>
  <c r="B47" i="31" s="1"/>
  <c r="B48" i="31" s="1"/>
  <c r="B49" i="31" s="1"/>
  <c r="B50" i="31" s="1"/>
  <c r="B51" i="31" s="1"/>
  <c r="N12" i="18" l="1"/>
</calcChain>
</file>

<file path=xl/sharedStrings.xml><?xml version="1.0" encoding="utf-8"?>
<sst xmlns="http://schemas.openxmlformats.org/spreadsheetml/2006/main" count="1854" uniqueCount="533">
  <si>
    <t>Jajca razred A, velikosti M, talna reja (cena za kos)</t>
  </si>
  <si>
    <t>GOVEJE KOSTI za juho</t>
  </si>
  <si>
    <t>SVINJSKO PLEČE, b.k.sveže, kosi obdelani 2-3 kg, kocke 2x2 cm</t>
  </si>
  <si>
    <t>SVINJSKI HRBET KARE, b.k., sveže, kosi obdelani 2-3 kg</t>
  </si>
  <si>
    <t>SKUPAJ SKLOP 14:</t>
  </si>
  <si>
    <t>ARTIKEL</t>
  </si>
  <si>
    <t>KOLIČINA</t>
  </si>
  <si>
    <t>E.M.</t>
  </si>
  <si>
    <t>CENA BREZ DDV</t>
  </si>
  <si>
    <t>DDV %</t>
  </si>
  <si>
    <t>CENA Z DDV</t>
  </si>
  <si>
    <t>VREDNOST Z DDV</t>
  </si>
  <si>
    <t>PONUDNIK:</t>
  </si>
  <si>
    <t>ZŠ</t>
  </si>
  <si>
    <t>BIO PITNO MLEKO, vanilija, 3,5 % m.m., 150 ml</t>
  </si>
  <si>
    <t>kos</t>
  </si>
  <si>
    <t>KOSTI SVINJSKE, mesnate</t>
  </si>
  <si>
    <t>BIO PITNO MLEKO 3,5 % m.m.</t>
  </si>
  <si>
    <t>BIO KEFIR 3,5 % m.m.</t>
  </si>
  <si>
    <t>BIOGURT JOGURT 3,5 % m.m.</t>
  </si>
  <si>
    <t>BIO KISLO MLEKO 3,5 % m.m.</t>
  </si>
  <si>
    <t>PRŠUT kuhan b.k., iz svinjskega mesa, iz celega kosa, rezan na rezine</t>
  </si>
  <si>
    <t>MAST, svinjska</t>
  </si>
  <si>
    <t>Blago v ponudbi je I. kakovostnega razreda.</t>
  </si>
  <si>
    <t>PETERŠILJ zamr.</t>
  </si>
  <si>
    <t>ZAKUHA JUŠNA - ZVEZDICE</t>
  </si>
  <si>
    <t>TESTENINE POLŽKI JAJČNI - DROBNI</t>
  </si>
  <si>
    <t>TESTENINE POLŽKI JAJČNI - VELIKI</t>
  </si>
  <si>
    <t>TESTENINE SVEDRI JAJČNI - MANJŠI</t>
  </si>
  <si>
    <t>Seznanjeni smo z dejstvom, da se razpisane količine blaga med letom lahko spremenijo.</t>
  </si>
  <si>
    <t>Pri izdelavi predračuna so upoštevane zahtevane enote mere ter vse strokovne in ostale zahteve naročnika.</t>
  </si>
  <si>
    <t>POTICA OREHOVA-BREZ ROZIN 1,10 kg</t>
  </si>
  <si>
    <t xml:space="preserve"> </t>
  </si>
  <si>
    <t>MASLO, surovo, 1. vrste, z najmanj 82 % mm, 250 g</t>
  </si>
  <si>
    <t>KISLA SMETANA, pasterizirana, 20-30%mm, 180 g</t>
  </si>
  <si>
    <t>SLADKA SMETANA, min. 35%mm, 1000 ml</t>
  </si>
  <si>
    <t>SLADKA SMETANA, rastlinska za stepanje, 1000 ml</t>
  </si>
  <si>
    <t>SLANINA, pečena v kosu</t>
  </si>
  <si>
    <t>l</t>
  </si>
  <si>
    <t>CMOKI s slivovim nadevom</t>
  </si>
  <si>
    <t>CMOKI z jagodnim nadevom</t>
  </si>
  <si>
    <t>CMOKI z mareličnim nadevom</t>
  </si>
  <si>
    <t>SVALJKI, kmečki, brez skute</t>
  </si>
  <si>
    <t>ŠTRUKLJI, skutini, sladki, palice</t>
  </si>
  <si>
    <t>ŠTRUKLJI, skutini, palice</t>
  </si>
  <si>
    <t>TESTO listnato, kvašeno</t>
  </si>
  <si>
    <t>TESTO listnato razvaljano rinfuza</t>
  </si>
  <si>
    <t>TESTO, listnato rinfuza</t>
  </si>
  <si>
    <t>POLPETI zelenjavni</t>
  </si>
  <si>
    <t>TORTELINI sirovi</t>
  </si>
  <si>
    <t>SKUPAJ SKLOP 4:</t>
  </si>
  <si>
    <t>SKUPAJ SKLOP 5:</t>
  </si>
  <si>
    <t>SKUPAJ SKLOP 8:</t>
  </si>
  <si>
    <t>SKUPAJ SKLOP 9:</t>
  </si>
  <si>
    <t>SKUPAJ SKLOP 12:</t>
  </si>
  <si>
    <t>SKUPAJ SKLOP 13:</t>
  </si>
  <si>
    <t>kg</t>
  </si>
  <si>
    <t>SKUPAJ SKLOP 1:</t>
  </si>
  <si>
    <t>Kraj in datum:</t>
  </si>
  <si>
    <t>Žig:</t>
  </si>
  <si>
    <t>Podpis odgovorne osebe:</t>
  </si>
  <si>
    <t>ZAVITEK jabolčni, vlečeno testo</t>
  </si>
  <si>
    <t>ZAVITEK, skutin, vlečeno testo</t>
  </si>
  <si>
    <t>MESO - JUNETINA MLETA</t>
  </si>
  <si>
    <t>MESO - SVINJINA MLETA</t>
  </si>
  <si>
    <t>TORTELINI, mesni</t>
  </si>
  <si>
    <t>TORTELINI, špinačni</t>
  </si>
  <si>
    <t>KAŠA - PIRINA</t>
  </si>
  <si>
    <t>KAŠA - AJDOVA</t>
  </si>
  <si>
    <t>KAŠA - PROSENA</t>
  </si>
  <si>
    <t>MOKA, pšenična bela - tip 500, 1000 g</t>
  </si>
  <si>
    <t>MOKA, pšenična polbela - tip 850, 1000 g</t>
  </si>
  <si>
    <t>MOKA, pšenična polnozrnata, 1000 g</t>
  </si>
  <si>
    <t>MOKA, ostra, 1000 g</t>
  </si>
  <si>
    <t>MOKA, ajdova, 1000 g</t>
  </si>
  <si>
    <t>BLAG. ZNAMKA/GRAMATURA</t>
  </si>
  <si>
    <t>PIŠČANČJE MESO, sveže, file - kocke rezane 2x2 cm</t>
  </si>
  <si>
    <t>PURANJE MESO, sveže, file, kocke, rezane 2x2 cm</t>
  </si>
  <si>
    <t>PURANJE MESO, sveže, file, rinfuza</t>
  </si>
  <si>
    <t>POLPETI, sojini</t>
  </si>
  <si>
    <t>SKUPAJ SKLOP 3:</t>
  </si>
  <si>
    <t xml:space="preserve">PONUDNIK:   </t>
  </si>
  <si>
    <t>MLADA GOVEDINA - pleče brez kosti, sveže, kosi obdelani 2-3 kg, kocke 2x2 cm</t>
  </si>
  <si>
    <t>SVINJSKO STEGNO - b.k., sveže, kosi obdelani 2-3 kg,  kocke 2x2 cm</t>
  </si>
  <si>
    <t>TELEČJE MESO, pleče, očiščeno, b.k.</t>
  </si>
  <si>
    <t>PIŠČANČJE MESO, sveže prsi brez kosti in kože</t>
  </si>
  <si>
    <t>PIŠČANČJE MESO, sveže, stegna, brez kosti in kože</t>
  </si>
  <si>
    <t>PIŠČANČJE MESO, sveže, file - trakci rezani 3x0,5 cm</t>
  </si>
  <si>
    <t>ZLATE KROGLICE, 500 g</t>
  </si>
  <si>
    <t>TESTO, vlečeno rinfuza</t>
  </si>
  <si>
    <t>PALAČINKE, globoko zamrznjene, 60 g/kos, pakirano od 1 kg do 1,5 kg</t>
  </si>
  <si>
    <t>PALAČINKE iz ajdove moke, globoko zamrznjene, 60 g/kos, pakirano od 1 kg do 1,5 kg</t>
  </si>
  <si>
    <t>MEŠANA SPOMLADANSKA ZELENJAVA, I. kvalitete, 2500 g</t>
  </si>
  <si>
    <t>MEŠANA MEHIŠKA ZELENJAVA, I. kvalitete, 2.500g</t>
  </si>
  <si>
    <t>MEŠANA ZELENJAVA ZA JUHO, I. kvaliteta, 2.500g</t>
  </si>
  <si>
    <t>SKUPAJ SKLOP 20:</t>
  </si>
  <si>
    <t>KISLA SMETANA, pasterizirana, 20-30% mm, 400 g</t>
  </si>
  <si>
    <t>MLEKO 3,5 % mm,  1 l, vis.paster. tetra brick embal.</t>
  </si>
  <si>
    <t>MLADA GOVEDINA - pleče brez kosti, sveže, kosi obdelani 2-3 kg</t>
  </si>
  <si>
    <t>SVINJSKO STEGNO - b.k., sveže, kosi obdelani 2-3 kg</t>
  </si>
  <si>
    <t>TELEČJE STEGNO b.k., sveže, kosi obdelani 2-3 kg</t>
  </si>
  <si>
    <t>HRENOVKE, piščančje v naravnem ovoju (teža posamezne hrenovke 60 - 80 g</t>
  </si>
  <si>
    <t xml:space="preserve">PURANJE MESO, šunka v ovitku </t>
  </si>
  <si>
    <t>PIŠČANČJA SALAMA v kosu ali narezana na rezine - kvalitete kot Poli salama, 1100 g</t>
  </si>
  <si>
    <t>BIO  KISLA SMETANA</t>
  </si>
  <si>
    <t>SIROV POLŽEK, 80 g</t>
  </si>
  <si>
    <t>ZAVITEK JABOLČNI VLEČENO TESTO, 100 g</t>
  </si>
  <si>
    <t>ZAVITEK SKUTIN VLEČENO TESTO, 100 g</t>
  </si>
  <si>
    <t>PIZZA S ŠUNKO 100 g</t>
  </si>
  <si>
    <t>PITA JABOLČNA 70 g</t>
  </si>
  <si>
    <t>OSJE GNEZDO, 60 g</t>
  </si>
  <si>
    <t>ŠARKELJ,  60 g</t>
  </si>
  <si>
    <t>SVALJKI, kmečki rženi</t>
  </si>
  <si>
    <t>MOKA, koruzna, 1000 g</t>
  </si>
  <si>
    <t>KUSKUS</t>
  </si>
  <si>
    <t>KUSKUS polnozrnati</t>
  </si>
  <si>
    <t>ZDROB KORUZNI  1000 g</t>
  </si>
  <si>
    <t>ZDROB PŠENIČNI</t>
  </si>
  <si>
    <t>ZDROB PIRIN</t>
  </si>
  <si>
    <t>PIRA</t>
  </si>
  <si>
    <t>JEŠPRENJ, 1000 g</t>
  </si>
  <si>
    <t xml:space="preserve">RIŽ RJAVI </t>
  </si>
  <si>
    <t>RIŽ PARBOILED, dolgozrnati brušeni, 1000 g</t>
  </si>
  <si>
    <t>RIŽ OKROGLOZRNATI BELI, 1000 g</t>
  </si>
  <si>
    <t>ZAKUHA JUŠNA - RIBANA KAŠA</t>
  </si>
  <si>
    <t xml:space="preserve">ZAKUHA -  RINČICE </t>
  </si>
  <si>
    <t xml:space="preserve">ZAKUHA - VALJANI JUŠNI REZANCI  </t>
  </si>
  <si>
    <t>KOSMIČI OVSENI  brez konzervansov, aditivov in umetnih sladil, 500 g</t>
  </si>
  <si>
    <t>KOSMIČI PŠENIČNI brez konzervansov, aditivov in umetnih sladil, 500 g</t>
  </si>
  <si>
    <t xml:space="preserve">MLINCI  </t>
  </si>
  <si>
    <t>BROKOLI, 2500 g, I. kavalitete</t>
  </si>
  <si>
    <t>CVETAČA, 2500 g, I. kvalitete</t>
  </si>
  <si>
    <t>GRAH, 2500 g, I. kvalitete</t>
  </si>
  <si>
    <t>KORENJE KOCKE, 2500 g</t>
  </si>
  <si>
    <t>KORENJE MLADO, 2500 g, I. kvalitete</t>
  </si>
  <si>
    <t>STROČJI FIŽOL - RUMEN, 2500 g, I. kvalitete</t>
  </si>
  <si>
    <t>STROČJI FIŽOL - ZELEN, 2500 g, I. kvalitete</t>
  </si>
  <si>
    <t>ŠPINAČA, pasirana 2500 g, I. kvalitete</t>
  </si>
  <si>
    <t>KORUZA, 2500 g, I. kvaliteta</t>
  </si>
  <si>
    <t>BRSTIČNI OHROVT, I. kvalitete, 2500 g</t>
  </si>
  <si>
    <t>POR, narezan na lističe, I. kvalitete, 2500 g</t>
  </si>
  <si>
    <t xml:space="preserve">ZELENJAVNA MEŠANICA ZA FRANCOSKO SOLATO 2.500 g, I. kvaliteta   </t>
  </si>
  <si>
    <t>LANENA SEMENA, 250 g</t>
  </si>
  <si>
    <t>SEZAMOVA SEMENA, 250 g</t>
  </si>
  <si>
    <t>BUČNA SEMENA, oluščena, suha, 250 g</t>
  </si>
  <si>
    <t>SONČNIČNA SEMENA, 250 g</t>
  </si>
  <si>
    <t>ZAKUHA JUŠNA - ABECEDA</t>
  </si>
  <si>
    <t>RIŽ PARBOILED, dolgozrnati brušeni, 5 kg</t>
  </si>
  <si>
    <t>RIŽ OKROGLOZRNATI BELI,  5 kg</t>
  </si>
  <si>
    <t xml:space="preserve">RIŽ BASMATI </t>
  </si>
  <si>
    <t>OCVIRKI, suhi</t>
  </si>
  <si>
    <t>KOKOŠJE MESO, cela očiščena</t>
  </si>
  <si>
    <t>SVINJSKO PLEČE, b.k.sveže, kosi obdelani 2-3 kg</t>
  </si>
  <si>
    <t>Sklop 1: Sveže meso in mesni izdelki</t>
  </si>
  <si>
    <t>SKUPAJ SKLOP 7:</t>
  </si>
  <si>
    <t>BIO KISLO MLEKO 3,5 % m.m., 250 ml</t>
  </si>
  <si>
    <t>BIO KEFIR,  150 ml navadni, iz nehomogeniziranega mleka, 3,5 % mm</t>
  </si>
  <si>
    <t>BIO JOGURT JOGURT NAVADNI 3,5 % m.m., 150 ml</t>
  </si>
  <si>
    <t>BIO JOGURT JOGURT SADNI 3,5 % m.m., 150 ml</t>
  </si>
  <si>
    <t>BIO KEFIR, sadni  150 ml, 3,5% mm, sadni iz nehomogeniziranega mleka, 3,5 % mm</t>
  </si>
  <si>
    <t>100 % SOK  ananas, 1 l, brez sladkorja, kem. konzervansov, brik</t>
  </si>
  <si>
    <t>MOKA, pirina bela, 1000 g</t>
  </si>
  <si>
    <t>MOKA, pirina polnozrnata, 1000 g</t>
  </si>
  <si>
    <t>SKUTA, nepasirana, min. 40% mm, rinfuza 5 kg</t>
  </si>
  <si>
    <t>HRENOVKE  telečje, obarjena sveža klobasa, v naravnem ovoju do 150 g za par</t>
  </si>
  <si>
    <t>MEŠANO MESO MLETO (60% govedina/40% svinjina)</t>
  </si>
  <si>
    <t>PIŠKOTI ČAJNI, 1kg</t>
  </si>
  <si>
    <t>ŠTRUČKA MLEČNA , 80 g</t>
  </si>
  <si>
    <t>SADJE-BOROVNICE, do 1000 g do 2500 g, I. kvaliteta</t>
  </si>
  <si>
    <t>SADJE-GOZDNI SADEŽI, do 1000 g do 2500 g, I. kvaliteta</t>
  </si>
  <si>
    <t>SADJE-JAGODE, do 1000 g do 2500 g, I. kvaliteta</t>
  </si>
  <si>
    <t>SADJE-MALINE, do 1000 g do 2500 g, I. kvaliteta</t>
  </si>
  <si>
    <t>KVINOJA</t>
  </si>
  <si>
    <t>ZDROB KORUZNI  5000 g, INSTANT- POLENTA</t>
  </si>
  <si>
    <t>ZDROB  KORUZNI 1000 g,  INSTANT - POLENTA</t>
  </si>
  <si>
    <t>KOSMIČI  KORUZNI,  brez konzervansov, sladil in barvil, brez dodanega sladkorja, 500 g</t>
  </si>
  <si>
    <t>TESTENINE FUŽI</t>
  </si>
  <si>
    <t>SVINJSKO MESO - SVINJSKI FILE - RIBICA-PLJUČNA, b.k.</t>
  </si>
  <si>
    <t>MLADA GOVEDINA - notranje stegno brez kosti, sveže, kosi obdelani 2-3 kg</t>
  </si>
  <si>
    <r>
      <t xml:space="preserve">KOVAČ FILE S KOŽO, </t>
    </r>
    <r>
      <rPr>
        <sz val="9"/>
        <color indexed="8"/>
        <rFont val="Times New Roman"/>
        <family val="1"/>
        <charset val="238"/>
      </rPr>
      <t>očiščeni, nepoškodovani, globoko zamrznjeni fileji brez kosti, I. kategorija</t>
    </r>
  </si>
  <si>
    <t xml:space="preserve">MLEKO  z najmanj 3,5% mm, visoko pasterizirano in homogenizirano, 10 l </t>
  </si>
  <si>
    <t>GRISINI KLASIK 120g</t>
  </si>
  <si>
    <t>GRISINI S SEZAMOM 120g</t>
  </si>
  <si>
    <t>PARKELJ- FINO TESTO PAKIRAN, 80 g</t>
  </si>
  <si>
    <t>KVINOJA-RDEČA</t>
  </si>
  <si>
    <t>POLNOZRNATA POLENTA 450 g</t>
  </si>
  <si>
    <t>MLEČNI NAMAZ,  natur, od 2,5gk do 3 kg, min. 25%mm, brez konzervansov</t>
  </si>
  <si>
    <t>MLEČNI NAMAZ,  z zelišči, od 140g do 180g,  min. 25%mm, brez konzervansov</t>
  </si>
  <si>
    <t>SIR, sveži v slanici, kot FETA od 500 do 900 g</t>
  </si>
  <si>
    <t>SIR MOZZARELLA, v kosu 250 g</t>
  </si>
  <si>
    <t>SIR MASCARPONE, 1 kg (sveži kremni sir)</t>
  </si>
  <si>
    <t>SKUTA kremna 100 g, lonček, min. 15 % sadja ali sadnega pripravka, brez dodanega sladkorja</t>
  </si>
  <si>
    <t>SKUTA, albuminska-ricota, od 250 g do 1000 g</t>
  </si>
  <si>
    <t>SKUTA, nepasirana, min. 40% mm, od 500 g do 1000 g</t>
  </si>
  <si>
    <t>SLADKA SMETANA, min. 35%mm, 250 ml</t>
  </si>
  <si>
    <t>SLADKA SMETANA, za kuhanje, 20-30% mm, 500 ml</t>
  </si>
  <si>
    <t xml:space="preserve">SPECIFIKACIJA PREDRAČUNA </t>
  </si>
  <si>
    <t>Sklop 2. Ekološko meso in izdelki</t>
  </si>
  <si>
    <t>BLAG. ZNAMKA</t>
  </si>
  <si>
    <t>EKOLOŠKO JUNČJE MESO, mleto</t>
  </si>
  <si>
    <t>EKOLOŠKO JUNČJE MESO, kocke</t>
  </si>
  <si>
    <t>SKUPAJ: SKLOP 2.</t>
  </si>
  <si>
    <t>EKOLOŠKO MESO JUNČJE- mlado, pleče, kosi, očiščeno, bk</t>
  </si>
  <si>
    <t>EKOLOŠKO MESO JUNČJE- mlado, stegno, kosi, očiščeno, bk</t>
  </si>
  <si>
    <t>EKOLOŠKE GOVEJE HRENOVKE, v naravnem ovoju do 150 g za par</t>
  </si>
  <si>
    <t>Sklop 4. Ekološki piščančji izdelki</t>
  </si>
  <si>
    <t>BIO PIŠČANČJA POSEBNA SALAMA</t>
  </si>
  <si>
    <t>BIO PIŠČANČJE HRENOVKE, brez dodanih nitratov</t>
  </si>
  <si>
    <t>Izdelkom te skupine morajo biti ob dostavi priloženi ustrezni certifikati !</t>
  </si>
  <si>
    <t>ROGLJIČ-kifelj 40 g</t>
  </si>
  <si>
    <t>ROGLJIČ-kifelj, temni 40 g</t>
  </si>
  <si>
    <t xml:space="preserve">BOMBETA BELA 60 g-rezana </t>
  </si>
  <si>
    <t xml:space="preserve">FRANCOSKI ROGLJIČ, polnozrnat  brez polnila, 60 g </t>
  </si>
  <si>
    <t>TESTENINE ŠPAGETI polnozrnati</t>
  </si>
  <si>
    <t>TESTENINE PERESNIKI - MANJŠI polnozrnati, 500g</t>
  </si>
  <si>
    <t>TESTENINE PERESNIKI JAJČNI - MANJŠI</t>
  </si>
  <si>
    <t>ZAKUHA JUŠNA - ZVEZDICE - polnozrante pirine</t>
  </si>
  <si>
    <t>BIO PIŠČANČJE MESO, sveže, bedra brez kosti in kože</t>
  </si>
  <si>
    <t>BIO PIŠČANČJE MESO, sveže, stegna, brez kosti in kože</t>
  </si>
  <si>
    <t>BIO PIŠČANČJE MESO, sveže prsi brez kosti in kože</t>
  </si>
  <si>
    <t>Sklop 3: Perutninsko meso in izdelki</t>
  </si>
  <si>
    <t>Sklop 5: Jajca</t>
  </si>
  <si>
    <t>Sklop 6: Ribe</t>
  </si>
  <si>
    <t>Sklop 7:  Mleko in mlečni izdelki</t>
  </si>
  <si>
    <t>ANANAS</t>
  </si>
  <si>
    <t>AVOKADO</t>
  </si>
  <si>
    <t>BANANE, porcijske, do 15 dag</t>
  </si>
  <si>
    <t>BOROVNICE, ameriške</t>
  </si>
  <si>
    <t>BRESKVE</t>
  </si>
  <si>
    <t>ČEŠNJE</t>
  </si>
  <si>
    <t>FIGE, sveže</t>
  </si>
  <si>
    <t>GROZDJE, belo</t>
  </si>
  <si>
    <t>HRUŠKA abata</t>
  </si>
  <si>
    <t>HRUŠKA naši</t>
  </si>
  <si>
    <t>HRUŠKA viljamovka</t>
  </si>
  <si>
    <t>JAGODE</t>
  </si>
  <si>
    <t>KAKI vanilija</t>
  </si>
  <si>
    <t>KAKI</t>
  </si>
  <si>
    <t>KIVI</t>
  </si>
  <si>
    <t>KLEMENTINE</t>
  </si>
  <si>
    <t>LIMETA</t>
  </si>
  <si>
    <t>LIMONE</t>
  </si>
  <si>
    <t>LUBENICE</t>
  </si>
  <si>
    <t>MALINE</t>
  </si>
  <si>
    <t>MANDARINE</t>
  </si>
  <si>
    <t>MANGO</t>
  </si>
  <si>
    <t xml:space="preserve">MARELICE </t>
  </si>
  <si>
    <t>MELONE, vse sorte</t>
  </si>
  <si>
    <t>NEKTARINE, bele, rumene</t>
  </si>
  <si>
    <t>POMARANČE</t>
  </si>
  <si>
    <t>RIBEZ</t>
  </si>
  <si>
    <t>SLIVA - RINGLO</t>
  </si>
  <si>
    <t>SLIVE</t>
  </si>
  <si>
    <t>ROBIDE</t>
  </si>
  <si>
    <t>BRUSNICE, suhe</t>
  </si>
  <si>
    <t>FIGE, suhe, nežveplane, brez konzervansov</t>
  </si>
  <si>
    <t>DATELJI, rehidrirani, brez konzervansov, I. razred</t>
  </si>
  <si>
    <t>KRHLJI JABOLČNI, narezani na rezine, olupljeni, brez konzervansov</t>
  </si>
  <si>
    <t>LEŠNIKI, jedrca, očiščeni, I. razred</t>
  </si>
  <si>
    <t>MARELICE, suhe, nežveplane, brez koščic, brez konzervansov</t>
  </si>
  <si>
    <t>OREHI, oluščena jedrca, I. razred</t>
  </si>
  <si>
    <t>PISTACUJE</t>
  </si>
  <si>
    <t>ROZINE, brez konzervansov</t>
  </si>
  <si>
    <t>ROZINE, zlate</t>
  </si>
  <si>
    <t>SLIVE, suhe, brez koščic</t>
  </si>
  <si>
    <t>SKUPAJ SKLOP 15:</t>
  </si>
  <si>
    <t>ODVOZ emblalaže - plastični in leseni zaboji</t>
  </si>
  <si>
    <t>SKUPAJ SKLOP 16:</t>
  </si>
  <si>
    <t>BUČKE</t>
  </si>
  <si>
    <t>KORENJE</t>
  </si>
  <si>
    <t>PARADIŽNIK</t>
  </si>
  <si>
    <t>KROMPIR, razred I, pakiran po 10 kg</t>
  </si>
  <si>
    <t>KROMPIR MLADI, I. razredmin. 10% odpadka, pakiran  po 10 kg</t>
  </si>
  <si>
    <t>SKUPAJ SKLOP 18:</t>
  </si>
  <si>
    <t>JABOLKA, različne vrste</t>
  </si>
  <si>
    <t>HRUŠKE, različne vrste</t>
  </si>
  <si>
    <t>ZELENA SOLATA</t>
  </si>
  <si>
    <t>PAPRIKA</t>
  </si>
  <si>
    <t>BANANE</t>
  </si>
  <si>
    <t>ROZINE, nežveplane, brez konzervansov</t>
  </si>
  <si>
    <t>KISLA REPA,  biološka, naravno kisana 10 kg</t>
  </si>
  <si>
    <t>KISLA REPA,  biološka, naravno kisana 1000 g</t>
  </si>
  <si>
    <t>KISLO ZELJE, biološko, ribano, naravno kisano 10 kg</t>
  </si>
  <si>
    <t>KISLO ZELJE, biološko, ribano, naravno kisano 1000 g</t>
  </si>
  <si>
    <t>SKUPAJ SKLOP 19:</t>
  </si>
  <si>
    <t>SKUPAJ SKLOP 6:</t>
  </si>
  <si>
    <t>KRUH SADNI (kruh z dodatkom suhega sadja), 1 kg rezan, pakiran, štruca</t>
  </si>
  <si>
    <t xml:space="preserve">CENA BREZ DDV </t>
  </si>
  <si>
    <t xml:space="preserve">            KOLIČINA</t>
  </si>
  <si>
    <t>CENA</t>
  </si>
  <si>
    <t xml:space="preserve">                          VREDNOST Z DDV</t>
  </si>
  <si>
    <t>ARTIKEL                                                  EM</t>
  </si>
  <si>
    <t xml:space="preserve"> IZRAČUN</t>
  </si>
  <si>
    <t xml:space="preserve"> za 1. obdobje</t>
  </si>
  <si>
    <t>za 1. obdobje</t>
  </si>
  <si>
    <t>za 1. obdobje - izbor</t>
  </si>
  <si>
    <t>BAZILIKA, sveža</t>
  </si>
  <si>
    <t>BLITVA</t>
  </si>
  <si>
    <t>BROKOLI</t>
  </si>
  <si>
    <t>BUČE JEDILNE (hokaido, maslena, muškatna ...)</t>
  </si>
  <si>
    <t>CVETAČA</t>
  </si>
  <si>
    <t>ČEBULA, rjava</t>
  </si>
  <si>
    <t>ČEBULA, rdeča</t>
  </si>
  <si>
    <t>ČEBULA, mlada</t>
  </si>
  <si>
    <t>ČESEN</t>
  </si>
  <si>
    <t>DROBNJAK, sveži</t>
  </si>
  <si>
    <t>FIŽOL, stročji</t>
  </si>
  <si>
    <t>JAJČEVCI</t>
  </si>
  <si>
    <t>JANEŽ KOROMAČ</t>
  </si>
  <si>
    <t>KOLERABA - nadzemna</t>
  </si>
  <si>
    <t>KOLERABA, rumena</t>
  </si>
  <si>
    <t>KORENJE RUMENO</t>
  </si>
  <si>
    <t>KROMPIR, sladki (različne sorte)</t>
  </si>
  <si>
    <t>KUMARE, sveže</t>
  </si>
  <si>
    <t>OHROVT, brtični</t>
  </si>
  <si>
    <t>OHROVT, glavnat</t>
  </si>
  <si>
    <t>PAPRIKA, babura</t>
  </si>
  <si>
    <t>PAPRIKA, zelena</t>
  </si>
  <si>
    <t>PAPRIKA, rdeča</t>
  </si>
  <si>
    <t>PAPRIKA, rumena</t>
  </si>
  <si>
    <t>PARADIŽNIK, češnjevec</t>
  </si>
  <si>
    <t>PARADIŽNIK, grapolo</t>
  </si>
  <si>
    <t>PASTINAK</t>
  </si>
  <si>
    <t>PETERŠILJ, list, sveže</t>
  </si>
  <si>
    <t>POR</t>
  </si>
  <si>
    <t>RADIČ, rdeči, zeleni, štrucar…</t>
  </si>
  <si>
    <t>RDEČA PESA</t>
  </si>
  <si>
    <t>RDEČA pesa vložena, hermetično zaprta embalaža, od 5 do 10 kg</t>
  </si>
  <si>
    <t>REDKEV, rdeča</t>
  </si>
  <si>
    <t>REPA, kisla</t>
  </si>
  <si>
    <t>RUKOLA</t>
  </si>
  <si>
    <t>SOLATA - motovilec</t>
  </si>
  <si>
    <t>SOLATA, zelena, berivka</t>
  </si>
  <si>
    <t>SOLATA, zelena, berivka MIX</t>
  </si>
  <si>
    <t>SOLATA, zelena, endivija</t>
  </si>
  <si>
    <t>SOLATA, zelena, kristalka</t>
  </si>
  <si>
    <t>SOLATA, zelena, gentile</t>
  </si>
  <si>
    <t>SOLATA, zelena, ledenka</t>
  </si>
  <si>
    <t xml:space="preserve">SOLATA, zelena, mehka </t>
  </si>
  <si>
    <t>ŠPARGLJI</t>
  </si>
  <si>
    <t>ŠPINAČA</t>
  </si>
  <si>
    <t>ŠPINAČA, mlada</t>
  </si>
  <si>
    <t>ZELENA gomolj</t>
  </si>
  <si>
    <t>ZELENA,, stebelna</t>
  </si>
  <si>
    <t>ZELENJAVA, jušna</t>
  </si>
  <si>
    <t>ZELJE, belo</t>
  </si>
  <si>
    <t>ZELJE, belo, mlado</t>
  </si>
  <si>
    <t>ZELJE, kitajsko</t>
  </si>
  <si>
    <t>ZELJE, rdeče</t>
  </si>
  <si>
    <t>ZELJE, kislo, 1000 g</t>
  </si>
  <si>
    <t>ZELJE, kislo, do 10 kg</t>
  </si>
  <si>
    <t>ČIČERIKA, zrnje</t>
  </si>
  <si>
    <t>FIŽOL, češnjevec - zrnje</t>
  </si>
  <si>
    <t>LEČA, zelena, rdeča</t>
  </si>
  <si>
    <t>SOJA, različne sorte, zrnje</t>
  </si>
  <si>
    <t>PONUDNIKI V POLJA "CENA BREZ DDV  za 1. obdobje" izpolnijo polja za katera je naročnik vpisal količine v polja "IZRAČUN ZA 1. obdobje"</t>
  </si>
  <si>
    <t>REPA sveža</t>
  </si>
  <si>
    <t>TESTENINE ŠPAGETI jajčni, debeline 5, enakovredno kot Zlato polje</t>
  </si>
  <si>
    <t>TESTENINE VODNI VLIVANCI  za prilogo</t>
  </si>
  <si>
    <t>BUREK  SKUTIN 10  dag</t>
  </si>
  <si>
    <t>MLADA GOVEDINA - notranje stegno brez kosti, zrezki očiščeni in potolčeni do 12-14 dag</t>
  </si>
  <si>
    <t>SVINJSKO STEGNO - b.k., sveže, kosi obdelani 2-3 kg, zrezki očiščeni do 12-14 dag</t>
  </si>
  <si>
    <t>TELEČJE MESO,stegno b.k. zrezki očiščeni in potolčeni do 10-12 dag</t>
  </si>
  <si>
    <t>PEČENICA, v naravnem ovoju, 12-14 dag / kos</t>
  </si>
  <si>
    <t>ŠUNKA prešana, brez konzervansov, v ovoju</t>
  </si>
  <si>
    <t>SALAMA, poltrajna, tirolska</t>
  </si>
  <si>
    <t>EKOLOŠKO JUNČJE MESO, zrezki, 12-14 dag</t>
  </si>
  <si>
    <t>PIŠČANČJE MESO, sveže, bedra 8-10 dag kos</t>
  </si>
  <si>
    <t>PIŠČASNČJE MESO, zrezki 12-14 dag</t>
  </si>
  <si>
    <t>PIŠČANČJE MESO, medaljoni, panirani</t>
  </si>
  <si>
    <t>PURANJE MESO, sveže, zrezki 12-14 dag</t>
  </si>
  <si>
    <r>
      <rPr>
        <b/>
        <sz val="9"/>
        <color indexed="8"/>
        <rFont val="Times New Roman"/>
        <family val="1"/>
        <charset val="238"/>
      </rPr>
      <t xml:space="preserve"> LOSOS file, </t>
    </r>
    <r>
      <rPr>
        <sz val="9"/>
        <color indexed="8"/>
        <rFont val="Times New Roman"/>
        <family val="1"/>
        <charset val="238"/>
      </rPr>
      <t>očiščeni nepoškodvani, globoko zamrznjeni, brez obliva, brez kosti, I. kategorija</t>
    </r>
  </si>
  <si>
    <r>
      <rPr>
        <b/>
        <sz val="9"/>
        <color indexed="8"/>
        <rFont val="Times New Roman"/>
        <family val="1"/>
        <charset val="238"/>
      </rPr>
      <t xml:space="preserve">OSLIČ </t>
    </r>
    <r>
      <rPr>
        <sz val="9"/>
        <color indexed="8"/>
        <rFont val="Times New Roman"/>
        <family val="1"/>
        <charset val="238"/>
      </rPr>
      <t xml:space="preserve"> globoko zamrznjeni, file brez kosti in kože, brez obliva, I. kategorija 8-12 dag</t>
    </r>
  </si>
  <si>
    <t>SIR PARMEZAN, nariban</t>
  </si>
  <si>
    <t>kom</t>
  </si>
  <si>
    <t>JOGURT, navadni, plastenka 250ml,  z najmanj 3,5%mm</t>
  </si>
  <si>
    <t>JOGURT sadni, v plastenki 250ml z  3,5% mm, različni okusi</t>
  </si>
  <si>
    <t>GRŠKI TIP JOGURTA 150, navadni, brez laktoze</t>
  </si>
  <si>
    <t>GRŠKI TIP JOGURTA 150 g, sadni, različni okusi, brez laktoze</t>
  </si>
  <si>
    <t>JOGURT, sadni tekoči, z 3,5%mm 1l</t>
  </si>
  <si>
    <t xml:space="preserve">JOGURT, navadni,  tekoči 3,5 % mm 1l </t>
  </si>
  <si>
    <t xml:space="preserve">KRUH AJDOV, štruca, </t>
  </si>
  <si>
    <t>KRUH BELI, 1 kg, štruca</t>
  </si>
  <si>
    <t>KRUH ČRNI, 1 kg, štruca</t>
  </si>
  <si>
    <t>KRUH KORUZNI, štruca</t>
  </si>
  <si>
    <t>KRUH POLBELI, 1 kg, štruca</t>
  </si>
  <si>
    <t>KRUH POLNOZRNATI (graham), štruca</t>
  </si>
  <si>
    <t>DROBTINE BELE 5 kg</t>
  </si>
  <si>
    <t>BOMBETA POSUTA S SEZAMOM, 100g</t>
  </si>
  <si>
    <t>ROGLJIČ-kifelj  90 g</t>
  </si>
  <si>
    <t>ŠTRUČKA MAKOVA, 100 g</t>
  </si>
  <si>
    <t>ŠTRUČKA SIROVA  70 g</t>
  </si>
  <si>
    <t>ŠTRUČKA SIROVA  100 g</t>
  </si>
  <si>
    <t>ŠTRUČKA, polnozrnata, 70g</t>
  </si>
  <si>
    <t>ŽEMLJA BELA, 80 g</t>
  </si>
  <si>
    <t>BUHTELJ, 100 g</t>
  </si>
  <si>
    <t>BUREK SKUTIN, 120 g</t>
  </si>
  <si>
    <t>FRANCOSKI ROGLJIČEK z marmelado, 80 g</t>
  </si>
  <si>
    <t>KRALJEVA ŠTRUČKA 90 g</t>
  </si>
  <si>
    <t>KROF z marmelado 120 g</t>
  </si>
  <si>
    <t>MARMORNI KOLAČ, 100 g</t>
  </si>
  <si>
    <t>Pica margerita 100g</t>
  </si>
  <si>
    <t>KRUH PISAN, štruca</t>
  </si>
  <si>
    <t>KRUH POLNOZRNAT POSUT S SEMENI, štruca</t>
  </si>
  <si>
    <t>ŽEPEK različni nadevi, 80 g</t>
  </si>
  <si>
    <t xml:space="preserve">TESTENINE POLŠIROKI REZANCI, JAJČNI, VALJANI </t>
  </si>
  <si>
    <t xml:space="preserve">HRUŠKA </t>
  </si>
  <si>
    <t>Ingver</t>
  </si>
  <si>
    <t>Šampinjoni sveži</t>
  </si>
  <si>
    <t>100 % SOK  jabolko, 2 dcl</t>
  </si>
  <si>
    <t>100 % SOK  pomaranča, 2 dcl</t>
  </si>
  <si>
    <t xml:space="preserve">100 % SOK  jabolko, 1 l, brez sladkorja, kem. konzervansov, </t>
  </si>
  <si>
    <t>100 % SOK  pomaranča, 1 l, brez sladkorja, kem. konzervansov,</t>
  </si>
  <si>
    <t>JABOLKA, različnih sort (ajdared, jonatan, jonagold, topaz ipd.), razred I. pakiranje v standardno v odprtih zabojčkih, porcijska do 100g/komad, IKK</t>
  </si>
  <si>
    <t>Drobljenec 1kg</t>
  </si>
  <si>
    <t>Tofu 250g</t>
  </si>
  <si>
    <t>Veganski burger</t>
  </si>
  <si>
    <t>Veganska pleskavica 150g</t>
  </si>
  <si>
    <t>Vegansko mleto meso 1kg</t>
  </si>
  <si>
    <t>NAROČNIK:   SREDNJA ŠOLA ZA GOSTINSTVO IN TURIZEM CELJE</t>
  </si>
  <si>
    <t xml:space="preserve">                                Kosovelova ulica 2, 3000 Celje</t>
  </si>
  <si>
    <t xml:space="preserve">                          Kosovelova ulica 2, 3000 Celje</t>
  </si>
  <si>
    <t>MLADA GOVEDINA, rostbeef obdelani</t>
  </si>
  <si>
    <t>ČEVAPČIČI, mešano meso, 30g kos</t>
  </si>
  <si>
    <t>PLESKAVICE, mešano meso, 160g kos</t>
  </si>
  <si>
    <t>JAGNJETINA, kosi obdelani</t>
  </si>
  <si>
    <t>PANCETA v kosu</t>
  </si>
  <si>
    <t>KRVAVICE 10 dag</t>
  </si>
  <si>
    <t>SALAMA, suha, domača, trajna</t>
  </si>
  <si>
    <t>SALAMA lovska pečena</t>
  </si>
  <si>
    <t>BUDJOLA</t>
  </si>
  <si>
    <t>KLOBASA za kuhanje, dimljena 10 dag kos</t>
  </si>
  <si>
    <t>SVINJSKI VRAT, prekajeni, vakumsko pakiran</t>
  </si>
  <si>
    <t>SAVINJSKI ŽELODEC</t>
  </si>
  <si>
    <t>PICA ŠUNKA, v kosu</t>
  </si>
  <si>
    <t>SALAMA zimska</t>
  </si>
  <si>
    <r>
      <t xml:space="preserve">Dostava blaga:  med </t>
    </r>
    <r>
      <rPr>
        <b/>
        <sz val="8"/>
        <rFont val="Palatino Linotype"/>
        <family val="1"/>
        <charset val="238"/>
      </rPr>
      <t>5.00</t>
    </r>
    <r>
      <rPr>
        <sz val="8"/>
        <rFont val="Palatino Linotype"/>
        <family val="1"/>
        <charset val="238"/>
      </rPr>
      <t xml:space="preserve"> in </t>
    </r>
    <r>
      <rPr>
        <b/>
        <sz val="8"/>
        <rFont val="Palatino Linotype"/>
        <family val="1"/>
        <charset val="238"/>
      </rPr>
      <t>6.00</t>
    </r>
    <r>
      <rPr>
        <sz val="8"/>
        <rFont val="Palatino Linotype"/>
        <family val="1"/>
        <charset val="238"/>
      </rPr>
      <t xml:space="preserve"> uro         Lokacija:   </t>
    </r>
    <r>
      <rPr>
        <b/>
        <sz val="8"/>
        <rFont val="Palatino Linotype"/>
        <family val="1"/>
        <charset val="238"/>
      </rPr>
      <t>Dijaški dom Celje, Ljubljanska 21</t>
    </r>
  </si>
  <si>
    <r>
      <t xml:space="preserve">Dostava blaga se vrši naslednji dan od uradnega prejema naročila vse dni v tednu vključno s </t>
    </r>
    <r>
      <rPr>
        <b/>
        <sz val="8"/>
        <rFont val="Palatino Linotype"/>
        <family val="1"/>
        <charset val="238"/>
      </rPr>
      <t>soboto</t>
    </r>
    <r>
      <rPr>
        <sz val="8"/>
        <rFont val="Palatino Linotype"/>
        <family val="1"/>
        <charset val="238"/>
      </rPr>
      <t>.</t>
    </r>
  </si>
  <si>
    <t>Naročnik si pridržuje možnost zagotovitve dostave (po potrebah) dvakrat (2x) dnevno.</t>
  </si>
  <si>
    <r>
      <t xml:space="preserve">                          med </t>
    </r>
    <r>
      <rPr>
        <b/>
        <sz val="8"/>
        <rFont val="Palatino Linotype"/>
        <family val="1"/>
        <charset val="238"/>
      </rPr>
      <t>6.00</t>
    </r>
    <r>
      <rPr>
        <sz val="8"/>
        <rFont val="Palatino Linotype"/>
        <family val="1"/>
        <charset val="238"/>
      </rPr>
      <t xml:space="preserve"> in 7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 uro        Lokacija:   </t>
    </r>
    <r>
      <rPr>
        <b/>
        <sz val="8"/>
        <rFont val="Palatino Linotype"/>
        <family val="1"/>
        <charset val="238"/>
      </rPr>
      <t>SŠGT, Kosovelova ulica 2</t>
    </r>
  </si>
  <si>
    <t>Naročila se bodo oddajala med 12.00 in 13. 00 uro po elektronski pošti.</t>
  </si>
  <si>
    <t>PURANJI ražnjiči</t>
  </si>
  <si>
    <t>PURANJI file, zrezki 12-14 dag, paniran</t>
  </si>
  <si>
    <r>
      <t xml:space="preserve">Dostava blaga:  med </t>
    </r>
    <r>
      <rPr>
        <b/>
        <sz val="8"/>
        <rFont val="Palatino Linotype"/>
        <family val="1"/>
      </rPr>
      <t>6.00</t>
    </r>
    <r>
      <rPr>
        <sz val="8"/>
        <rFont val="Palatino Linotype"/>
        <family val="1"/>
        <charset val="238"/>
      </rPr>
      <t xml:space="preserve"> in </t>
    </r>
    <r>
      <rPr>
        <b/>
        <sz val="8"/>
        <rFont val="Palatino Linotype"/>
        <family val="1"/>
      </rPr>
      <t>8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uro         Lokacija:   </t>
    </r>
    <r>
      <rPr>
        <b/>
        <sz val="8"/>
        <rFont val="Palatino Linotype"/>
        <family val="1"/>
        <charset val="238"/>
      </rPr>
      <t>Dijaški dom Celje, Ljubljanska 21</t>
    </r>
  </si>
  <si>
    <r>
      <t xml:space="preserve">                          med </t>
    </r>
    <r>
      <rPr>
        <b/>
        <sz val="8"/>
        <rFont val="Palatino Linotype"/>
        <family val="1"/>
      </rPr>
      <t>6.</t>
    </r>
    <r>
      <rPr>
        <b/>
        <sz val="8"/>
        <rFont val="Palatino Linotype"/>
        <family val="1"/>
        <charset val="238"/>
      </rPr>
      <t>00</t>
    </r>
    <r>
      <rPr>
        <sz val="8"/>
        <rFont val="Palatino Linotype"/>
        <family val="1"/>
        <charset val="238"/>
      </rPr>
      <t xml:space="preserve"> in </t>
    </r>
    <r>
      <rPr>
        <b/>
        <sz val="8"/>
        <rFont val="Palatino Linotype"/>
        <family val="1"/>
      </rPr>
      <t>7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 uro        Lokacija:   </t>
    </r>
    <r>
      <rPr>
        <b/>
        <sz val="8"/>
        <rFont val="Palatino Linotype"/>
        <family val="1"/>
        <charset val="238"/>
      </rPr>
      <t>SŠGT, Kosovelova ulica 2</t>
    </r>
  </si>
  <si>
    <r>
      <t xml:space="preserve">RDEČI OKUN file, </t>
    </r>
    <r>
      <rPr>
        <sz val="9"/>
        <color indexed="8"/>
        <rFont val="Palatino Linotype"/>
        <family val="1"/>
      </rPr>
      <t>očiščeni, nepoškodovani, globoko zamrznjeni fileji brez kosti, I. kategorija</t>
    </r>
  </si>
  <si>
    <t>POLAK file,očiščen, nepoškodovan, globoko zamrznjeni fileji brez kosti, paniran 8-10 dag kos</t>
  </si>
  <si>
    <t>ŠARENKA, očiščena cela, do 30 dag</t>
  </si>
  <si>
    <t>BRANCIN, očiščen, celi, do 30 dag</t>
  </si>
  <si>
    <t>ORADA, očiščena cela, do 30 dag</t>
  </si>
  <si>
    <t>ŠARENKA, očiščena, file nepoškodovani, brez kosti, globoko zmarznjeni 10-12 dag kos</t>
  </si>
  <si>
    <t>HOBOTNICA</t>
  </si>
  <si>
    <t>LIGNJI, očiščeni, globoko zamrznjeni</t>
  </si>
  <si>
    <t>MORSKI LIST, očiščen, brez kosti, globoko zamrznjen</t>
  </si>
  <si>
    <t>MORSKI SADEŽI, pakirani po 1kg</t>
  </si>
  <si>
    <t>RIBJE PALČKE, panirane</t>
  </si>
  <si>
    <r>
      <t xml:space="preserve">Dostava blaga:  med </t>
    </r>
    <r>
      <rPr>
        <b/>
        <sz val="8"/>
        <rFont val="Palatino Linotype"/>
        <family val="1"/>
      </rPr>
      <t>6.00</t>
    </r>
    <r>
      <rPr>
        <sz val="8"/>
        <rFont val="Palatino Linotype"/>
        <family val="1"/>
        <charset val="238"/>
      </rPr>
      <t xml:space="preserve"> in 7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uro         Lokacija:   </t>
    </r>
    <r>
      <rPr>
        <b/>
        <sz val="8"/>
        <rFont val="Palatino Linotype"/>
        <family val="1"/>
        <charset val="238"/>
      </rPr>
      <t>Dijaški dom Celje, Ljubljanska 21</t>
    </r>
  </si>
  <si>
    <t>ČOKOLADNI PUDING s smetano 200g</t>
  </si>
  <si>
    <t>VANILIJA puding s s metano 200g</t>
  </si>
  <si>
    <t>ČOKOLADNI/ VANILIJEV PUDING brez smetane 125g</t>
  </si>
  <si>
    <t>MLADI SIR za žar</t>
  </si>
  <si>
    <t>SIR ribani</t>
  </si>
  <si>
    <t>SIR z dodatki, različni okusi</t>
  </si>
  <si>
    <t>MASLO, surovo, porcijsko 15g</t>
  </si>
  <si>
    <t>SIR topleni, koščki v škatli, 200g</t>
  </si>
  <si>
    <t>VANILIJEVO MLEKO, plastenka 250ml z 3,5%mm</t>
  </si>
  <si>
    <t>ČOKOLADNO MLEKO, v plastenki 250ml, z 3,5%mm</t>
  </si>
  <si>
    <t>SADNA SIROTKA 1l</t>
  </si>
  <si>
    <t>JAGODNO MLEKO 1l</t>
  </si>
  <si>
    <t>Sklop 10: Kruh, pekovsko pecivo in krušni izdelki</t>
  </si>
  <si>
    <t>SKUPAJ SKLOP 10:</t>
  </si>
  <si>
    <t>TOAST, rezani, 500g</t>
  </si>
  <si>
    <t>TESTO za pice</t>
  </si>
  <si>
    <t>Sklop 11: Slaščice in peciva</t>
  </si>
  <si>
    <t>SKUPAJ SKLOP 11:</t>
  </si>
  <si>
    <t>ROLADA sadna</t>
  </si>
  <si>
    <t>KREMNA REZINA 80g</t>
  </si>
  <si>
    <t>OREHOV POLŽEK 80g</t>
  </si>
  <si>
    <t>SADNA REZINA 70g</t>
  </si>
  <si>
    <t>Sklop 12: Zamrznjeni izdelki iz testa</t>
  </si>
  <si>
    <t>ŠPINAČNI POLPETI</t>
  </si>
  <si>
    <t>LAZANJA mesna, prekuhana</t>
  </si>
  <si>
    <t xml:space="preserve">LAZANJA zelenjavna, predkuhana </t>
  </si>
  <si>
    <t>BUREK mesni 10 dag</t>
  </si>
  <si>
    <t>ZAVITEK jabolčni 12 dag</t>
  </si>
  <si>
    <t>ZAVITEK skutin 12 dag</t>
  </si>
  <si>
    <t>FRANCOSKI rogljički mini 40g</t>
  </si>
  <si>
    <t>KANELONI, mesni, panirani</t>
  </si>
  <si>
    <t>KANELONI, gobovi, panirani</t>
  </si>
  <si>
    <t>KANELONI, špinačni, panirani</t>
  </si>
  <si>
    <t>KANELONI, sirovi, panirani</t>
  </si>
  <si>
    <t xml:space="preserve">ŠTRUKLJI skutini, palica </t>
  </si>
  <si>
    <t>ŠTRUKLJIi skutini, sladki, 12-16 dag</t>
  </si>
  <si>
    <t>SIR EDAMEC, 2500-3000 g</t>
  </si>
  <si>
    <t>SIR EMENTALER, 500-1000 g</t>
  </si>
  <si>
    <t xml:space="preserve">SIR GAUDA, 2600-3000 g </t>
  </si>
  <si>
    <t>Sklop 13: Žita, mlevski izdelki in riž</t>
  </si>
  <si>
    <t>TRILETNA</t>
  </si>
  <si>
    <t>triletna</t>
  </si>
  <si>
    <t>triletna-predvidena</t>
  </si>
  <si>
    <t>INGVER</t>
  </si>
  <si>
    <t>ŠAMPINJONI sveži</t>
  </si>
  <si>
    <r>
      <t xml:space="preserve">                             med </t>
    </r>
    <r>
      <rPr>
        <b/>
        <sz val="8"/>
        <rFont val="Palatino Linotype"/>
        <family val="1"/>
        <charset val="238"/>
      </rPr>
      <t>6.00</t>
    </r>
    <r>
      <rPr>
        <sz val="8"/>
        <rFont val="Palatino Linotype"/>
        <family val="1"/>
        <charset val="238"/>
      </rPr>
      <t xml:space="preserve"> in 7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 uro        Lokacija:   </t>
    </r>
    <r>
      <rPr>
        <b/>
        <sz val="8"/>
        <rFont val="Palatino Linotype"/>
        <family val="1"/>
        <charset val="238"/>
      </rPr>
      <t>SŠGT, Kosovelova ulica 2</t>
    </r>
  </si>
  <si>
    <t>Sklop 14: Sveže  in suho sadje in zelenjava</t>
  </si>
  <si>
    <t>PONUDNIKI MORAJO IZPOLNITI VSA POLJA "CENA BREZ DDV triletna" z zadnjimi tržnimi cenami ponujenega blaga</t>
  </si>
  <si>
    <t>Sklop 15: Jabolka</t>
  </si>
  <si>
    <t>KROMPIR MLADI, I. razred max. 10% odpadka, pakiran  po 10 kg</t>
  </si>
  <si>
    <t xml:space="preserve">Sklop 16: Krompir </t>
  </si>
  <si>
    <t>Sklop 17: EKO sadje - zelenjava (eko -  bio pridelava)</t>
  </si>
  <si>
    <t>Sklop 18: Zamrznjeno sadje in zelenjava</t>
  </si>
  <si>
    <t>ČESEN zamrznjen, 2500g</t>
  </si>
  <si>
    <t>POMES FRITES 5kg</t>
  </si>
  <si>
    <t>ZELENJAVA kaizer mix 2500g</t>
  </si>
  <si>
    <t>PEČEN KROMPIR, krhlji brez kože 5 kg</t>
  </si>
  <si>
    <t>PEČEN KROMPIR čips 5kg</t>
  </si>
  <si>
    <t>BLITVA 2500g</t>
  </si>
  <si>
    <t>ŠAMPINJONI, rezani, 2500g</t>
  </si>
  <si>
    <t>GOBE mix 2500g</t>
  </si>
  <si>
    <t>ČEBULA, kocke, 2500g</t>
  </si>
  <si>
    <t xml:space="preserve">Sklop 19: Sadni sokovi in sirupi </t>
  </si>
  <si>
    <t>SIRUP gozdni sadeži, 100 %, brez dodanega sladkorja in kem. konzervansov, 5 l</t>
  </si>
  <si>
    <t>Sklop 20: Veganska prehrana</t>
  </si>
  <si>
    <t>Sklop 9: Ekološko mleko in  mlečni izdelki</t>
  </si>
  <si>
    <t>SLADOLED, piškotek, čokolada, vanilija, sadni, v banjici, 3 l</t>
  </si>
  <si>
    <t xml:space="preserve">Sklop 8: Domači jogurti, mleko in drugi mlečni izdelki   </t>
  </si>
  <si>
    <t xml:space="preserve">REŠETO, različni nadevi, 100 g </t>
  </si>
  <si>
    <t>ZAVITEK JABOLČNI,  brez jajc in mleka, 100 g</t>
  </si>
  <si>
    <t>PICA žepek, 100 g</t>
  </si>
  <si>
    <t>NAVIHANČEK čokoladni, 100 g</t>
  </si>
  <si>
    <t>NAVIHANČEK vanilj, 100 g</t>
  </si>
  <si>
    <t>NAVIHANČEK gozdni sadeži, 100 g</t>
  </si>
  <si>
    <t xml:space="preserve">* 1. obdobje od 1.06. 2020  do 31.08.2020 </t>
  </si>
  <si>
    <r>
      <t>Dostava blaga:  med 6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in 8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uro         Lokacija:   </t>
    </r>
    <r>
      <rPr>
        <b/>
        <sz val="8"/>
        <rFont val="Palatino Linotype"/>
        <family val="1"/>
        <charset val="238"/>
      </rPr>
      <t>Dijaški dom Celje, Ljubljanska 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</si>
</sst>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#,##0.0000"/>
    <numFmt numFmtId="167" formatCode="0.0"/>
    <numFmt numFmtId="168" formatCode="_-* #,##0.00\ &quot;SIT&quot;_-;\-* #,##0.00\ &quot;SIT&quot;_-;_-* &quot;-&quot;??\ &quot;SIT&quot;_-;_-@_-"/>
    <numFmt numFmtId="169" formatCode="_-* #,##0.00\ _S_I_T_-;\-* #,##0.00\ _S_I_T_-;_-* &quot;-&quot;??\ _S_I_T_-;_-@_-"/>
    <numFmt numFmtId="170" formatCode="_-* #,##0.00\ _z_ł_-;\-* #,##0.00\ _z_ł_-;_-* &quot;-&quot;??\ _z_ł_-;_-@_-"/>
  </numFmts>
  <fonts count="93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Tahoma"/>
      <family val="2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b/>
      <sz val="10"/>
      <name val="Palatino Linotype"/>
      <family val="1"/>
      <charset val="238"/>
    </font>
    <font>
      <b/>
      <sz val="7"/>
      <name val="Palatino Linotype"/>
      <family val="1"/>
      <charset val="238"/>
    </font>
    <font>
      <sz val="8"/>
      <name val="Arial CE"/>
      <charset val="238"/>
    </font>
    <font>
      <sz val="9"/>
      <color indexed="8"/>
      <name val="Times New Roman"/>
      <family val="1"/>
      <charset val="238"/>
    </font>
    <font>
      <b/>
      <sz val="9"/>
      <color indexed="8"/>
      <name val="Palatino Linotype"/>
      <family val="1"/>
      <charset val="238"/>
    </font>
    <font>
      <b/>
      <sz val="9"/>
      <color indexed="8"/>
      <name val="Times New Roman"/>
      <family val="1"/>
      <charset val="238"/>
    </font>
    <font>
      <sz val="10"/>
      <name val="Arial CE"/>
      <charset val="238"/>
    </font>
    <font>
      <sz val="7"/>
      <color indexed="8"/>
      <name val="Palatino Linotype"/>
      <family val="1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FF0000"/>
      <name val="Palatino Linotype"/>
      <family val="1"/>
      <charset val="238"/>
    </font>
    <font>
      <sz val="10"/>
      <color theme="1"/>
      <name val="Calibri"/>
      <family val="2"/>
      <charset val="238"/>
    </font>
    <font>
      <sz val="10"/>
      <color theme="0"/>
      <name val="Calibri"/>
      <family val="2"/>
      <charset val="238"/>
    </font>
    <font>
      <sz val="10"/>
      <name val="MS Sans Serif"/>
      <family val="2"/>
      <charset val="238"/>
    </font>
    <font>
      <b/>
      <i/>
      <sz val="12"/>
      <color indexed="12"/>
      <name val="Abadi MT Condensed Extra Bold"/>
      <family val="2"/>
    </font>
    <font>
      <sz val="10"/>
      <name val="Arial"/>
      <family val="2"/>
      <charset val="238"/>
    </font>
    <font>
      <b/>
      <sz val="11"/>
      <color indexed="10"/>
      <name val="Calibri"/>
      <family val="2"/>
      <charset val="238"/>
    </font>
    <font>
      <sz val="10"/>
      <color rgb="FF006100"/>
      <name val="Calibri"/>
      <family val="2"/>
      <charset val="238"/>
    </font>
    <font>
      <sz val="10"/>
      <name val="Arial CE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u/>
      <sz val="10"/>
      <color theme="10"/>
      <name val="Arial"/>
      <family val="2"/>
      <charset val="238"/>
    </font>
    <font>
      <b/>
      <sz val="10"/>
      <color rgb="FF3F3F3F"/>
      <name val="Calibri"/>
      <family val="2"/>
      <charset val="238"/>
    </font>
    <font>
      <sz val="10"/>
      <name val="Helv"/>
    </font>
    <font>
      <b/>
      <sz val="15"/>
      <color theme="3"/>
      <name val="Calibri"/>
      <family val="2"/>
      <charset val="238"/>
    </font>
    <font>
      <b/>
      <sz val="13"/>
      <color theme="3"/>
      <name val="Calibri"/>
      <family val="2"/>
      <charset val="238"/>
    </font>
    <font>
      <b/>
      <sz val="11"/>
      <color theme="3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0"/>
      <color indexed="8"/>
      <name val="Arial"/>
      <family val="2"/>
      <charset val="238"/>
    </font>
    <font>
      <sz val="10"/>
      <name val="Times New Roman CE"/>
      <charset val="238"/>
    </font>
    <font>
      <sz val="12"/>
      <name val="Times New Roman CE"/>
      <charset val="238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19"/>
      <name val="Calibri"/>
      <family val="2"/>
      <charset val="238"/>
    </font>
    <font>
      <sz val="10"/>
      <color rgb="FF9C6500"/>
      <name val="Calibri"/>
      <family val="2"/>
      <charset val="238"/>
    </font>
    <font>
      <sz val="11"/>
      <name val="Palatino Linotype"/>
      <family val="1"/>
      <charset val="238"/>
    </font>
    <font>
      <sz val="12"/>
      <color theme="1"/>
      <name val="ChaletOffice"/>
      <family val="2"/>
    </font>
    <font>
      <sz val="10"/>
      <color rgb="FFFF0000"/>
      <name val="Calibri"/>
      <family val="2"/>
      <charset val="238"/>
    </font>
    <font>
      <i/>
      <sz val="10"/>
      <color rgb="FF7F7F7F"/>
      <name val="Calibri"/>
      <family val="2"/>
      <charset val="238"/>
    </font>
    <font>
      <sz val="10"/>
      <color rgb="FFFA7D00"/>
      <name val="Calibri"/>
      <family val="2"/>
      <charset val="238"/>
    </font>
    <font>
      <b/>
      <sz val="10"/>
      <color theme="0"/>
      <name val="Calibri"/>
      <family val="2"/>
      <charset val="238"/>
    </font>
    <font>
      <b/>
      <sz val="10"/>
      <color rgb="FFFA7D00"/>
      <name val="Calibri"/>
      <family val="2"/>
      <charset val="238"/>
    </font>
    <font>
      <sz val="10"/>
      <color indexed="8"/>
      <name val="Arial"/>
      <family val="2"/>
    </font>
    <font>
      <sz val="10"/>
      <color rgb="FF9C0006"/>
      <name val="Calibri"/>
      <family val="2"/>
      <charset val="238"/>
    </font>
    <font>
      <sz val="12"/>
      <name val="Times New Roman"/>
      <family val="1"/>
    </font>
    <font>
      <sz val="10"/>
      <color rgb="FF3F3F76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name val="Times New Roman"/>
      <family val="1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9"/>
      <color indexed="8"/>
      <name val="Palatino Linotype"/>
      <family val="1"/>
    </font>
    <font>
      <b/>
      <sz val="9"/>
      <color indexed="8"/>
      <name val="Palatino Linotype"/>
      <family val="1"/>
    </font>
  </fonts>
  <fills count="5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0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3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694">
    <xf numFmtId="0" fontId="0" fillId="0" borderId="0"/>
    <xf numFmtId="0" fontId="2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51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1" fillId="6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51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1" fillId="7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51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1" fillId="13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51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1" fillId="5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51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1" fillId="4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51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1" fillId="13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5" borderId="0" applyNumberFormat="0" applyBorder="0" applyAlignment="0" applyProtection="0"/>
    <xf numFmtId="0" fontId="1" fillId="13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51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1" fillId="4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51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1" fillId="7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51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1" fillId="12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51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1" fillId="2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51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1" fillId="4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51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1" fillId="13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1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13" borderId="0" applyNumberFormat="0" applyBorder="0" applyAlignment="0" applyProtection="0"/>
    <xf numFmtId="0" fontId="34" fillId="31" borderId="0" applyNumberFormat="0" applyBorder="0" applyAlignment="0" applyProtection="0"/>
    <xf numFmtId="0" fontId="18" fillId="4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52" fillId="31" borderId="0" applyNumberFormat="0" applyBorder="0" applyAlignment="0" applyProtection="0"/>
    <xf numFmtId="0" fontId="34" fillId="32" borderId="0" applyNumberFormat="0" applyBorder="0" applyAlignment="0" applyProtection="0"/>
    <xf numFmtId="0" fontId="18" fillId="17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52" fillId="32" borderId="0" applyNumberFormat="0" applyBorder="0" applyAlignment="0" applyProtection="0"/>
    <xf numFmtId="0" fontId="34" fillId="33" borderId="0" applyNumberFormat="0" applyBorder="0" applyAlignment="0" applyProtection="0"/>
    <xf numFmtId="0" fontId="18" fillId="8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52" fillId="33" borderId="0" applyNumberFormat="0" applyBorder="0" applyAlignment="0" applyProtection="0"/>
    <xf numFmtId="0" fontId="34" fillId="34" borderId="0" applyNumberFormat="0" applyBorder="0" applyAlignment="0" applyProtection="0"/>
    <xf numFmtId="0" fontId="18" fillId="2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52" fillId="34" borderId="0" applyNumberFormat="0" applyBorder="0" applyAlignment="0" applyProtection="0"/>
    <xf numFmtId="0" fontId="34" fillId="35" borderId="0" applyNumberFormat="0" applyBorder="0" applyAlignment="0" applyProtection="0"/>
    <xf numFmtId="0" fontId="18" fillId="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52" fillId="35" borderId="0" applyNumberFormat="0" applyBorder="0" applyAlignment="0" applyProtection="0"/>
    <xf numFmtId="0" fontId="34" fillId="36" borderId="0" applyNumberFormat="0" applyBorder="0" applyAlignment="0" applyProtection="0"/>
    <xf numFmtId="0" fontId="18" fillId="7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52" fillId="36" borderId="0" applyNumberFormat="0" applyBorder="0" applyAlignment="0" applyProtection="0"/>
    <xf numFmtId="0" fontId="18" fillId="4" borderId="0" applyNumberFormat="0" applyBorder="0" applyAlignment="0" applyProtection="0"/>
    <xf numFmtId="0" fontId="18" fillId="17" borderId="0" applyNumberFormat="0" applyBorder="0" applyAlignment="0" applyProtection="0"/>
    <xf numFmtId="0" fontId="18" fillId="8" borderId="0" applyNumberFormat="0" applyBorder="0" applyAlignment="0" applyProtection="0"/>
    <xf numFmtId="0" fontId="18" fillId="2" borderId="0" applyNumberFormat="0" applyBorder="0" applyAlignment="0" applyProtection="0"/>
    <xf numFmtId="0" fontId="18" fillId="4" borderId="0" applyNumberFormat="0" applyBorder="0" applyAlignment="0" applyProtection="0"/>
    <xf numFmtId="0" fontId="18" fillId="7" borderId="0" applyNumberFormat="0" applyBorder="0" applyAlignment="0" applyProtection="0"/>
    <xf numFmtId="0" fontId="53" fillId="0" borderId="0"/>
    <xf numFmtId="0" fontId="18" fillId="14" borderId="0" applyNumberFormat="0" applyBorder="0" applyAlignment="0" applyProtection="0"/>
    <xf numFmtId="0" fontId="18" fillId="52" borderId="0" applyNumberFormat="0" applyBorder="0" applyAlignment="0" applyProtection="0"/>
    <xf numFmtId="0" fontId="18" fillId="15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53" borderId="0" applyNumberFormat="0" applyBorder="0" applyAlignment="0" applyProtection="0"/>
    <xf numFmtId="0" fontId="18" fillId="10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54" fillId="0" borderId="0">
      <alignment horizontal="center" vertical="center"/>
    </xf>
    <xf numFmtId="0" fontId="55" fillId="0" borderId="0"/>
    <xf numFmtId="0" fontId="55" fillId="0" borderId="0"/>
    <xf numFmtId="0" fontId="55" fillId="0" borderId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29" fillId="11" borderId="8" applyNumberFormat="0" applyAlignment="0" applyProtection="0"/>
    <xf numFmtId="0" fontId="56" fillId="54" borderId="8" applyNumberFormat="0" applyAlignment="0" applyProtection="0"/>
    <xf numFmtId="0" fontId="28" fillId="18" borderId="7" applyNumberFormat="0" applyAlignment="0" applyProtection="0"/>
    <xf numFmtId="0" fontId="35" fillId="37" borderId="0" applyNumberFormat="0" applyBorder="0" applyAlignment="0" applyProtection="0"/>
    <xf numFmtId="0" fontId="19" fillId="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57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8" fillId="0" borderId="0"/>
    <xf numFmtId="0" fontId="55" fillId="0" borderId="0"/>
    <xf numFmtId="0" fontId="26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1" fillId="0" borderId="2" applyNumberFormat="0" applyFill="0" applyAlignment="0" applyProtection="0"/>
    <xf numFmtId="0" fontId="59" fillId="0" borderId="25" applyNumberFormat="0" applyFill="0" applyAlignment="0" applyProtection="0"/>
    <xf numFmtId="0" fontId="22" fillId="0" borderId="3" applyNumberFormat="0" applyFill="0" applyAlignment="0" applyProtection="0"/>
    <xf numFmtId="0" fontId="60" fillId="0" borderId="26" applyNumberFormat="0" applyFill="0" applyAlignment="0" applyProtection="0"/>
    <xf numFmtId="0" fontId="23" fillId="0" borderId="4" applyNumberFormat="0" applyFill="0" applyAlignment="0" applyProtection="0"/>
    <xf numFmtId="0" fontId="61" fillId="0" borderId="27" applyNumberFormat="0" applyFill="0" applyAlignment="0" applyProtection="0"/>
    <xf numFmtId="0" fontId="2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31" fillId="5" borderId="8" applyNumberFormat="0" applyAlignment="0" applyProtection="0"/>
    <xf numFmtId="0" fontId="31" fillId="12" borderId="8" applyNumberFormat="0" applyAlignment="0" applyProtection="0"/>
    <xf numFmtId="0" fontId="36" fillId="38" borderId="16" applyNumberFormat="0" applyAlignment="0" applyProtection="0"/>
    <xf numFmtId="0" fontId="20" fillId="54" borderId="1" applyNumberFormat="0" applyAlignment="0" applyProtection="0"/>
    <xf numFmtId="0" fontId="36" fillId="38" borderId="16" applyNumberFormat="0" applyAlignment="0" applyProtection="0"/>
    <xf numFmtId="0" fontId="36" fillId="38" borderId="16" applyNumberFormat="0" applyAlignment="0" applyProtection="0"/>
    <xf numFmtId="0" fontId="63" fillId="38" borderId="16" applyNumberFormat="0" applyAlignment="0" applyProtection="0"/>
    <xf numFmtId="0" fontId="64" fillId="0" borderId="0"/>
    <xf numFmtId="0" fontId="27" fillId="0" borderId="6" applyNumberFormat="0" applyFill="0" applyAlignment="0" applyProtection="0"/>
    <xf numFmtId="0" fontId="25" fillId="0" borderId="28" applyNumberFormat="0" applyFill="0" applyAlignment="0" applyProtection="0"/>
    <xf numFmtId="0" fontId="38" fillId="0" borderId="17" applyNumberFormat="0" applyFill="0" applyAlignment="0" applyProtection="0"/>
    <xf numFmtId="0" fontId="59" fillId="0" borderId="25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65" fillId="0" borderId="17" applyNumberFormat="0" applyFill="0" applyAlignment="0" applyProtection="0"/>
    <xf numFmtId="0" fontId="39" fillId="0" borderId="18" applyNumberFormat="0" applyFill="0" applyAlignment="0" applyProtection="0"/>
    <xf numFmtId="0" fontId="60" fillId="0" borderId="26" applyNumberFormat="0" applyFill="0" applyAlignment="0" applyProtection="0"/>
    <xf numFmtId="0" fontId="39" fillId="0" borderId="18" applyNumberFormat="0" applyFill="0" applyAlignment="0" applyProtection="0"/>
    <xf numFmtId="0" fontId="39" fillId="0" borderId="18" applyNumberFormat="0" applyFill="0" applyAlignment="0" applyProtection="0"/>
    <xf numFmtId="0" fontId="66" fillId="0" borderId="18" applyNumberFormat="0" applyFill="0" applyAlignment="0" applyProtection="0"/>
    <xf numFmtId="0" fontId="40" fillId="0" borderId="19" applyNumberFormat="0" applyFill="0" applyAlignment="0" applyProtection="0"/>
    <xf numFmtId="0" fontId="61" fillId="0" borderId="27" applyNumberFormat="0" applyFill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67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1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58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5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5" fillId="0" borderId="0"/>
    <xf numFmtId="0" fontId="2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55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1" fillId="0" borderId="0"/>
    <xf numFmtId="0" fontId="16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5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55" fillId="0" borderId="0"/>
    <xf numFmtId="0" fontId="16" fillId="0" borderId="0"/>
    <xf numFmtId="0" fontId="55" fillId="0" borderId="0"/>
    <xf numFmtId="0" fontId="55" fillId="0" borderId="0"/>
    <xf numFmtId="0" fontId="55" fillId="0" borderId="0"/>
    <xf numFmtId="0" fontId="33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5" fillId="0" borderId="0"/>
    <xf numFmtId="0" fontId="16" fillId="0" borderId="0"/>
    <xf numFmtId="0" fontId="33" fillId="0" borderId="0"/>
    <xf numFmtId="0" fontId="5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8" fillId="0" borderId="0"/>
    <xf numFmtId="0" fontId="55" fillId="0" borderId="0"/>
    <xf numFmtId="0" fontId="58" fillId="0" borderId="0"/>
    <xf numFmtId="0" fontId="70" fillId="0" borderId="0"/>
    <xf numFmtId="0" fontId="58" fillId="0" borderId="0"/>
    <xf numFmtId="0" fontId="5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1" fillId="0" borderId="0"/>
    <xf numFmtId="0" fontId="33" fillId="0" borderId="0"/>
    <xf numFmtId="0" fontId="33" fillId="0" borderId="0"/>
    <xf numFmtId="0" fontId="72" fillId="0" borderId="0"/>
    <xf numFmtId="0" fontId="33" fillId="0" borderId="0"/>
    <xf numFmtId="0" fontId="72" fillId="0" borderId="0"/>
    <xf numFmtId="0" fontId="55" fillId="0" borderId="0"/>
    <xf numFmtId="0" fontId="72" fillId="0" borderId="0"/>
    <xf numFmtId="0" fontId="55" fillId="0" borderId="0"/>
    <xf numFmtId="0" fontId="72" fillId="0" borderId="0"/>
    <xf numFmtId="0" fontId="1" fillId="0" borderId="0"/>
    <xf numFmtId="0" fontId="7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5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55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3" fillId="0" borderId="0"/>
    <xf numFmtId="0" fontId="55" fillId="0" borderId="0"/>
    <xf numFmtId="0" fontId="69" fillId="0" borderId="0"/>
    <xf numFmtId="0" fontId="69" fillId="0" borderId="0"/>
    <xf numFmtId="0" fontId="5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5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55" fillId="0" borderId="0"/>
    <xf numFmtId="0" fontId="53" fillId="0" borderId="0"/>
    <xf numFmtId="0" fontId="24" fillId="12" borderId="0" applyNumberFormat="0" applyBorder="0" applyAlignment="0" applyProtection="0"/>
    <xf numFmtId="0" fontId="74" fillId="12" borderId="0" applyNumberFormat="0" applyBorder="0" applyAlignment="0" applyProtection="0"/>
    <xf numFmtId="0" fontId="41" fillId="39" borderId="0" applyNumberFormat="0" applyBorder="0" applyAlignment="0" applyProtection="0"/>
    <xf numFmtId="0" fontId="74" fillId="12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75" fillId="39" borderId="0" applyNumberFormat="0" applyBorder="0" applyAlignment="0" applyProtection="0"/>
    <xf numFmtId="0" fontId="76" fillId="0" borderId="0"/>
    <xf numFmtId="0" fontId="77" fillId="0" borderId="0"/>
    <xf numFmtId="0" fontId="72" fillId="0" borderId="0"/>
    <xf numFmtId="0" fontId="55" fillId="0" borderId="0"/>
    <xf numFmtId="0" fontId="77" fillId="0" borderId="0"/>
    <xf numFmtId="0" fontId="55" fillId="0" borderId="0"/>
    <xf numFmtId="0" fontId="55" fillId="0" borderId="0"/>
    <xf numFmtId="0" fontId="16" fillId="13" borderId="5" applyNumberFormat="0" applyFont="0" applyAlignment="0" applyProtection="0"/>
    <xf numFmtId="0" fontId="16" fillId="13" borderId="5" applyNumberFormat="0" applyFont="0" applyAlignment="0" applyProtection="0"/>
    <xf numFmtId="0" fontId="16" fillId="13" borderId="5" applyNumberFormat="0" applyFont="0" applyAlignment="0" applyProtection="0"/>
    <xf numFmtId="0" fontId="71" fillId="13" borderId="5" applyNumberFormat="0" applyFont="0" applyAlignment="0" applyProtection="0"/>
    <xf numFmtId="0" fontId="16" fillId="13" borderId="5" applyNumberFormat="0" applyFon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70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69" fillId="0" borderId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ill="0" applyBorder="0" applyAlignment="0" applyProtection="0"/>
    <xf numFmtId="9" fontId="55" fillId="0" borderId="0" applyFill="0" applyBorder="0" applyAlignment="0" applyProtection="0"/>
    <xf numFmtId="9" fontId="58" fillId="0" borderId="0" applyFill="0" applyBorder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51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71" fillId="13" borderId="5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4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0" fillId="54" borderId="1" applyNumberFormat="0" applyAlignment="0" applyProtection="0"/>
    <xf numFmtId="0" fontId="4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4" fillId="41" borderId="0" applyNumberFormat="0" applyBorder="0" applyAlignment="0" applyProtection="0"/>
    <xf numFmtId="0" fontId="18" fillId="5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52" fillId="41" borderId="0" applyNumberFormat="0" applyBorder="0" applyAlignment="0" applyProtection="0"/>
    <xf numFmtId="0" fontId="34" fillId="42" borderId="0" applyNumberFormat="0" applyBorder="0" applyAlignment="0" applyProtection="0"/>
    <xf numFmtId="0" fontId="18" fillId="17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52" fillId="42" borderId="0" applyNumberFormat="0" applyBorder="0" applyAlignment="0" applyProtection="0"/>
    <xf numFmtId="0" fontId="34" fillId="43" borderId="0" applyNumberFormat="0" applyBorder="0" applyAlignment="0" applyProtection="0"/>
    <xf numFmtId="0" fontId="18" fillId="8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52" fillId="43" borderId="0" applyNumberFormat="0" applyBorder="0" applyAlignment="0" applyProtection="0"/>
    <xf numFmtId="0" fontId="34" fillId="44" borderId="0" applyNumberFormat="0" applyBorder="0" applyAlignment="0" applyProtection="0"/>
    <xf numFmtId="0" fontId="18" fillId="53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52" fillId="44" borderId="0" applyNumberFormat="0" applyBorder="0" applyAlignment="0" applyProtection="0"/>
    <xf numFmtId="0" fontId="34" fillId="45" borderId="0" applyNumberFormat="0" applyBorder="0" applyAlignment="0" applyProtection="0"/>
    <xf numFmtId="0" fontId="18" fillId="10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52" fillId="45" borderId="0" applyNumberFormat="0" applyBorder="0" applyAlignment="0" applyProtection="0"/>
    <xf numFmtId="0" fontId="34" fillId="46" borderId="0" applyNumberFormat="0" applyBorder="0" applyAlignment="0" applyProtection="0"/>
    <xf numFmtId="0" fontId="18" fillId="15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52" fillId="46" borderId="0" applyNumberFormat="0" applyBorder="0" applyAlignment="0" applyProtection="0"/>
    <xf numFmtId="0" fontId="44" fillId="0" borderId="21" applyNumberFormat="0" applyFill="0" applyAlignment="0" applyProtection="0"/>
    <xf numFmtId="0" fontId="25" fillId="0" borderId="28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80" fillId="0" borderId="21" applyNumberFormat="0" applyFill="0" applyAlignment="0" applyProtection="0"/>
    <xf numFmtId="0" fontId="45" fillId="47" borderId="22" applyNumberFormat="0" applyAlignment="0" applyProtection="0"/>
    <xf numFmtId="0" fontId="28" fillId="18" borderId="7" applyNumberFormat="0" applyAlignment="0" applyProtection="0"/>
    <xf numFmtId="0" fontId="45" fillId="47" borderId="22" applyNumberFormat="0" applyAlignment="0" applyProtection="0"/>
    <xf numFmtId="0" fontId="45" fillId="47" borderId="22" applyNumberFormat="0" applyAlignment="0" applyProtection="0"/>
    <xf numFmtId="0" fontId="81" fillId="47" borderId="22" applyNumberFormat="0" applyAlignment="0" applyProtection="0"/>
    <xf numFmtId="0" fontId="46" fillId="38" borderId="23" applyNumberFormat="0" applyAlignment="0" applyProtection="0"/>
    <xf numFmtId="0" fontId="56" fillId="54" borderId="8" applyNumberFormat="0" applyAlignment="0" applyProtection="0"/>
    <xf numFmtId="0" fontId="46" fillId="38" borderId="23" applyNumberFormat="0" applyAlignment="0" applyProtection="0"/>
    <xf numFmtId="0" fontId="46" fillId="38" borderId="23" applyNumberFormat="0" applyAlignment="0" applyProtection="0"/>
    <xf numFmtId="0" fontId="82" fillId="38" borderId="23" applyNumberFormat="0" applyAlignment="0" applyProtection="0"/>
    <xf numFmtId="4" fontId="83" fillId="55" borderId="29" applyNumberFormat="0" applyProtection="0">
      <alignment horizontal="left" vertical="center" indent="1"/>
    </xf>
    <xf numFmtId="0" fontId="47" fillId="48" borderId="0" applyNumberFormat="0" applyBorder="0" applyAlignment="0" applyProtection="0"/>
    <xf numFmtId="0" fontId="30" fillId="3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84" fillId="48" borderId="0" applyNumberFormat="0" applyBorder="0" applyAlignment="0" applyProtection="0"/>
    <xf numFmtId="0" fontId="64" fillId="0" borderId="0"/>
    <xf numFmtId="0" fontId="69" fillId="0" borderId="0"/>
    <xf numFmtId="0" fontId="85" fillId="0" borderId="0"/>
    <xf numFmtId="0" fontId="64" fillId="0" borderId="0"/>
    <xf numFmtId="0" fontId="68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2" fillId="0" borderId="30" applyNumberFormat="0" applyFill="0" applyAlignment="0" applyProtection="0"/>
    <xf numFmtId="164" fontId="1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70" fillId="0" borderId="0" applyFont="0" applyFill="0" applyBorder="0" applyAlignment="0" applyProtection="0"/>
    <xf numFmtId="165" fontId="16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5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48" fillId="49" borderId="23" applyNumberFormat="0" applyAlignment="0" applyProtection="0"/>
    <xf numFmtId="0" fontId="31" fillId="12" borderId="8" applyNumberFormat="0" applyAlignment="0" applyProtection="0"/>
    <xf numFmtId="0" fontId="48" fillId="49" borderId="23" applyNumberFormat="0" applyAlignment="0" applyProtection="0"/>
    <xf numFmtId="0" fontId="48" fillId="49" borderId="23" applyNumberFormat="0" applyAlignment="0" applyProtection="0"/>
    <xf numFmtId="0" fontId="86" fillId="49" borderId="23" applyNumberFormat="0" applyAlignment="0" applyProtection="0"/>
    <xf numFmtId="0" fontId="49" fillId="0" borderId="24" applyNumberFormat="0" applyFill="0" applyAlignment="0" applyProtection="0"/>
    <xf numFmtId="0" fontId="32" fillId="0" borderId="30" applyNumberFormat="0" applyFill="0" applyAlignment="0" applyProtection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87" fillId="0" borderId="24" applyNumberFormat="0" applyFill="0" applyAlignment="0" applyProtection="0"/>
    <xf numFmtId="0" fontId="2" fillId="0" borderId="0"/>
  </cellStyleXfs>
  <cellXfs count="271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Border="1"/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10" fillId="0" borderId="0" xfId="0" applyFont="1"/>
    <xf numFmtId="0" fontId="5" fillId="0" borderId="0" xfId="0" applyFont="1" applyFill="1" applyBorder="1"/>
    <xf numFmtId="0" fontId="5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Border="1" applyProtection="1"/>
    <xf numFmtId="0" fontId="5" fillId="0" borderId="0" xfId="0" applyFont="1" applyBorder="1" applyProtection="1"/>
    <xf numFmtId="0" fontId="5" fillId="0" borderId="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horizontal="center"/>
    </xf>
    <xf numFmtId="0" fontId="3" fillId="0" borderId="0" xfId="0" applyFont="1" applyProtection="1"/>
    <xf numFmtId="0" fontId="4" fillId="0" borderId="0" xfId="0" applyFont="1" applyProtection="1"/>
    <xf numFmtId="0" fontId="5" fillId="0" borderId="0" xfId="0" applyFont="1" applyProtection="1"/>
    <xf numFmtId="0" fontId="6" fillId="0" borderId="0" xfId="0" applyFont="1" applyProtection="1"/>
    <xf numFmtId="0" fontId="7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5" fillId="0" borderId="10" xfId="0" applyNumberFormat="1" applyFont="1" applyBorder="1" applyAlignment="1" applyProtection="1">
      <alignment horizontal="center" vertical="top" wrapText="1"/>
    </xf>
    <xf numFmtId="166" fontId="5" fillId="0" borderId="10" xfId="0" applyNumberFormat="1" applyFont="1" applyBorder="1" applyAlignment="1" applyProtection="1">
      <alignment horizontal="center"/>
    </xf>
    <xf numFmtId="4" fontId="5" fillId="0" borderId="10" xfId="0" applyNumberFormat="1" applyFont="1" applyBorder="1" applyAlignment="1" applyProtection="1">
      <alignment horizontal="center"/>
    </xf>
    <xf numFmtId="3" fontId="3" fillId="0" borderId="10" xfId="0" applyNumberFormat="1" applyFont="1" applyBorder="1" applyAlignment="1" applyProtection="1">
      <alignment horizontal="center"/>
    </xf>
    <xf numFmtId="0" fontId="3" fillId="50" borderId="10" xfId="1" applyNumberFormat="1" applyFont="1" applyFill="1" applyBorder="1" applyAlignment="1">
      <alignment horizontal="center" vertical="top" wrapText="1"/>
    </xf>
    <xf numFmtId="0" fontId="5" fillId="50" borderId="10" xfId="0" applyFont="1" applyFill="1" applyBorder="1"/>
    <xf numFmtId="4" fontId="3" fillId="50" borderId="10" xfId="0" applyNumberFormat="1" applyFont="1" applyFill="1" applyBorder="1" applyAlignment="1">
      <alignment horizontal="center"/>
    </xf>
    <xf numFmtId="0" fontId="3" fillId="50" borderId="10" xfId="0" applyNumberFormat="1" applyFont="1" applyFill="1" applyBorder="1" applyAlignment="1">
      <alignment horizontal="center" vertical="top" wrapText="1"/>
    </xf>
    <xf numFmtId="0" fontId="8" fillId="50" borderId="10" xfId="0" applyFont="1" applyFill="1" applyBorder="1" applyAlignment="1">
      <alignment horizontal="center" vertical="top" wrapText="1"/>
    </xf>
    <xf numFmtId="0" fontId="3" fillId="50" borderId="10" xfId="0" applyFont="1" applyFill="1" applyBorder="1" applyAlignment="1">
      <alignment horizontal="center"/>
    </xf>
    <xf numFmtId="0" fontId="11" fillId="50" borderId="10" xfId="0" applyFont="1" applyFill="1" applyBorder="1" applyAlignment="1">
      <alignment horizontal="center"/>
    </xf>
    <xf numFmtId="0" fontId="3" fillId="50" borderId="10" xfId="0" applyNumberFormat="1" applyFont="1" applyFill="1" applyBorder="1" applyAlignment="1" applyProtection="1">
      <alignment horizontal="center" vertical="top" wrapText="1"/>
    </xf>
    <xf numFmtId="0" fontId="8" fillId="50" borderId="10" xfId="0" applyFont="1" applyFill="1" applyBorder="1" applyAlignment="1" applyProtection="1">
      <alignment horizontal="center" vertical="top" wrapText="1"/>
    </xf>
    <xf numFmtId="0" fontId="3" fillId="50" borderId="10" xfId="0" applyFont="1" applyFill="1" applyBorder="1" applyAlignment="1" applyProtection="1">
      <alignment horizontal="center"/>
    </xf>
    <xf numFmtId="0" fontId="3" fillId="50" borderId="10" xfId="1" applyNumberFormat="1" applyFont="1" applyFill="1" applyBorder="1" applyAlignment="1" applyProtection="1">
      <alignment horizontal="center" vertical="top" wrapText="1"/>
    </xf>
    <xf numFmtId="0" fontId="5" fillId="50" borderId="10" xfId="0" applyFont="1" applyFill="1" applyBorder="1" applyAlignment="1" applyProtection="1">
      <alignment horizontal="center"/>
    </xf>
    <xf numFmtId="0" fontId="5" fillId="50" borderId="10" xfId="0" applyFont="1" applyFill="1" applyBorder="1" applyProtection="1"/>
    <xf numFmtId="4" fontId="3" fillId="50" borderId="10" xfId="0" applyNumberFormat="1" applyFont="1" applyFill="1" applyBorder="1" applyAlignment="1" applyProtection="1">
      <alignment horizontal="center"/>
    </xf>
    <xf numFmtId="0" fontId="3" fillId="0" borderId="0" xfId="0" applyFont="1" applyBorder="1"/>
    <xf numFmtId="0" fontId="10" fillId="0" borderId="0" xfId="0" applyFont="1" applyBorder="1"/>
    <xf numFmtId="0" fontId="5" fillId="0" borderId="10" xfId="1" applyNumberFormat="1" applyFont="1" applyBorder="1" applyAlignment="1" applyProtection="1">
      <alignment horizontal="center" vertical="top" wrapText="1"/>
    </xf>
    <xf numFmtId="0" fontId="11" fillId="50" borderId="10" xfId="0" applyFont="1" applyFill="1" applyBorder="1" applyAlignment="1" applyProtection="1">
      <alignment horizontal="center"/>
    </xf>
    <xf numFmtId="0" fontId="3" fillId="50" borderId="11" xfId="0" applyFont="1" applyFill="1" applyBorder="1" applyProtection="1"/>
    <xf numFmtId="0" fontId="4" fillId="0" borderId="0" xfId="0" applyFont="1" applyBorder="1" applyProtection="1"/>
    <xf numFmtId="0" fontId="10" fillId="0" borderId="0" xfId="0" applyFont="1" applyProtection="1"/>
    <xf numFmtId="0" fontId="10" fillId="0" borderId="0" xfId="0" applyFont="1" applyAlignment="1" applyProtection="1">
      <alignment horizontal="center"/>
    </xf>
    <xf numFmtId="0" fontId="5" fillId="0" borderId="11" xfId="0" applyFont="1" applyBorder="1" applyAlignment="1" applyProtection="1">
      <alignment horizontal="left"/>
    </xf>
    <xf numFmtId="0" fontId="5" fillId="0" borderId="12" xfId="0" applyFont="1" applyBorder="1" applyAlignment="1" applyProtection="1">
      <alignment horizontal="left"/>
    </xf>
    <xf numFmtId="0" fontId="5" fillId="0" borderId="13" xfId="0" applyFont="1" applyBorder="1" applyAlignment="1" applyProtection="1">
      <alignment horizontal="left"/>
    </xf>
    <xf numFmtId="0" fontId="4" fillId="50" borderId="0" xfId="0" applyFont="1" applyFill="1" applyProtection="1"/>
    <xf numFmtId="0" fontId="3" fillId="0" borderId="0" xfId="1" applyNumberFormat="1" applyFont="1" applyFill="1" applyBorder="1" applyAlignment="1" applyProtection="1">
      <alignment horizontal="center" vertical="top" wrapText="1"/>
    </xf>
    <xf numFmtId="0" fontId="5" fillId="0" borderId="0" xfId="0" applyFont="1" applyFill="1" applyBorder="1" applyProtection="1"/>
    <xf numFmtId="0" fontId="3" fillId="0" borderId="0" xfId="0" applyFont="1" applyFill="1" applyBorder="1" applyProtection="1"/>
    <xf numFmtId="0" fontId="5" fillId="0" borderId="0" xfId="0" applyFont="1" applyAlignment="1" applyProtection="1">
      <alignment horizontal="center"/>
    </xf>
    <xf numFmtId="0" fontId="5" fillId="50" borderId="10" xfId="1" applyNumberFormat="1" applyFont="1" applyFill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3" fontId="3" fillId="0" borderId="10" xfId="0" applyNumberFormat="1" applyFont="1" applyFill="1" applyBorder="1" applyAlignment="1" applyProtection="1">
      <alignment horizontal="center"/>
    </xf>
    <xf numFmtId="0" fontId="5" fillId="0" borderId="10" xfId="0" applyFont="1" applyFill="1" applyBorder="1" applyAlignment="1" applyProtection="1">
      <alignment horizontal="center"/>
    </xf>
    <xf numFmtId="0" fontId="7" fillId="0" borderId="0" xfId="0" applyFont="1" applyFill="1" applyAlignment="1" applyProtection="1">
      <alignment horizontal="center"/>
    </xf>
    <xf numFmtId="167" fontId="5" fillId="0" borderId="10" xfId="0" applyNumberFormat="1" applyFont="1" applyBorder="1" applyAlignment="1" applyProtection="1">
      <alignment horizontal="center"/>
    </xf>
    <xf numFmtId="0" fontId="8" fillId="50" borderId="11" xfId="0" applyFont="1" applyFill="1" applyBorder="1" applyAlignment="1" applyProtection="1">
      <alignment horizontal="center" vertical="top" wrapText="1"/>
    </xf>
    <xf numFmtId="0" fontId="9" fillId="0" borderId="11" xfId="0" applyFont="1" applyBorder="1" applyAlignment="1" applyProtection="1">
      <alignment horizontal="left" vertical="top" wrapText="1"/>
    </xf>
    <xf numFmtId="0" fontId="9" fillId="0" borderId="11" xfId="0" applyFont="1" applyFill="1" applyBorder="1" applyAlignment="1" applyProtection="1">
      <alignment horizontal="left" vertical="top" wrapText="1"/>
    </xf>
    <xf numFmtId="0" fontId="5" fillId="0" borderId="11" xfId="1" applyFont="1" applyBorder="1" applyAlignment="1" applyProtection="1">
      <alignment horizontal="left" vertical="top" wrapText="1"/>
    </xf>
    <xf numFmtId="0" fontId="9" fillId="0" borderId="10" xfId="0" applyFont="1" applyBorder="1" applyAlignment="1" applyProtection="1">
      <alignment horizontal="left" vertical="top" wrapText="1"/>
    </xf>
    <xf numFmtId="0" fontId="5" fillId="0" borderId="10" xfId="0" applyNumberFormat="1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</xf>
    <xf numFmtId="166" fontId="5" fillId="0" borderId="10" xfId="0" applyNumberFormat="1" applyFont="1" applyBorder="1" applyAlignment="1" applyProtection="1">
      <alignment horizontal="center" vertical="center"/>
    </xf>
    <xf numFmtId="167" fontId="5" fillId="0" borderId="10" xfId="0" applyNumberFormat="1" applyFont="1" applyBorder="1" applyAlignment="1" applyProtection="1">
      <alignment horizontal="center" vertical="center"/>
    </xf>
    <xf numFmtId="4" fontId="5" fillId="0" borderId="10" xfId="0" applyNumberFormat="1" applyFont="1" applyBorder="1" applyAlignment="1" applyProtection="1">
      <alignment horizontal="center" vertical="center"/>
    </xf>
    <xf numFmtId="0" fontId="14" fillId="50" borderId="11" xfId="0" applyFont="1" applyFill="1" applyBorder="1" applyAlignment="1" applyProtection="1">
      <alignment horizontal="center" vertical="top" wrapText="1"/>
    </xf>
    <xf numFmtId="0" fontId="6" fillId="0" borderId="0" xfId="0" applyFont="1" applyBorder="1" applyProtection="1"/>
    <xf numFmtId="0" fontId="5" fillId="0" borderId="0" xfId="0" applyFont="1" applyBorder="1" applyAlignment="1" applyProtection="1">
      <alignment horizontal="center" vertical="center"/>
    </xf>
    <xf numFmtId="0" fontId="14" fillId="50" borderId="10" xfId="1" applyFont="1" applyFill="1" applyBorder="1" applyAlignment="1" applyProtection="1">
      <alignment horizontal="left" vertical="top" wrapText="1"/>
    </xf>
    <xf numFmtId="0" fontId="6" fillId="0" borderId="0" xfId="0" applyFont="1" applyBorder="1"/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vertical="center"/>
    </xf>
    <xf numFmtId="0" fontId="13" fillId="0" borderId="15" xfId="0" applyFont="1" applyBorder="1" applyAlignment="1" applyProtection="1">
      <alignment horizontal="left" vertical="center" wrapText="1"/>
    </xf>
    <xf numFmtId="0" fontId="3" fillId="0" borderId="10" xfId="0" applyFont="1" applyFill="1" applyBorder="1" applyAlignment="1" applyProtection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9" fillId="0" borderId="10" xfId="0" applyFont="1" applyBorder="1" applyAlignment="1" applyProtection="1">
      <alignment horizontal="justify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5" fillId="51" borderId="0" xfId="0" applyFont="1" applyFill="1" applyBorder="1"/>
    <xf numFmtId="0" fontId="9" fillId="51" borderId="10" xfId="1" applyFont="1" applyFill="1" applyBorder="1" applyAlignment="1" applyProtection="1">
      <alignment horizontal="left" vertical="top" wrapText="1"/>
    </xf>
    <xf numFmtId="0" fontId="3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3" fillId="50" borderId="11" xfId="0" applyFont="1" applyFill="1" applyBorder="1"/>
    <xf numFmtId="0" fontId="8" fillId="50" borderId="11" xfId="0" applyFont="1" applyFill="1" applyBorder="1" applyAlignment="1">
      <alignment horizontal="center" vertical="top" wrapText="1"/>
    </xf>
    <xf numFmtId="4" fontId="5" fillId="0" borderId="10" xfId="0" applyNumberFormat="1" applyFont="1" applyBorder="1" applyAlignment="1" applyProtection="1">
      <alignment horizontal="center" vertical="center" wrapText="1"/>
    </xf>
    <xf numFmtId="166" fontId="5" fillId="0" borderId="10" xfId="0" applyNumberFormat="1" applyFont="1" applyBorder="1" applyAlignment="1" applyProtection="1">
      <alignment horizontal="center" vertical="center" wrapText="1"/>
    </xf>
    <xf numFmtId="167" fontId="5" fillId="0" borderId="10" xfId="0" applyNumberFormat="1" applyFont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3" fontId="3" fillId="0" borderId="10" xfId="0" applyNumberFormat="1" applyFont="1" applyBorder="1" applyAlignment="1" applyProtection="1">
      <alignment horizontal="center" vertical="center" wrapText="1"/>
    </xf>
    <xf numFmtId="0" fontId="9" fillId="0" borderId="10" xfId="0" applyFont="1" applyFill="1" applyBorder="1" applyAlignment="1" applyProtection="1">
      <alignment horizontal="center" vertical="center" wrapText="1"/>
    </xf>
    <xf numFmtId="0" fontId="9" fillId="0" borderId="10" xfId="1" applyFont="1" applyBorder="1" applyAlignment="1" applyProtection="1">
      <alignment horizontal="left" vertical="top" wrapText="1"/>
    </xf>
    <xf numFmtId="0" fontId="5" fillId="0" borderId="11" xfId="0" applyNumberFormat="1" applyFont="1" applyBorder="1" applyAlignment="1" applyProtection="1">
      <alignment vertical="top" wrapText="1"/>
    </xf>
    <xf numFmtId="0" fontId="9" fillId="0" borderId="10" xfId="0" applyNumberFormat="1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vertical="center"/>
    </xf>
    <xf numFmtId="0" fontId="8" fillId="50" borderId="10" xfId="1" applyFont="1" applyFill="1" applyBorder="1" applyAlignment="1" applyProtection="1">
      <alignment horizontal="left" vertical="top" wrapText="1"/>
    </xf>
    <xf numFmtId="0" fontId="8" fillId="50" borderId="11" xfId="1" applyFont="1" applyFill="1" applyBorder="1" applyAlignment="1" applyProtection="1">
      <alignment horizontal="left" vertical="top" wrapText="1"/>
    </xf>
    <xf numFmtId="0" fontId="3" fillId="0" borderId="0" xfId="0" applyFont="1" applyFill="1" applyBorder="1"/>
    <xf numFmtId="0" fontId="5" fillId="51" borderId="11" xfId="1" applyFont="1" applyFill="1" applyBorder="1" applyAlignment="1" applyProtection="1">
      <alignment horizontal="left" vertical="top" wrapText="1"/>
    </xf>
    <xf numFmtId="0" fontId="5" fillId="51" borderId="11" xfId="1" applyFont="1" applyFill="1" applyBorder="1" applyAlignment="1" applyProtection="1">
      <alignment horizontal="left" vertical="center" wrapText="1"/>
    </xf>
    <xf numFmtId="0" fontId="5" fillId="51" borderId="10" xfId="0" applyFont="1" applyFill="1" applyBorder="1" applyAlignment="1" applyProtection="1">
      <alignment horizontal="center" vertical="center"/>
    </xf>
    <xf numFmtId="3" fontId="3" fillId="51" borderId="10" xfId="0" applyNumberFormat="1" applyFont="1" applyFill="1" applyBorder="1" applyAlignment="1" applyProtection="1">
      <alignment horizontal="center" vertical="center"/>
    </xf>
    <xf numFmtId="0" fontId="9" fillId="51" borderId="15" xfId="0" applyFont="1" applyFill="1" applyBorder="1" applyAlignment="1" applyProtection="1">
      <alignment horizontal="left" vertical="center" wrapText="1"/>
    </xf>
    <xf numFmtId="0" fontId="9" fillId="51" borderId="10" xfId="0" applyFont="1" applyFill="1" applyBorder="1" applyAlignment="1" applyProtection="1">
      <alignment horizontal="left" vertical="center" wrapText="1"/>
    </xf>
    <xf numFmtId="166" fontId="5" fillId="51" borderId="10" xfId="0" applyNumberFormat="1" applyFont="1" applyFill="1" applyBorder="1" applyAlignment="1" applyProtection="1">
      <alignment horizontal="center" vertical="center"/>
    </xf>
    <xf numFmtId="0" fontId="5" fillId="51" borderId="10" xfId="1" applyFont="1" applyFill="1" applyBorder="1" applyAlignment="1" applyProtection="1">
      <alignment horizontal="left" vertical="center" wrapText="1"/>
    </xf>
    <xf numFmtId="0" fontId="8" fillId="50" borderId="11" xfId="0" applyFont="1" applyFill="1" applyBorder="1" applyAlignment="1" applyProtection="1">
      <alignment horizontal="center" vertical="top" wrapText="1"/>
    </xf>
    <xf numFmtId="0" fontId="8" fillId="50" borderId="10" xfId="1" applyFont="1" applyFill="1" applyBorder="1" applyAlignment="1" applyProtection="1">
      <alignment horizontal="left" vertical="top" wrapText="1"/>
    </xf>
    <xf numFmtId="0" fontId="15" fillId="51" borderId="10" xfId="0" applyFont="1" applyFill="1" applyBorder="1" applyAlignment="1" applyProtection="1">
      <alignment horizontal="left" vertical="center" wrapText="1"/>
    </xf>
    <xf numFmtId="0" fontId="13" fillId="51" borderId="14" xfId="0" applyFont="1" applyFill="1" applyBorder="1" applyAlignment="1" applyProtection="1">
      <alignment horizontal="left" vertical="center" wrapText="1"/>
    </xf>
    <xf numFmtId="0" fontId="3" fillId="50" borderId="10" xfId="0" applyNumberFormat="1" applyFont="1" applyFill="1" applyBorder="1" applyAlignment="1" applyProtection="1">
      <alignment horizontal="center" vertical="center" wrapText="1"/>
    </xf>
    <xf numFmtId="0" fontId="8" fillId="50" borderId="11" xfId="0" applyFont="1" applyFill="1" applyBorder="1" applyAlignment="1" applyProtection="1">
      <alignment horizontal="center" vertical="center" wrapText="1"/>
    </xf>
    <xf numFmtId="0" fontId="8" fillId="50" borderId="10" xfId="0" applyFont="1" applyFill="1" applyBorder="1" applyAlignment="1" applyProtection="1">
      <alignment horizontal="center" vertical="center" wrapText="1"/>
    </xf>
    <xf numFmtId="0" fontId="11" fillId="50" borderId="10" xfId="0" applyFont="1" applyFill="1" applyBorder="1" applyAlignment="1" applyProtection="1">
      <alignment horizontal="center" vertical="center"/>
    </xf>
    <xf numFmtId="0" fontId="3" fillId="50" borderId="10" xfId="0" applyFont="1" applyFill="1" applyBorder="1" applyAlignment="1" applyProtection="1">
      <alignment horizontal="center" vertical="center"/>
    </xf>
    <xf numFmtId="0" fontId="3" fillId="50" borderId="10" xfId="0" applyFont="1" applyFill="1" applyBorder="1" applyAlignment="1" applyProtection="1">
      <alignment horizontal="center" vertical="center" wrapText="1"/>
    </xf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50" fillId="0" borderId="0" xfId="0" applyFont="1" applyBorder="1" applyProtection="1"/>
    <xf numFmtId="0" fontId="88" fillId="0" borderId="0" xfId="0" applyFont="1" applyAlignment="1">
      <alignment vertical="center"/>
    </xf>
    <xf numFmtId="0" fontId="5" fillId="0" borderId="10" xfId="1" applyNumberFormat="1" applyFont="1" applyFill="1" applyBorder="1" applyAlignment="1" applyProtection="1">
      <alignment horizontal="center" vertical="top" wrapText="1"/>
    </xf>
    <xf numFmtId="0" fontId="89" fillId="0" borderId="10" xfId="0" applyFont="1" applyFill="1" applyBorder="1" applyAlignment="1" applyProtection="1">
      <alignment horizontal="center"/>
    </xf>
    <xf numFmtId="166" fontId="5" fillId="0" borderId="10" xfId="0" applyNumberFormat="1" applyFont="1" applyFill="1" applyBorder="1" applyAlignment="1" applyProtection="1">
      <alignment horizontal="center"/>
    </xf>
    <xf numFmtId="4" fontId="5" fillId="0" borderId="10" xfId="0" applyNumberFormat="1" applyFont="1" applyFill="1" applyBorder="1" applyAlignment="1" applyProtection="1">
      <alignment horizontal="center"/>
    </xf>
    <xf numFmtId="0" fontId="89" fillId="0" borderId="0" xfId="0" applyFont="1" applyBorder="1" applyProtection="1"/>
    <xf numFmtId="0" fontId="0" fillId="0" borderId="0" xfId="0" applyProtection="1"/>
    <xf numFmtId="3" fontId="3" fillId="0" borderId="10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vertical="top"/>
    </xf>
    <xf numFmtId="0" fontId="9" fillId="0" borderId="10" xfId="0" applyFont="1" applyFill="1" applyBorder="1" applyAlignment="1" applyProtection="1">
      <alignment horizontal="left" vertical="center" wrapText="1"/>
    </xf>
    <xf numFmtId="0" fontId="9" fillId="0" borderId="11" xfId="0" applyFont="1" applyFill="1" applyBorder="1" applyAlignment="1" applyProtection="1">
      <alignment horizontal="left" vertical="center" wrapText="1"/>
    </xf>
    <xf numFmtId="0" fontId="3" fillId="56" borderId="10" xfId="0" applyNumberFormat="1" applyFont="1" applyFill="1" applyBorder="1" applyAlignment="1" applyProtection="1">
      <alignment horizontal="center" vertical="top" wrapText="1"/>
    </xf>
    <xf numFmtId="0" fontId="8" fillId="56" borderId="10" xfId="0" applyFont="1" applyFill="1" applyBorder="1" applyAlignment="1" applyProtection="1">
      <alignment horizontal="center" vertical="top" wrapText="1"/>
    </xf>
    <xf numFmtId="0" fontId="3" fillId="56" borderId="10" xfId="0" applyFont="1" applyFill="1" applyBorder="1" applyAlignment="1" applyProtection="1">
      <alignment horizontal="center"/>
    </xf>
    <xf numFmtId="0" fontId="3" fillId="56" borderId="10" xfId="1" applyNumberFormat="1" applyFont="1" applyFill="1" applyBorder="1" applyAlignment="1" applyProtection="1">
      <alignment horizontal="center" vertical="top" wrapText="1"/>
    </xf>
    <xf numFmtId="0" fontId="5" fillId="56" borderId="10" xfId="0" applyFont="1" applyFill="1" applyBorder="1" applyProtection="1"/>
    <xf numFmtId="4" fontId="3" fillId="56" borderId="10" xfId="0" applyNumberFormat="1" applyFont="1" applyFill="1" applyBorder="1" applyAlignment="1" applyProtection="1">
      <alignment horizontal="center"/>
    </xf>
    <xf numFmtId="0" fontId="8" fillId="50" borderId="11" xfId="0" applyFont="1" applyFill="1" applyBorder="1" applyAlignment="1" applyProtection="1">
      <alignment horizontal="center" vertical="top" wrapText="1"/>
    </xf>
    <xf numFmtId="0" fontId="8" fillId="50" borderId="10" xfId="1" applyFont="1" applyFill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center"/>
    </xf>
    <xf numFmtId="0" fontId="5" fillId="0" borderId="10" xfId="1" applyNumberFormat="1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/>
      <protection locked="0"/>
    </xf>
    <xf numFmtId="166" fontId="5" fillId="0" borderId="10" xfId="0" applyNumberFormat="1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left" vertical="center" wrapText="1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17" fillId="0" borderId="11" xfId="0" applyFont="1" applyFill="1" applyBorder="1" applyAlignment="1" applyProtection="1">
      <alignment horizontal="left" vertical="center" wrapText="1"/>
    </xf>
    <xf numFmtId="0" fontId="5" fillId="0" borderId="11" xfId="1" applyFont="1" applyBorder="1" applyAlignment="1" applyProtection="1">
      <alignment horizontal="left" vertical="center" wrapText="1"/>
    </xf>
    <xf numFmtId="0" fontId="5" fillId="0" borderId="11" xfId="1" applyFont="1" applyFill="1" applyBorder="1" applyAlignment="1" applyProtection="1">
      <alignment horizontal="left" vertical="center" wrapText="1"/>
    </xf>
    <xf numFmtId="0" fontId="5" fillId="0" borderId="10" xfId="0" applyFont="1" applyFill="1" applyBorder="1" applyAlignment="1" applyProtection="1">
      <alignment horizontal="center" vertical="center"/>
    </xf>
    <xf numFmtId="0" fontId="9" fillId="0" borderId="10" xfId="0" applyFont="1" applyBorder="1" applyAlignment="1" applyProtection="1">
      <alignment horizontal="left" wrapText="1"/>
    </xf>
    <xf numFmtId="0" fontId="4" fillId="0" borderId="0" xfId="0" applyFont="1" applyFill="1" applyProtection="1"/>
    <xf numFmtId="0" fontId="11" fillId="0" borderId="0" xfId="0" applyFont="1" applyAlignment="1">
      <alignment horizontal="center"/>
    </xf>
    <xf numFmtId="0" fontId="6" fillId="0" borderId="0" xfId="0" applyFont="1" applyFill="1" applyAlignment="1" applyProtection="1">
      <alignment horizontal="center"/>
    </xf>
    <xf numFmtId="0" fontId="5" fillId="0" borderId="0" xfId="0" applyFont="1" applyFill="1" applyAlignment="1" applyProtection="1">
      <alignment horizontal="center"/>
      <protection locked="0"/>
    </xf>
    <xf numFmtId="0" fontId="3" fillId="57" borderId="31" xfId="0" applyNumberFormat="1" applyFont="1" applyFill="1" applyBorder="1" applyAlignment="1">
      <alignment horizontal="center" vertical="top" wrapText="1"/>
    </xf>
    <xf numFmtId="0" fontId="8" fillId="57" borderId="32" xfId="0" applyFont="1" applyFill="1" applyBorder="1" applyAlignment="1">
      <alignment horizontal="center" vertical="top" wrapText="1"/>
    </xf>
    <xf numFmtId="0" fontId="11" fillId="57" borderId="33" xfId="0" applyFont="1" applyFill="1" applyBorder="1" applyAlignment="1">
      <alignment horizontal="center"/>
    </xf>
    <xf numFmtId="0" fontId="3" fillId="57" borderId="11" xfId="0" applyFont="1" applyFill="1" applyBorder="1" applyAlignment="1" applyProtection="1"/>
    <xf numFmtId="0" fontId="3" fillId="57" borderId="13" xfId="0" applyFont="1" applyFill="1" applyBorder="1" applyAlignment="1" applyProtection="1">
      <alignment horizontal="center"/>
    </xf>
    <xf numFmtId="0" fontId="11" fillId="57" borderId="11" xfId="0" applyFont="1" applyFill="1" applyBorder="1" applyAlignment="1" applyProtection="1">
      <alignment horizontal="center"/>
    </xf>
    <xf numFmtId="0" fontId="11" fillId="57" borderId="12" xfId="0" applyFont="1" applyFill="1" applyBorder="1" applyAlignment="1" applyProtection="1">
      <alignment horizontal="center"/>
    </xf>
    <xf numFmtId="0" fontId="3" fillId="57" borderId="12" xfId="0" applyFont="1" applyFill="1" applyBorder="1" applyAlignment="1" applyProtection="1">
      <alignment horizontal="center"/>
    </xf>
    <xf numFmtId="0" fontId="11" fillId="57" borderId="10" xfId="0" applyFont="1" applyFill="1" applyBorder="1" applyAlignment="1" applyProtection="1">
      <alignment horizontal="center"/>
    </xf>
    <xf numFmtId="0" fontId="11" fillId="57" borderId="13" xfId="0" applyFont="1" applyFill="1" applyBorder="1" applyAlignment="1" applyProtection="1">
      <alignment horizontal="center"/>
    </xf>
    <xf numFmtId="0" fontId="3" fillId="57" borderId="34" xfId="0" applyNumberFormat="1" applyFont="1" applyFill="1" applyBorder="1" applyAlignment="1">
      <alignment horizontal="center" vertical="top" wrapText="1"/>
    </xf>
    <xf numFmtId="0" fontId="8" fillId="57" borderId="0" xfId="0" applyFont="1" applyFill="1" applyBorder="1" applyAlignment="1">
      <alignment horizontal="center" vertical="top" wrapText="1"/>
    </xf>
    <xf numFmtId="0" fontId="3" fillId="57" borderId="35" xfId="0" applyFont="1" applyFill="1" applyBorder="1" applyAlignment="1">
      <alignment horizontal="center"/>
    </xf>
    <xf numFmtId="0" fontId="11" fillId="57" borderId="14" xfId="0" applyFont="1" applyFill="1" applyBorder="1" applyAlignment="1" applyProtection="1">
      <alignment horizontal="center"/>
    </xf>
    <xf numFmtId="0" fontId="90" fillId="57" borderId="10" xfId="0" applyFont="1" applyFill="1" applyBorder="1" applyAlignment="1" applyProtection="1">
      <alignment horizontal="center"/>
    </xf>
    <xf numFmtId="0" fontId="3" fillId="57" borderId="36" xfId="0" applyNumberFormat="1" applyFont="1" applyFill="1" applyBorder="1" applyAlignment="1">
      <alignment horizontal="center" vertical="top" wrapText="1"/>
    </xf>
    <xf numFmtId="0" fontId="8" fillId="57" borderId="37" xfId="0" applyFont="1" applyFill="1" applyBorder="1" applyAlignment="1">
      <alignment horizontal="center" vertical="top" wrapText="1"/>
    </xf>
    <xf numFmtId="0" fontId="11" fillId="57" borderId="38" xfId="0" applyFont="1" applyFill="1" applyBorder="1" applyAlignment="1">
      <alignment horizontal="center"/>
    </xf>
    <xf numFmtId="0" fontId="11" fillId="57" borderId="15" xfId="0" applyFont="1" applyFill="1" applyBorder="1" applyAlignment="1" applyProtection="1">
      <alignment horizontal="center"/>
    </xf>
    <xf numFmtId="0" fontId="3" fillId="57" borderId="37" xfId="0" applyFont="1" applyFill="1" applyBorder="1" applyAlignment="1" applyProtection="1">
      <alignment horizontal="center"/>
    </xf>
    <xf numFmtId="0" fontId="11" fillId="57" borderId="38" xfId="0" applyFont="1" applyFill="1" applyBorder="1" applyAlignment="1" applyProtection="1">
      <alignment horizontal="center"/>
    </xf>
    <xf numFmtId="0" fontId="90" fillId="57" borderId="38" xfId="0" applyFont="1" applyFill="1" applyBorder="1" applyAlignment="1" applyProtection="1">
      <alignment horizontal="center"/>
    </xf>
    <xf numFmtId="0" fontId="5" fillId="0" borderId="10" xfId="2693" applyNumberFormat="1" applyFont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/>
    </xf>
    <xf numFmtId="0" fontId="5" fillId="0" borderId="10" xfId="0" applyFont="1" applyFill="1" applyBorder="1" applyAlignment="1" applyProtection="1">
      <alignment horizontal="center"/>
      <protection locked="0"/>
    </xf>
    <xf numFmtId="0" fontId="3" fillId="57" borderId="10" xfId="2693" applyNumberFormat="1" applyFont="1" applyFill="1" applyBorder="1" applyAlignment="1">
      <alignment horizontal="center" vertical="top" wrapText="1"/>
    </xf>
    <xf numFmtId="0" fontId="5" fillId="57" borderId="10" xfId="0" applyFont="1" applyFill="1" applyBorder="1"/>
    <xf numFmtId="4" fontId="89" fillId="57" borderId="10" xfId="0" applyNumberFormat="1" applyFont="1" applyFill="1" applyBorder="1" applyAlignment="1">
      <alignment horizontal="center"/>
    </xf>
    <xf numFmtId="4" fontId="3" fillId="57" borderId="10" xfId="0" applyNumberFormat="1" applyFont="1" applyFill="1" applyBorder="1" applyAlignment="1">
      <alignment horizontal="center"/>
    </xf>
    <xf numFmtId="0" fontId="5" fillId="0" borderId="10" xfId="2693" applyNumberFormat="1" applyFont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 applyProtection="1">
      <alignment horizontal="center" vertical="center"/>
      <protection locked="0"/>
    </xf>
    <xf numFmtId="0" fontId="8" fillId="50" borderId="11" xfId="1" applyFont="1" applyFill="1" applyBorder="1" applyAlignment="1" applyProtection="1">
      <alignment horizontal="left" vertical="top" wrapText="1"/>
    </xf>
    <xf numFmtId="0" fontId="8" fillId="50" borderId="11" xfId="0" applyFont="1" applyFill="1" applyBorder="1" applyAlignment="1" applyProtection="1">
      <alignment horizontal="center" vertical="top" wrapText="1"/>
    </xf>
    <xf numFmtId="0" fontId="8" fillId="50" borderId="10" xfId="1" applyFont="1" applyFill="1" applyBorder="1" applyAlignment="1" applyProtection="1">
      <alignment horizontal="left" vertical="top" wrapText="1"/>
    </xf>
    <xf numFmtId="0" fontId="9" fillId="0" borderId="11" xfId="0" applyFont="1" applyFill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9" fillId="0" borderId="11" xfId="1" applyFont="1" applyBorder="1" applyAlignment="1" applyProtection="1">
      <alignment horizontal="left" vertical="top" wrapText="1"/>
    </xf>
    <xf numFmtId="0" fontId="9" fillId="0" borderId="11" xfId="0" applyFont="1" applyFill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/>
    </xf>
    <xf numFmtId="0" fontId="89" fillId="0" borderId="10" xfId="0" applyFont="1" applyBorder="1" applyAlignment="1">
      <alignment horizontal="center"/>
    </xf>
    <xf numFmtId="3" fontId="89" fillId="0" borderId="10" xfId="0" applyNumberFormat="1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/>
    </xf>
    <xf numFmtId="0" fontId="91" fillId="0" borderId="14" xfId="0" applyFont="1" applyBorder="1" applyAlignment="1" applyProtection="1">
      <alignment horizontal="left" vertical="center" wrapText="1"/>
    </xf>
    <xf numFmtId="0" fontId="92" fillId="0" borderId="14" xfId="0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/>
    </xf>
    <xf numFmtId="0" fontId="5" fillId="0" borderId="10" xfId="0" applyFont="1" applyBorder="1"/>
    <xf numFmtId="0" fontId="9" fillId="0" borderId="11" xfId="0" applyFont="1" applyFill="1" applyBorder="1" applyAlignment="1" applyProtection="1">
      <alignment horizontal="left" vertical="center" wrapText="1"/>
    </xf>
    <xf numFmtId="0" fontId="5" fillId="0" borderId="11" xfId="0" applyNumberFormat="1" applyFont="1" applyFill="1" applyBorder="1" applyAlignment="1" applyProtection="1">
      <alignment vertical="top" wrapText="1"/>
    </xf>
    <xf numFmtId="0" fontId="9" fillId="0" borderId="10" xfId="0" applyNumberFormat="1" applyFont="1" applyFill="1" applyBorder="1" applyAlignment="1" applyProtection="1">
      <alignment horizontal="center" vertical="top" wrapText="1"/>
    </xf>
    <xf numFmtId="0" fontId="9" fillId="0" borderId="10" xfId="0" applyFont="1" applyFill="1" applyBorder="1" applyAlignment="1" applyProtection="1">
      <alignment horizontal="left" wrapText="1"/>
    </xf>
    <xf numFmtId="1" fontId="3" fillId="0" borderId="10" xfId="0" applyNumberFormat="1" applyFont="1" applyFill="1" applyBorder="1" applyAlignment="1" applyProtection="1">
      <alignment horizontal="center"/>
    </xf>
    <xf numFmtId="1" fontId="3" fillId="0" borderId="10" xfId="0" applyNumberFormat="1" applyFont="1" applyFill="1" applyBorder="1" applyAlignment="1" applyProtection="1">
      <alignment horizontal="center" vertical="center"/>
    </xf>
    <xf numFmtId="0" fontId="9" fillId="0" borderId="11" xfId="0" applyFont="1" applyFill="1" applyBorder="1" applyAlignment="1" applyProtection="1">
      <alignment horizontal="left" vertical="center" wrapText="1"/>
    </xf>
    <xf numFmtId="0" fontId="9" fillId="0" borderId="11" xfId="0" applyFont="1" applyFill="1" applyBorder="1" applyAlignment="1" applyProtection="1">
      <alignment vertical="center" wrapText="1"/>
    </xf>
    <xf numFmtId="0" fontId="5" fillId="0" borderId="10" xfId="0" applyFont="1" applyBorder="1" applyProtection="1"/>
    <xf numFmtId="0" fontId="6" fillId="0" borderId="0" xfId="0" applyFont="1" applyFill="1" applyProtection="1"/>
    <xf numFmtId="0" fontId="9" fillId="0" borderId="11" xfId="1" applyFont="1" applyBorder="1" applyAlignment="1" applyProtection="1">
      <alignment horizontal="left" vertical="center" wrapText="1"/>
    </xf>
    <xf numFmtId="0" fontId="9" fillId="0" borderId="12" xfId="1" applyFont="1" applyBorder="1" applyAlignment="1" applyProtection="1">
      <alignment horizontal="left" vertical="center" wrapText="1"/>
    </xf>
    <xf numFmtId="0" fontId="9" fillId="0" borderId="13" xfId="1" applyFont="1" applyBorder="1" applyAlignment="1" applyProtection="1">
      <alignment horizontal="left" vertical="center" wrapText="1"/>
    </xf>
    <xf numFmtId="0" fontId="8" fillId="50" borderId="11" xfId="1" applyFont="1" applyFill="1" applyBorder="1" applyAlignment="1" applyProtection="1">
      <alignment horizontal="left" vertical="top" wrapText="1"/>
    </xf>
    <xf numFmtId="0" fontId="8" fillId="50" borderId="12" xfId="1" applyFont="1" applyFill="1" applyBorder="1" applyAlignment="1" applyProtection="1">
      <alignment horizontal="left" vertical="top" wrapText="1"/>
    </xf>
    <xf numFmtId="0" fontId="8" fillId="50" borderId="13" xfId="1" applyFont="1" applyFill="1" applyBorder="1" applyAlignment="1" applyProtection="1">
      <alignment horizontal="left" vertical="top" wrapText="1"/>
    </xf>
    <xf numFmtId="0" fontId="8" fillId="50" borderId="11" xfId="0" applyFont="1" applyFill="1" applyBorder="1" applyAlignment="1" applyProtection="1">
      <alignment horizontal="center" vertical="top" wrapText="1"/>
    </xf>
    <xf numFmtId="0" fontId="8" fillId="50" borderId="12" xfId="0" applyFont="1" applyFill="1" applyBorder="1" applyAlignment="1" applyProtection="1">
      <alignment horizontal="center" vertical="top" wrapText="1"/>
    </xf>
    <xf numFmtId="0" fontId="8" fillId="50" borderId="13" xfId="0" applyFont="1" applyFill="1" applyBorder="1" applyAlignment="1" applyProtection="1">
      <alignment horizontal="center" vertical="top" wrapText="1"/>
    </xf>
    <xf numFmtId="0" fontId="5" fillId="0" borderId="10" xfId="0" applyFont="1" applyBorder="1" applyAlignment="1" applyProtection="1">
      <alignment horizontal="left"/>
    </xf>
    <xf numFmtId="0" fontId="8" fillId="56" borderId="11" xfId="0" applyFont="1" applyFill="1" applyBorder="1" applyAlignment="1" applyProtection="1">
      <alignment horizontal="center" vertical="top" wrapText="1"/>
    </xf>
    <xf numFmtId="0" fontId="8" fillId="56" borderId="12" xfId="0" applyFont="1" applyFill="1" applyBorder="1" applyAlignment="1" applyProtection="1">
      <alignment horizontal="center" vertical="top" wrapText="1"/>
    </xf>
    <xf numFmtId="0" fontId="8" fillId="56" borderId="13" xfId="0" applyFont="1" applyFill="1" applyBorder="1" applyAlignment="1" applyProtection="1">
      <alignment horizontal="center" vertical="top" wrapText="1"/>
    </xf>
    <xf numFmtId="0" fontId="9" fillId="0" borderId="11" xfId="1" applyFont="1" applyBorder="1" applyAlignment="1" applyProtection="1">
      <alignment horizontal="left" vertical="top" wrapText="1"/>
    </xf>
    <xf numFmtId="0" fontId="9" fillId="0" borderId="12" xfId="1" applyFont="1" applyBorder="1" applyAlignment="1" applyProtection="1">
      <alignment horizontal="left" vertical="top" wrapText="1"/>
    </xf>
    <xf numFmtId="0" fontId="9" fillId="0" borderId="13" xfId="1" applyFont="1" applyBorder="1" applyAlignment="1" applyProtection="1">
      <alignment horizontal="left" vertical="top" wrapText="1"/>
    </xf>
    <xf numFmtId="0" fontId="8" fillId="56" borderId="11" xfId="1" applyFont="1" applyFill="1" applyBorder="1" applyAlignment="1" applyProtection="1">
      <alignment horizontal="left" vertical="top" wrapText="1"/>
    </xf>
    <xf numFmtId="0" fontId="8" fillId="56" borderId="12" xfId="1" applyFont="1" applyFill="1" applyBorder="1" applyAlignment="1" applyProtection="1">
      <alignment horizontal="left" vertical="top" wrapText="1"/>
    </xf>
    <xf numFmtId="0" fontId="8" fillId="56" borderId="13" xfId="1" applyFont="1" applyFill="1" applyBorder="1" applyAlignment="1" applyProtection="1">
      <alignment horizontal="left" vertical="top" wrapText="1"/>
    </xf>
    <xf numFmtId="0" fontId="9" fillId="0" borderId="10" xfId="0" applyFont="1" applyBorder="1" applyAlignment="1" applyProtection="1">
      <alignment vertical="top" wrapText="1"/>
    </xf>
    <xf numFmtId="0" fontId="8" fillId="50" borderId="10" xfId="1" applyFont="1" applyFill="1" applyBorder="1" applyAlignment="1" applyProtection="1">
      <alignment horizontal="left" vertical="top" wrapText="1"/>
    </xf>
    <xf numFmtId="0" fontId="9" fillId="0" borderId="11" xfId="0" applyFont="1" applyFill="1" applyBorder="1" applyAlignment="1" applyProtection="1">
      <alignment horizontal="left" vertical="center" wrapText="1"/>
    </xf>
    <xf numFmtId="0" fontId="9" fillId="0" borderId="12" xfId="0" applyFont="1" applyFill="1" applyBorder="1" applyAlignment="1" applyProtection="1">
      <alignment horizontal="left" vertical="center" wrapText="1"/>
    </xf>
    <xf numFmtId="0" fontId="9" fillId="0" borderId="13" xfId="0" applyFont="1" applyFill="1" applyBorder="1" applyAlignment="1" applyProtection="1">
      <alignment horizontal="left" vertical="center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8" fillId="57" borderId="11" xfId="2693" applyFont="1" applyFill="1" applyBorder="1" applyAlignment="1">
      <alignment horizontal="left" vertical="top" wrapText="1"/>
    </xf>
    <xf numFmtId="0" fontId="8" fillId="57" borderId="12" xfId="2693" applyFont="1" applyFill="1" applyBorder="1" applyAlignment="1">
      <alignment horizontal="left" vertical="top" wrapText="1"/>
    </xf>
    <xf numFmtId="0" fontId="8" fillId="57" borderId="13" xfId="2693" applyFont="1" applyFill="1" applyBorder="1" applyAlignment="1">
      <alignment horizontal="left" vertical="top" wrapText="1"/>
    </xf>
    <xf numFmtId="0" fontId="8" fillId="57" borderId="32" xfId="0" applyFont="1" applyFill="1" applyBorder="1" applyAlignment="1">
      <alignment horizontal="center" vertical="top" wrapText="1"/>
    </xf>
    <xf numFmtId="0" fontId="8" fillId="57" borderId="0" xfId="0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4" fontId="3" fillId="0" borderId="10" xfId="0" applyNumberFormat="1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center"/>
    </xf>
    <xf numFmtId="0" fontId="6" fillId="0" borderId="0" xfId="0" applyFont="1" applyFill="1" applyBorder="1" applyAlignment="1">
      <alignment horizontal="center"/>
    </xf>
  </cellXfs>
  <cellStyles count="2694">
    <cellStyle name="20 % – Poudarek1 10" xfId="2"/>
    <cellStyle name="20 % – Poudarek1 10 2" xfId="3"/>
    <cellStyle name="20 % – Poudarek1 11" xfId="4"/>
    <cellStyle name="20 % – Poudarek1 11 2" xfId="5"/>
    <cellStyle name="20 % – Poudarek1 12" xfId="6"/>
    <cellStyle name="20 % – Poudarek1 12 2" xfId="7"/>
    <cellStyle name="20 % – Poudarek1 13" xfId="8"/>
    <cellStyle name="20 % – Poudarek1 13 2" xfId="9"/>
    <cellStyle name="20 % – Poudarek1 14" xfId="10"/>
    <cellStyle name="20 % – Poudarek1 15" xfId="11"/>
    <cellStyle name="20 % – Poudarek1 16" xfId="12"/>
    <cellStyle name="20 % – Poudarek1 17" xfId="13"/>
    <cellStyle name="20 % – Poudarek1 2" xfId="14"/>
    <cellStyle name="20 % – Poudarek1 2 2" xfId="15"/>
    <cellStyle name="20 % – Poudarek1 2 2 2" xfId="16"/>
    <cellStyle name="20 % – Poudarek1 2 2 2 2" xfId="17"/>
    <cellStyle name="20 % – Poudarek1 2 2 2 2 2" xfId="18"/>
    <cellStyle name="20 % – Poudarek1 2 2 2 3" xfId="19"/>
    <cellStyle name="20 % – Poudarek1 2 2 3" xfId="20"/>
    <cellStyle name="20 % – Poudarek1 2 2 3 2" xfId="21"/>
    <cellStyle name="20 % – Poudarek1 2 2 4" xfId="22"/>
    <cellStyle name="20 % – Poudarek1 2 2 5" xfId="23"/>
    <cellStyle name="20 % – Poudarek1 2 3" xfId="24"/>
    <cellStyle name="20 % – Poudarek1 2 3 2" xfId="25"/>
    <cellStyle name="20 % – Poudarek1 2 3 2 2" xfId="26"/>
    <cellStyle name="20 % – Poudarek1 2 3 2 2 2" xfId="27"/>
    <cellStyle name="20 % – Poudarek1 2 3 2 3" xfId="28"/>
    <cellStyle name="20 % – Poudarek1 2 3 3" xfId="29"/>
    <cellStyle name="20 % – Poudarek1 2 3 3 2" xfId="30"/>
    <cellStyle name="20 % – Poudarek1 2 3 4" xfId="31"/>
    <cellStyle name="20 % – Poudarek1 2 4" xfId="32"/>
    <cellStyle name="20 % – Poudarek1 2 4 2" xfId="33"/>
    <cellStyle name="20 % – Poudarek1 2 4 2 2" xfId="34"/>
    <cellStyle name="20 % – Poudarek1 2 4 3" xfId="35"/>
    <cellStyle name="20 % – Poudarek1 2 5" xfId="36"/>
    <cellStyle name="20 % – Poudarek1 2 5 2" xfId="37"/>
    <cellStyle name="20 % – Poudarek1 2 6" xfId="38"/>
    <cellStyle name="20 % – Poudarek1 2 7" xfId="39"/>
    <cellStyle name="20 % – Poudarek1 3" xfId="40"/>
    <cellStyle name="20 % – Poudarek1 3 2" xfId="41"/>
    <cellStyle name="20 % – Poudarek1 3 2 2" xfId="42"/>
    <cellStyle name="20 % – Poudarek1 3 2 2 2" xfId="43"/>
    <cellStyle name="20 % – Poudarek1 3 2 2 2 2" xfId="44"/>
    <cellStyle name="20 % – Poudarek1 3 2 2 3" xfId="45"/>
    <cellStyle name="20 % – Poudarek1 3 2 3" xfId="46"/>
    <cellStyle name="20 % – Poudarek1 3 2 3 2" xfId="47"/>
    <cellStyle name="20 % – Poudarek1 3 2 4" xfId="48"/>
    <cellStyle name="20 % – Poudarek1 3 3" xfId="49"/>
    <cellStyle name="20 % – Poudarek1 3 3 2" xfId="50"/>
    <cellStyle name="20 % – Poudarek1 3 3 2 2" xfId="51"/>
    <cellStyle name="20 % – Poudarek1 3 3 2 2 2" xfId="52"/>
    <cellStyle name="20 % – Poudarek1 3 3 2 3" xfId="53"/>
    <cellStyle name="20 % – Poudarek1 3 3 3" xfId="54"/>
    <cellStyle name="20 % – Poudarek1 3 3 3 2" xfId="55"/>
    <cellStyle name="20 % – Poudarek1 3 3 4" xfId="56"/>
    <cellStyle name="20 % – Poudarek1 3 4" xfId="57"/>
    <cellStyle name="20 % – Poudarek1 3 4 2" xfId="58"/>
    <cellStyle name="20 % – Poudarek1 3 4 2 2" xfId="59"/>
    <cellStyle name="20 % – Poudarek1 3 4 3" xfId="60"/>
    <cellStyle name="20 % – Poudarek1 3 5" xfId="61"/>
    <cellStyle name="20 % – Poudarek1 3 5 2" xfId="62"/>
    <cellStyle name="20 % – Poudarek1 3 6" xfId="63"/>
    <cellStyle name="20 % – Poudarek1 3 7" xfId="64"/>
    <cellStyle name="20 % – Poudarek1 4" xfId="65"/>
    <cellStyle name="20 % – Poudarek1 4 2" xfId="66"/>
    <cellStyle name="20 % – Poudarek1 4 2 2" xfId="67"/>
    <cellStyle name="20 % – Poudarek1 4 2 2 2" xfId="68"/>
    <cellStyle name="20 % – Poudarek1 4 2 2 2 2" xfId="69"/>
    <cellStyle name="20 % – Poudarek1 4 2 2 3" xfId="70"/>
    <cellStyle name="20 % – Poudarek1 4 2 3" xfId="71"/>
    <cellStyle name="20 % – Poudarek1 4 2 3 2" xfId="72"/>
    <cellStyle name="20 % – Poudarek1 4 2 4" xfId="73"/>
    <cellStyle name="20 % – Poudarek1 4 3" xfId="74"/>
    <cellStyle name="20 % – Poudarek1 4 3 2" xfId="75"/>
    <cellStyle name="20 % – Poudarek1 4 3 2 2" xfId="76"/>
    <cellStyle name="20 % – Poudarek1 4 3 2 2 2" xfId="77"/>
    <cellStyle name="20 % – Poudarek1 4 3 2 3" xfId="78"/>
    <cellStyle name="20 % – Poudarek1 4 3 3" xfId="79"/>
    <cellStyle name="20 % – Poudarek1 4 3 3 2" xfId="80"/>
    <cellStyle name="20 % – Poudarek1 4 3 4" xfId="81"/>
    <cellStyle name="20 % – Poudarek1 4 4" xfId="82"/>
    <cellStyle name="20 % – Poudarek1 4 4 2" xfId="83"/>
    <cellStyle name="20 % – Poudarek1 4 4 2 2" xfId="84"/>
    <cellStyle name="20 % – Poudarek1 4 4 3" xfId="85"/>
    <cellStyle name="20 % – Poudarek1 4 5" xfId="86"/>
    <cellStyle name="20 % – Poudarek1 4 5 2" xfId="87"/>
    <cellStyle name="20 % – Poudarek1 4 6" xfId="88"/>
    <cellStyle name="20 % – Poudarek1 4 7" xfId="89"/>
    <cellStyle name="20 % – Poudarek1 5" xfId="90"/>
    <cellStyle name="20 % – Poudarek1 5 2" xfId="91"/>
    <cellStyle name="20 % – Poudarek1 5 2 2" xfId="92"/>
    <cellStyle name="20 % – Poudarek1 5 2 2 2" xfId="93"/>
    <cellStyle name="20 % – Poudarek1 5 2 2 2 2" xfId="94"/>
    <cellStyle name="20 % – Poudarek1 5 2 2 3" xfId="95"/>
    <cellStyle name="20 % – Poudarek1 5 2 3" xfId="96"/>
    <cellStyle name="20 % – Poudarek1 5 2 3 2" xfId="97"/>
    <cellStyle name="20 % – Poudarek1 5 2 4" xfId="98"/>
    <cellStyle name="20 % – Poudarek1 5 3" xfId="99"/>
    <cellStyle name="20 % – Poudarek1 5 3 2" xfId="100"/>
    <cellStyle name="20 % – Poudarek1 5 3 2 2" xfId="101"/>
    <cellStyle name="20 % – Poudarek1 5 3 3" xfId="102"/>
    <cellStyle name="20 % – Poudarek1 5 4" xfId="103"/>
    <cellStyle name="20 % – Poudarek1 5 4 2" xfId="104"/>
    <cellStyle name="20 % – Poudarek1 5 5" xfId="105"/>
    <cellStyle name="20 % – Poudarek1 5 6" xfId="106"/>
    <cellStyle name="20 % – Poudarek1 6" xfId="107"/>
    <cellStyle name="20 % – Poudarek1 6 2" xfId="108"/>
    <cellStyle name="20 % – Poudarek1 6 2 2" xfId="109"/>
    <cellStyle name="20 % – Poudarek1 6 2 2 2" xfId="110"/>
    <cellStyle name="20 % – Poudarek1 6 2 2 2 2" xfId="111"/>
    <cellStyle name="20 % – Poudarek1 6 2 2 3" xfId="112"/>
    <cellStyle name="20 % – Poudarek1 6 2 3" xfId="113"/>
    <cellStyle name="20 % – Poudarek1 6 2 3 2" xfId="114"/>
    <cellStyle name="20 % – Poudarek1 6 2 4" xfId="115"/>
    <cellStyle name="20 % – Poudarek1 6 3" xfId="116"/>
    <cellStyle name="20 % – Poudarek1 6 3 2" xfId="117"/>
    <cellStyle name="20 % – Poudarek1 6 3 2 2" xfId="118"/>
    <cellStyle name="20 % – Poudarek1 6 3 3" xfId="119"/>
    <cellStyle name="20 % – Poudarek1 6 4" xfId="120"/>
    <cellStyle name="20 % – Poudarek1 6 4 2" xfId="121"/>
    <cellStyle name="20 % – Poudarek1 6 5" xfId="122"/>
    <cellStyle name="20 % – Poudarek1 6 6" xfId="123"/>
    <cellStyle name="20 % – Poudarek1 7" xfId="124"/>
    <cellStyle name="20 % – Poudarek1 7 2" xfId="125"/>
    <cellStyle name="20 % – Poudarek1 7 2 2" xfId="126"/>
    <cellStyle name="20 % – Poudarek1 7 2 2 2" xfId="127"/>
    <cellStyle name="20 % – Poudarek1 7 2 2 2 2" xfId="128"/>
    <cellStyle name="20 % – Poudarek1 7 2 2 3" xfId="129"/>
    <cellStyle name="20 % – Poudarek1 7 2 3" xfId="130"/>
    <cellStyle name="20 % – Poudarek1 7 2 3 2" xfId="131"/>
    <cellStyle name="20 % – Poudarek1 7 2 4" xfId="132"/>
    <cellStyle name="20 % – Poudarek1 7 3" xfId="133"/>
    <cellStyle name="20 % – Poudarek1 7 3 2" xfId="134"/>
    <cellStyle name="20 % – Poudarek1 7 3 2 2" xfId="135"/>
    <cellStyle name="20 % – Poudarek1 7 3 3" xfId="136"/>
    <cellStyle name="20 % – Poudarek1 7 4" xfId="137"/>
    <cellStyle name="20 % – Poudarek1 7 4 2" xfId="138"/>
    <cellStyle name="20 % – Poudarek1 7 5" xfId="139"/>
    <cellStyle name="20 % – Poudarek1 8" xfId="140"/>
    <cellStyle name="20 % – Poudarek1 8 2" xfId="141"/>
    <cellStyle name="20 % – Poudarek1 8 2 2" xfId="142"/>
    <cellStyle name="20 % – Poudarek1 8 3" xfId="143"/>
    <cellStyle name="20 % – Poudarek1 9" xfId="144"/>
    <cellStyle name="20 % – Poudarek1 9 2" xfId="145"/>
    <cellStyle name="20 % – Poudarek1 9 2 2" xfId="146"/>
    <cellStyle name="20 % – Poudarek1 9 3" xfId="147"/>
    <cellStyle name="20 % – Poudarek2 10" xfId="148"/>
    <cellStyle name="20 % – Poudarek2 10 2" xfId="149"/>
    <cellStyle name="20 % – Poudarek2 11" xfId="150"/>
    <cellStyle name="20 % – Poudarek2 11 2" xfId="151"/>
    <cellStyle name="20 % – Poudarek2 12" xfId="152"/>
    <cellStyle name="20 % – Poudarek2 12 2" xfId="153"/>
    <cellStyle name="20 % – Poudarek2 13" xfId="154"/>
    <cellStyle name="20 % – Poudarek2 13 2" xfId="155"/>
    <cellStyle name="20 % – Poudarek2 14" xfId="156"/>
    <cellStyle name="20 % – Poudarek2 15" xfId="157"/>
    <cellStyle name="20 % – Poudarek2 16" xfId="158"/>
    <cellStyle name="20 % – Poudarek2 17" xfId="159"/>
    <cellStyle name="20 % – Poudarek2 2" xfId="160"/>
    <cellStyle name="20 % – Poudarek2 2 2" xfId="161"/>
    <cellStyle name="20 % – Poudarek2 2 2 2" xfId="162"/>
    <cellStyle name="20 % – Poudarek2 2 2 2 2" xfId="163"/>
    <cellStyle name="20 % – Poudarek2 2 2 2 2 2" xfId="164"/>
    <cellStyle name="20 % – Poudarek2 2 2 2 3" xfId="165"/>
    <cellStyle name="20 % – Poudarek2 2 2 3" xfId="166"/>
    <cellStyle name="20 % – Poudarek2 2 2 3 2" xfId="167"/>
    <cellStyle name="20 % – Poudarek2 2 2 4" xfId="168"/>
    <cellStyle name="20 % – Poudarek2 2 2 5" xfId="169"/>
    <cellStyle name="20 % – Poudarek2 2 3" xfId="170"/>
    <cellStyle name="20 % – Poudarek2 2 3 2" xfId="171"/>
    <cellStyle name="20 % – Poudarek2 2 3 2 2" xfId="172"/>
    <cellStyle name="20 % – Poudarek2 2 3 2 2 2" xfId="173"/>
    <cellStyle name="20 % – Poudarek2 2 3 2 3" xfId="174"/>
    <cellStyle name="20 % – Poudarek2 2 3 3" xfId="175"/>
    <cellStyle name="20 % – Poudarek2 2 3 3 2" xfId="176"/>
    <cellStyle name="20 % – Poudarek2 2 3 4" xfId="177"/>
    <cellStyle name="20 % – Poudarek2 2 4" xfId="178"/>
    <cellStyle name="20 % – Poudarek2 2 4 2" xfId="179"/>
    <cellStyle name="20 % – Poudarek2 2 4 2 2" xfId="180"/>
    <cellStyle name="20 % – Poudarek2 2 4 3" xfId="181"/>
    <cellStyle name="20 % – Poudarek2 2 5" xfId="182"/>
    <cellStyle name="20 % – Poudarek2 2 5 2" xfId="183"/>
    <cellStyle name="20 % – Poudarek2 2 6" xfId="184"/>
    <cellStyle name="20 % – Poudarek2 2 7" xfId="185"/>
    <cellStyle name="20 % – Poudarek2 3" xfId="186"/>
    <cellStyle name="20 % – Poudarek2 3 2" xfId="187"/>
    <cellStyle name="20 % – Poudarek2 3 2 2" xfId="188"/>
    <cellStyle name="20 % – Poudarek2 3 2 2 2" xfId="189"/>
    <cellStyle name="20 % – Poudarek2 3 2 2 2 2" xfId="190"/>
    <cellStyle name="20 % – Poudarek2 3 2 2 3" xfId="191"/>
    <cellStyle name="20 % – Poudarek2 3 2 3" xfId="192"/>
    <cellStyle name="20 % – Poudarek2 3 2 3 2" xfId="193"/>
    <cellStyle name="20 % – Poudarek2 3 2 4" xfId="194"/>
    <cellStyle name="20 % – Poudarek2 3 3" xfId="195"/>
    <cellStyle name="20 % – Poudarek2 3 3 2" xfId="196"/>
    <cellStyle name="20 % – Poudarek2 3 3 2 2" xfId="197"/>
    <cellStyle name="20 % – Poudarek2 3 3 2 2 2" xfId="198"/>
    <cellStyle name="20 % – Poudarek2 3 3 2 3" xfId="199"/>
    <cellStyle name="20 % – Poudarek2 3 3 3" xfId="200"/>
    <cellStyle name="20 % – Poudarek2 3 3 3 2" xfId="201"/>
    <cellStyle name="20 % – Poudarek2 3 3 4" xfId="202"/>
    <cellStyle name="20 % – Poudarek2 3 4" xfId="203"/>
    <cellStyle name="20 % – Poudarek2 3 4 2" xfId="204"/>
    <cellStyle name="20 % – Poudarek2 3 4 2 2" xfId="205"/>
    <cellStyle name="20 % – Poudarek2 3 4 3" xfId="206"/>
    <cellStyle name="20 % – Poudarek2 3 5" xfId="207"/>
    <cellStyle name="20 % – Poudarek2 3 5 2" xfId="208"/>
    <cellStyle name="20 % – Poudarek2 3 6" xfId="209"/>
    <cellStyle name="20 % – Poudarek2 3 7" xfId="210"/>
    <cellStyle name="20 % – Poudarek2 4" xfId="211"/>
    <cellStyle name="20 % – Poudarek2 4 2" xfId="212"/>
    <cellStyle name="20 % – Poudarek2 4 2 2" xfId="213"/>
    <cellStyle name="20 % – Poudarek2 4 2 2 2" xfId="214"/>
    <cellStyle name="20 % – Poudarek2 4 2 2 2 2" xfId="215"/>
    <cellStyle name="20 % – Poudarek2 4 2 2 3" xfId="216"/>
    <cellStyle name="20 % – Poudarek2 4 2 3" xfId="217"/>
    <cellStyle name="20 % – Poudarek2 4 2 3 2" xfId="218"/>
    <cellStyle name="20 % – Poudarek2 4 2 4" xfId="219"/>
    <cellStyle name="20 % – Poudarek2 4 3" xfId="220"/>
    <cellStyle name="20 % – Poudarek2 4 3 2" xfId="221"/>
    <cellStyle name="20 % – Poudarek2 4 3 2 2" xfId="222"/>
    <cellStyle name="20 % – Poudarek2 4 3 2 2 2" xfId="223"/>
    <cellStyle name="20 % – Poudarek2 4 3 2 3" xfId="224"/>
    <cellStyle name="20 % – Poudarek2 4 3 3" xfId="225"/>
    <cellStyle name="20 % – Poudarek2 4 3 3 2" xfId="226"/>
    <cellStyle name="20 % – Poudarek2 4 3 4" xfId="227"/>
    <cellStyle name="20 % – Poudarek2 4 4" xfId="228"/>
    <cellStyle name="20 % – Poudarek2 4 4 2" xfId="229"/>
    <cellStyle name="20 % – Poudarek2 4 4 2 2" xfId="230"/>
    <cellStyle name="20 % – Poudarek2 4 4 3" xfId="231"/>
    <cellStyle name="20 % – Poudarek2 4 5" xfId="232"/>
    <cellStyle name="20 % – Poudarek2 4 5 2" xfId="233"/>
    <cellStyle name="20 % – Poudarek2 4 6" xfId="234"/>
    <cellStyle name="20 % – Poudarek2 4 7" xfId="235"/>
    <cellStyle name="20 % – Poudarek2 5" xfId="236"/>
    <cellStyle name="20 % – Poudarek2 5 2" xfId="237"/>
    <cellStyle name="20 % – Poudarek2 5 2 2" xfId="238"/>
    <cellStyle name="20 % – Poudarek2 5 2 2 2" xfId="239"/>
    <cellStyle name="20 % – Poudarek2 5 2 2 2 2" xfId="240"/>
    <cellStyle name="20 % – Poudarek2 5 2 2 3" xfId="241"/>
    <cellStyle name="20 % – Poudarek2 5 2 3" xfId="242"/>
    <cellStyle name="20 % – Poudarek2 5 2 3 2" xfId="243"/>
    <cellStyle name="20 % – Poudarek2 5 2 4" xfId="244"/>
    <cellStyle name="20 % – Poudarek2 5 3" xfId="245"/>
    <cellStyle name="20 % – Poudarek2 5 3 2" xfId="246"/>
    <cellStyle name="20 % – Poudarek2 5 3 2 2" xfId="247"/>
    <cellStyle name="20 % – Poudarek2 5 3 3" xfId="248"/>
    <cellStyle name="20 % – Poudarek2 5 4" xfId="249"/>
    <cellStyle name="20 % – Poudarek2 5 4 2" xfId="250"/>
    <cellStyle name="20 % – Poudarek2 5 5" xfId="251"/>
    <cellStyle name="20 % – Poudarek2 5 6" xfId="252"/>
    <cellStyle name="20 % – Poudarek2 6" xfId="253"/>
    <cellStyle name="20 % – Poudarek2 6 2" xfId="254"/>
    <cellStyle name="20 % – Poudarek2 6 2 2" xfId="255"/>
    <cellStyle name="20 % – Poudarek2 6 2 2 2" xfId="256"/>
    <cellStyle name="20 % – Poudarek2 6 2 2 2 2" xfId="257"/>
    <cellStyle name="20 % – Poudarek2 6 2 2 3" xfId="258"/>
    <cellStyle name="20 % – Poudarek2 6 2 3" xfId="259"/>
    <cellStyle name="20 % – Poudarek2 6 2 3 2" xfId="260"/>
    <cellStyle name="20 % – Poudarek2 6 2 4" xfId="261"/>
    <cellStyle name="20 % – Poudarek2 6 3" xfId="262"/>
    <cellStyle name="20 % – Poudarek2 6 3 2" xfId="263"/>
    <cellStyle name="20 % – Poudarek2 6 3 2 2" xfId="264"/>
    <cellStyle name="20 % – Poudarek2 6 3 3" xfId="265"/>
    <cellStyle name="20 % – Poudarek2 6 4" xfId="266"/>
    <cellStyle name="20 % – Poudarek2 6 4 2" xfId="267"/>
    <cellStyle name="20 % – Poudarek2 6 5" xfId="268"/>
    <cellStyle name="20 % – Poudarek2 6 6" xfId="269"/>
    <cellStyle name="20 % – Poudarek2 7" xfId="270"/>
    <cellStyle name="20 % – Poudarek2 7 2" xfId="271"/>
    <cellStyle name="20 % – Poudarek2 7 2 2" xfId="272"/>
    <cellStyle name="20 % – Poudarek2 7 2 2 2" xfId="273"/>
    <cellStyle name="20 % – Poudarek2 7 2 2 2 2" xfId="274"/>
    <cellStyle name="20 % – Poudarek2 7 2 2 3" xfId="275"/>
    <cellStyle name="20 % – Poudarek2 7 2 3" xfId="276"/>
    <cellStyle name="20 % – Poudarek2 7 2 3 2" xfId="277"/>
    <cellStyle name="20 % – Poudarek2 7 2 4" xfId="278"/>
    <cellStyle name="20 % – Poudarek2 7 3" xfId="279"/>
    <cellStyle name="20 % – Poudarek2 7 3 2" xfId="280"/>
    <cellStyle name="20 % – Poudarek2 7 3 2 2" xfId="281"/>
    <cellStyle name="20 % – Poudarek2 7 3 3" xfId="282"/>
    <cellStyle name="20 % – Poudarek2 7 4" xfId="283"/>
    <cellStyle name="20 % – Poudarek2 7 4 2" xfId="284"/>
    <cellStyle name="20 % – Poudarek2 7 5" xfId="285"/>
    <cellStyle name="20 % – Poudarek2 8" xfId="286"/>
    <cellStyle name="20 % – Poudarek2 8 2" xfId="287"/>
    <cellStyle name="20 % – Poudarek2 8 2 2" xfId="288"/>
    <cellStyle name="20 % – Poudarek2 8 3" xfId="289"/>
    <cellStyle name="20 % – Poudarek2 9" xfId="290"/>
    <cellStyle name="20 % – Poudarek2 9 2" xfId="291"/>
    <cellStyle name="20 % – Poudarek2 9 2 2" xfId="292"/>
    <cellStyle name="20 % – Poudarek2 9 3" xfId="293"/>
    <cellStyle name="20 % – Poudarek3 10" xfId="294"/>
    <cellStyle name="20 % – Poudarek3 10 2" xfId="295"/>
    <cellStyle name="20 % – Poudarek3 11" xfId="296"/>
    <cellStyle name="20 % – Poudarek3 11 2" xfId="297"/>
    <cellStyle name="20 % – Poudarek3 12" xfId="298"/>
    <cellStyle name="20 % – Poudarek3 12 2" xfId="299"/>
    <cellStyle name="20 % – Poudarek3 13" xfId="300"/>
    <cellStyle name="20 % – Poudarek3 13 2" xfId="301"/>
    <cellStyle name="20 % – Poudarek3 14" xfId="302"/>
    <cellStyle name="20 % – Poudarek3 15" xfId="303"/>
    <cellStyle name="20 % – Poudarek3 16" xfId="304"/>
    <cellStyle name="20 % – Poudarek3 17" xfId="305"/>
    <cellStyle name="20 % – Poudarek3 2" xfId="306"/>
    <cellStyle name="20 % – Poudarek3 2 2" xfId="307"/>
    <cellStyle name="20 % – Poudarek3 2 2 2" xfId="308"/>
    <cellStyle name="20 % – Poudarek3 2 2 2 2" xfId="309"/>
    <cellStyle name="20 % – Poudarek3 2 2 2 2 2" xfId="310"/>
    <cellStyle name="20 % – Poudarek3 2 2 2 3" xfId="311"/>
    <cellStyle name="20 % – Poudarek3 2 2 3" xfId="312"/>
    <cellStyle name="20 % – Poudarek3 2 2 3 2" xfId="313"/>
    <cellStyle name="20 % – Poudarek3 2 2 4" xfId="314"/>
    <cellStyle name="20 % – Poudarek3 2 2 5" xfId="315"/>
    <cellStyle name="20 % – Poudarek3 2 3" xfId="316"/>
    <cellStyle name="20 % – Poudarek3 2 3 2" xfId="317"/>
    <cellStyle name="20 % – Poudarek3 2 3 2 2" xfId="318"/>
    <cellStyle name="20 % – Poudarek3 2 3 2 2 2" xfId="319"/>
    <cellStyle name="20 % – Poudarek3 2 3 2 3" xfId="320"/>
    <cellStyle name="20 % – Poudarek3 2 3 3" xfId="321"/>
    <cellStyle name="20 % – Poudarek3 2 3 3 2" xfId="322"/>
    <cellStyle name="20 % – Poudarek3 2 3 4" xfId="323"/>
    <cellStyle name="20 % – Poudarek3 2 4" xfId="324"/>
    <cellStyle name="20 % – Poudarek3 2 4 2" xfId="325"/>
    <cellStyle name="20 % – Poudarek3 2 4 2 2" xfId="326"/>
    <cellStyle name="20 % – Poudarek3 2 4 3" xfId="327"/>
    <cellStyle name="20 % – Poudarek3 2 5" xfId="328"/>
    <cellStyle name="20 % – Poudarek3 2 5 2" xfId="329"/>
    <cellStyle name="20 % – Poudarek3 2 6" xfId="330"/>
    <cellStyle name="20 % – Poudarek3 2 7" xfId="331"/>
    <cellStyle name="20 % – Poudarek3 3" xfId="332"/>
    <cellStyle name="20 % – Poudarek3 3 2" xfId="333"/>
    <cellStyle name="20 % – Poudarek3 3 2 2" xfId="334"/>
    <cellStyle name="20 % – Poudarek3 3 2 2 2" xfId="335"/>
    <cellStyle name="20 % – Poudarek3 3 2 2 2 2" xfId="336"/>
    <cellStyle name="20 % – Poudarek3 3 2 2 3" xfId="337"/>
    <cellStyle name="20 % – Poudarek3 3 2 3" xfId="338"/>
    <cellStyle name="20 % – Poudarek3 3 2 3 2" xfId="339"/>
    <cellStyle name="20 % – Poudarek3 3 2 4" xfId="340"/>
    <cellStyle name="20 % – Poudarek3 3 3" xfId="341"/>
    <cellStyle name="20 % – Poudarek3 3 3 2" xfId="342"/>
    <cellStyle name="20 % – Poudarek3 3 3 2 2" xfId="343"/>
    <cellStyle name="20 % – Poudarek3 3 3 2 2 2" xfId="344"/>
    <cellStyle name="20 % – Poudarek3 3 3 2 3" xfId="345"/>
    <cellStyle name="20 % – Poudarek3 3 3 3" xfId="346"/>
    <cellStyle name="20 % – Poudarek3 3 3 3 2" xfId="347"/>
    <cellStyle name="20 % – Poudarek3 3 3 4" xfId="348"/>
    <cellStyle name="20 % – Poudarek3 3 4" xfId="349"/>
    <cellStyle name="20 % – Poudarek3 3 4 2" xfId="350"/>
    <cellStyle name="20 % – Poudarek3 3 4 2 2" xfId="351"/>
    <cellStyle name="20 % – Poudarek3 3 4 3" xfId="352"/>
    <cellStyle name="20 % – Poudarek3 3 5" xfId="353"/>
    <cellStyle name="20 % – Poudarek3 3 5 2" xfId="354"/>
    <cellStyle name="20 % – Poudarek3 3 6" xfId="355"/>
    <cellStyle name="20 % – Poudarek3 3 7" xfId="356"/>
    <cellStyle name="20 % – Poudarek3 4" xfId="357"/>
    <cellStyle name="20 % – Poudarek3 4 2" xfId="358"/>
    <cellStyle name="20 % – Poudarek3 4 2 2" xfId="359"/>
    <cellStyle name="20 % – Poudarek3 4 2 2 2" xfId="360"/>
    <cellStyle name="20 % – Poudarek3 4 2 2 2 2" xfId="361"/>
    <cellStyle name="20 % – Poudarek3 4 2 2 3" xfId="362"/>
    <cellStyle name="20 % – Poudarek3 4 2 3" xfId="363"/>
    <cellStyle name="20 % – Poudarek3 4 2 3 2" xfId="364"/>
    <cellStyle name="20 % – Poudarek3 4 2 4" xfId="365"/>
    <cellStyle name="20 % – Poudarek3 4 3" xfId="366"/>
    <cellStyle name="20 % – Poudarek3 4 3 2" xfId="367"/>
    <cellStyle name="20 % – Poudarek3 4 3 2 2" xfId="368"/>
    <cellStyle name="20 % – Poudarek3 4 3 2 2 2" xfId="369"/>
    <cellStyle name="20 % – Poudarek3 4 3 2 3" xfId="370"/>
    <cellStyle name="20 % – Poudarek3 4 3 3" xfId="371"/>
    <cellStyle name="20 % – Poudarek3 4 3 3 2" xfId="372"/>
    <cellStyle name="20 % – Poudarek3 4 3 4" xfId="373"/>
    <cellStyle name="20 % – Poudarek3 4 4" xfId="374"/>
    <cellStyle name="20 % – Poudarek3 4 4 2" xfId="375"/>
    <cellStyle name="20 % – Poudarek3 4 4 2 2" xfId="376"/>
    <cellStyle name="20 % – Poudarek3 4 4 3" xfId="377"/>
    <cellStyle name="20 % – Poudarek3 4 5" xfId="378"/>
    <cellStyle name="20 % – Poudarek3 4 5 2" xfId="379"/>
    <cellStyle name="20 % – Poudarek3 4 6" xfId="380"/>
    <cellStyle name="20 % – Poudarek3 4 7" xfId="381"/>
    <cellStyle name="20 % – Poudarek3 5" xfId="382"/>
    <cellStyle name="20 % – Poudarek3 5 2" xfId="383"/>
    <cellStyle name="20 % – Poudarek3 5 2 2" xfId="384"/>
    <cellStyle name="20 % – Poudarek3 5 2 2 2" xfId="385"/>
    <cellStyle name="20 % – Poudarek3 5 2 2 2 2" xfId="386"/>
    <cellStyle name="20 % – Poudarek3 5 2 2 3" xfId="387"/>
    <cellStyle name="20 % – Poudarek3 5 2 3" xfId="388"/>
    <cellStyle name="20 % – Poudarek3 5 2 3 2" xfId="389"/>
    <cellStyle name="20 % – Poudarek3 5 2 4" xfId="390"/>
    <cellStyle name="20 % – Poudarek3 5 3" xfId="391"/>
    <cellStyle name="20 % – Poudarek3 5 3 2" xfId="392"/>
    <cellStyle name="20 % – Poudarek3 5 3 2 2" xfId="393"/>
    <cellStyle name="20 % – Poudarek3 5 3 3" xfId="394"/>
    <cellStyle name="20 % – Poudarek3 5 4" xfId="395"/>
    <cellStyle name="20 % – Poudarek3 5 4 2" xfId="396"/>
    <cellStyle name="20 % – Poudarek3 5 5" xfId="397"/>
    <cellStyle name="20 % – Poudarek3 5 6" xfId="398"/>
    <cellStyle name="20 % – Poudarek3 6" xfId="399"/>
    <cellStyle name="20 % – Poudarek3 6 2" xfId="400"/>
    <cellStyle name="20 % – Poudarek3 6 2 2" xfId="401"/>
    <cellStyle name="20 % – Poudarek3 6 2 2 2" xfId="402"/>
    <cellStyle name="20 % – Poudarek3 6 2 2 2 2" xfId="403"/>
    <cellStyle name="20 % – Poudarek3 6 2 2 3" xfId="404"/>
    <cellStyle name="20 % – Poudarek3 6 2 3" xfId="405"/>
    <cellStyle name="20 % – Poudarek3 6 2 3 2" xfId="406"/>
    <cellStyle name="20 % – Poudarek3 6 2 4" xfId="407"/>
    <cellStyle name="20 % – Poudarek3 6 3" xfId="408"/>
    <cellStyle name="20 % – Poudarek3 6 3 2" xfId="409"/>
    <cellStyle name="20 % – Poudarek3 6 3 2 2" xfId="410"/>
    <cellStyle name="20 % – Poudarek3 6 3 3" xfId="411"/>
    <cellStyle name="20 % – Poudarek3 6 4" xfId="412"/>
    <cellStyle name="20 % – Poudarek3 6 4 2" xfId="413"/>
    <cellStyle name="20 % – Poudarek3 6 5" xfId="414"/>
    <cellStyle name="20 % – Poudarek3 6 6" xfId="415"/>
    <cellStyle name="20 % – Poudarek3 7" xfId="416"/>
    <cellStyle name="20 % – Poudarek3 7 2" xfId="417"/>
    <cellStyle name="20 % – Poudarek3 7 2 2" xfId="418"/>
    <cellStyle name="20 % – Poudarek3 7 2 2 2" xfId="419"/>
    <cellStyle name="20 % – Poudarek3 7 2 2 2 2" xfId="420"/>
    <cellStyle name="20 % – Poudarek3 7 2 2 3" xfId="421"/>
    <cellStyle name="20 % – Poudarek3 7 2 3" xfId="422"/>
    <cellStyle name="20 % – Poudarek3 7 2 3 2" xfId="423"/>
    <cellStyle name="20 % – Poudarek3 7 2 4" xfId="424"/>
    <cellStyle name="20 % – Poudarek3 7 3" xfId="425"/>
    <cellStyle name="20 % – Poudarek3 7 3 2" xfId="426"/>
    <cellStyle name="20 % – Poudarek3 7 3 2 2" xfId="427"/>
    <cellStyle name="20 % – Poudarek3 7 3 3" xfId="428"/>
    <cellStyle name="20 % – Poudarek3 7 4" xfId="429"/>
    <cellStyle name="20 % – Poudarek3 7 4 2" xfId="430"/>
    <cellStyle name="20 % – Poudarek3 7 5" xfId="431"/>
    <cellStyle name="20 % – Poudarek3 8" xfId="432"/>
    <cellStyle name="20 % – Poudarek3 8 2" xfId="433"/>
    <cellStyle name="20 % – Poudarek3 8 2 2" xfId="434"/>
    <cellStyle name="20 % – Poudarek3 8 3" xfId="435"/>
    <cellStyle name="20 % – Poudarek3 9" xfId="436"/>
    <cellStyle name="20 % – Poudarek3 9 2" xfId="437"/>
    <cellStyle name="20 % – Poudarek3 9 2 2" xfId="438"/>
    <cellStyle name="20 % – Poudarek3 9 3" xfId="439"/>
    <cellStyle name="20 % – Poudarek4 10" xfId="440"/>
    <cellStyle name="20 % – Poudarek4 10 2" xfId="441"/>
    <cellStyle name="20 % – Poudarek4 11" xfId="442"/>
    <cellStyle name="20 % – Poudarek4 11 2" xfId="443"/>
    <cellStyle name="20 % – Poudarek4 12" xfId="444"/>
    <cellStyle name="20 % – Poudarek4 12 2" xfId="445"/>
    <cellStyle name="20 % – Poudarek4 13" xfId="446"/>
    <cellStyle name="20 % – Poudarek4 13 2" xfId="447"/>
    <cellStyle name="20 % – Poudarek4 14" xfId="448"/>
    <cellStyle name="20 % – Poudarek4 15" xfId="449"/>
    <cellStyle name="20 % – Poudarek4 16" xfId="450"/>
    <cellStyle name="20 % – Poudarek4 17" xfId="451"/>
    <cellStyle name="20 % – Poudarek4 2" xfId="452"/>
    <cellStyle name="20 % – Poudarek4 2 2" xfId="453"/>
    <cellStyle name="20 % – Poudarek4 2 2 2" xfId="454"/>
    <cellStyle name="20 % – Poudarek4 2 2 2 2" xfId="455"/>
    <cellStyle name="20 % – Poudarek4 2 2 2 2 2" xfId="456"/>
    <cellStyle name="20 % – Poudarek4 2 2 2 3" xfId="457"/>
    <cellStyle name="20 % – Poudarek4 2 2 3" xfId="458"/>
    <cellStyle name="20 % – Poudarek4 2 2 3 2" xfId="459"/>
    <cellStyle name="20 % – Poudarek4 2 2 4" xfId="460"/>
    <cellStyle name="20 % – Poudarek4 2 2 5" xfId="461"/>
    <cellStyle name="20 % – Poudarek4 2 3" xfId="462"/>
    <cellStyle name="20 % – Poudarek4 2 3 2" xfId="463"/>
    <cellStyle name="20 % – Poudarek4 2 3 2 2" xfId="464"/>
    <cellStyle name="20 % – Poudarek4 2 3 2 2 2" xfId="465"/>
    <cellStyle name="20 % – Poudarek4 2 3 2 3" xfId="466"/>
    <cellStyle name="20 % – Poudarek4 2 3 3" xfId="467"/>
    <cellStyle name="20 % – Poudarek4 2 3 3 2" xfId="468"/>
    <cellStyle name="20 % – Poudarek4 2 3 4" xfId="469"/>
    <cellStyle name="20 % – Poudarek4 2 4" xfId="470"/>
    <cellStyle name="20 % – Poudarek4 2 4 2" xfId="471"/>
    <cellStyle name="20 % – Poudarek4 2 4 2 2" xfId="472"/>
    <cellStyle name="20 % – Poudarek4 2 4 3" xfId="473"/>
    <cellStyle name="20 % – Poudarek4 2 5" xfId="474"/>
    <cellStyle name="20 % – Poudarek4 2 5 2" xfId="475"/>
    <cellStyle name="20 % – Poudarek4 2 6" xfId="476"/>
    <cellStyle name="20 % – Poudarek4 2 7" xfId="477"/>
    <cellStyle name="20 % – Poudarek4 3" xfId="478"/>
    <cellStyle name="20 % – Poudarek4 3 2" xfId="479"/>
    <cellStyle name="20 % – Poudarek4 3 2 2" xfId="480"/>
    <cellStyle name="20 % – Poudarek4 3 2 2 2" xfId="481"/>
    <cellStyle name="20 % – Poudarek4 3 2 2 2 2" xfId="482"/>
    <cellStyle name="20 % – Poudarek4 3 2 2 3" xfId="483"/>
    <cellStyle name="20 % – Poudarek4 3 2 3" xfId="484"/>
    <cellStyle name="20 % – Poudarek4 3 2 3 2" xfId="485"/>
    <cellStyle name="20 % – Poudarek4 3 2 4" xfId="486"/>
    <cellStyle name="20 % – Poudarek4 3 3" xfId="487"/>
    <cellStyle name="20 % – Poudarek4 3 3 2" xfId="488"/>
    <cellStyle name="20 % – Poudarek4 3 3 2 2" xfId="489"/>
    <cellStyle name="20 % – Poudarek4 3 3 2 2 2" xfId="490"/>
    <cellStyle name="20 % – Poudarek4 3 3 2 3" xfId="491"/>
    <cellStyle name="20 % – Poudarek4 3 3 3" xfId="492"/>
    <cellStyle name="20 % – Poudarek4 3 3 3 2" xfId="493"/>
    <cellStyle name="20 % – Poudarek4 3 3 4" xfId="494"/>
    <cellStyle name="20 % – Poudarek4 3 4" xfId="495"/>
    <cellStyle name="20 % – Poudarek4 3 4 2" xfId="496"/>
    <cellStyle name="20 % – Poudarek4 3 4 2 2" xfId="497"/>
    <cellStyle name="20 % – Poudarek4 3 4 3" xfId="498"/>
    <cellStyle name="20 % – Poudarek4 3 5" xfId="499"/>
    <cellStyle name="20 % – Poudarek4 3 5 2" xfId="500"/>
    <cellStyle name="20 % – Poudarek4 3 6" xfId="501"/>
    <cellStyle name="20 % – Poudarek4 3 7" xfId="502"/>
    <cellStyle name="20 % – Poudarek4 4" xfId="503"/>
    <cellStyle name="20 % – Poudarek4 4 2" xfId="504"/>
    <cellStyle name="20 % – Poudarek4 4 2 2" xfId="505"/>
    <cellStyle name="20 % – Poudarek4 4 2 2 2" xfId="506"/>
    <cellStyle name="20 % – Poudarek4 4 2 2 2 2" xfId="507"/>
    <cellStyle name="20 % – Poudarek4 4 2 2 3" xfId="508"/>
    <cellStyle name="20 % – Poudarek4 4 2 3" xfId="509"/>
    <cellStyle name="20 % – Poudarek4 4 2 3 2" xfId="510"/>
    <cellStyle name="20 % – Poudarek4 4 2 4" xfId="511"/>
    <cellStyle name="20 % – Poudarek4 4 3" xfId="512"/>
    <cellStyle name="20 % – Poudarek4 4 3 2" xfId="513"/>
    <cellStyle name="20 % – Poudarek4 4 3 2 2" xfId="514"/>
    <cellStyle name="20 % – Poudarek4 4 3 2 2 2" xfId="515"/>
    <cellStyle name="20 % – Poudarek4 4 3 2 3" xfId="516"/>
    <cellStyle name="20 % – Poudarek4 4 3 3" xfId="517"/>
    <cellStyle name="20 % – Poudarek4 4 3 3 2" xfId="518"/>
    <cellStyle name="20 % – Poudarek4 4 3 4" xfId="519"/>
    <cellStyle name="20 % – Poudarek4 4 4" xfId="520"/>
    <cellStyle name="20 % – Poudarek4 4 4 2" xfId="521"/>
    <cellStyle name="20 % – Poudarek4 4 4 2 2" xfId="522"/>
    <cellStyle name="20 % – Poudarek4 4 4 3" xfId="523"/>
    <cellStyle name="20 % – Poudarek4 4 5" xfId="524"/>
    <cellStyle name="20 % – Poudarek4 4 5 2" xfId="525"/>
    <cellStyle name="20 % – Poudarek4 4 6" xfId="526"/>
    <cellStyle name="20 % – Poudarek4 4 7" xfId="527"/>
    <cellStyle name="20 % – Poudarek4 5" xfId="528"/>
    <cellStyle name="20 % – Poudarek4 5 2" xfId="529"/>
    <cellStyle name="20 % – Poudarek4 5 2 2" xfId="530"/>
    <cellStyle name="20 % – Poudarek4 5 2 2 2" xfId="531"/>
    <cellStyle name="20 % – Poudarek4 5 2 2 2 2" xfId="532"/>
    <cellStyle name="20 % – Poudarek4 5 2 2 3" xfId="533"/>
    <cellStyle name="20 % – Poudarek4 5 2 3" xfId="534"/>
    <cellStyle name="20 % – Poudarek4 5 2 3 2" xfId="535"/>
    <cellStyle name="20 % – Poudarek4 5 2 4" xfId="536"/>
    <cellStyle name="20 % – Poudarek4 5 3" xfId="537"/>
    <cellStyle name="20 % – Poudarek4 5 3 2" xfId="538"/>
    <cellStyle name="20 % – Poudarek4 5 3 2 2" xfId="539"/>
    <cellStyle name="20 % – Poudarek4 5 3 3" xfId="540"/>
    <cellStyle name="20 % – Poudarek4 5 4" xfId="541"/>
    <cellStyle name="20 % – Poudarek4 5 4 2" xfId="542"/>
    <cellStyle name="20 % – Poudarek4 5 5" xfId="543"/>
    <cellStyle name="20 % – Poudarek4 5 6" xfId="544"/>
    <cellStyle name="20 % – Poudarek4 6" xfId="545"/>
    <cellStyle name="20 % – Poudarek4 6 2" xfId="546"/>
    <cellStyle name="20 % – Poudarek4 6 2 2" xfId="547"/>
    <cellStyle name="20 % – Poudarek4 6 2 2 2" xfId="548"/>
    <cellStyle name="20 % – Poudarek4 6 2 2 2 2" xfId="549"/>
    <cellStyle name="20 % – Poudarek4 6 2 2 3" xfId="550"/>
    <cellStyle name="20 % – Poudarek4 6 2 3" xfId="551"/>
    <cellStyle name="20 % – Poudarek4 6 2 3 2" xfId="552"/>
    <cellStyle name="20 % – Poudarek4 6 2 4" xfId="553"/>
    <cellStyle name="20 % – Poudarek4 6 3" xfId="554"/>
    <cellStyle name="20 % – Poudarek4 6 3 2" xfId="555"/>
    <cellStyle name="20 % – Poudarek4 6 3 2 2" xfId="556"/>
    <cellStyle name="20 % – Poudarek4 6 3 3" xfId="557"/>
    <cellStyle name="20 % – Poudarek4 6 4" xfId="558"/>
    <cellStyle name="20 % – Poudarek4 6 4 2" xfId="559"/>
    <cellStyle name="20 % – Poudarek4 6 5" xfId="560"/>
    <cellStyle name="20 % – Poudarek4 6 6" xfId="561"/>
    <cellStyle name="20 % – Poudarek4 7" xfId="562"/>
    <cellStyle name="20 % – Poudarek4 7 2" xfId="563"/>
    <cellStyle name="20 % – Poudarek4 7 2 2" xfId="564"/>
    <cellStyle name="20 % – Poudarek4 7 2 2 2" xfId="565"/>
    <cellStyle name="20 % – Poudarek4 7 2 2 2 2" xfId="566"/>
    <cellStyle name="20 % – Poudarek4 7 2 2 3" xfId="567"/>
    <cellStyle name="20 % – Poudarek4 7 2 3" xfId="568"/>
    <cellStyle name="20 % – Poudarek4 7 2 3 2" xfId="569"/>
    <cellStyle name="20 % – Poudarek4 7 2 4" xfId="570"/>
    <cellStyle name="20 % – Poudarek4 7 3" xfId="571"/>
    <cellStyle name="20 % – Poudarek4 7 3 2" xfId="572"/>
    <cellStyle name="20 % – Poudarek4 7 3 2 2" xfId="573"/>
    <cellStyle name="20 % – Poudarek4 7 3 3" xfId="574"/>
    <cellStyle name="20 % – Poudarek4 7 4" xfId="575"/>
    <cellStyle name="20 % – Poudarek4 7 4 2" xfId="576"/>
    <cellStyle name="20 % – Poudarek4 7 5" xfId="577"/>
    <cellStyle name="20 % – Poudarek4 8" xfId="578"/>
    <cellStyle name="20 % – Poudarek4 8 2" xfId="579"/>
    <cellStyle name="20 % – Poudarek4 8 2 2" xfId="580"/>
    <cellStyle name="20 % – Poudarek4 8 3" xfId="581"/>
    <cellStyle name="20 % – Poudarek4 9" xfId="582"/>
    <cellStyle name="20 % – Poudarek4 9 2" xfId="583"/>
    <cellStyle name="20 % – Poudarek4 9 2 2" xfId="584"/>
    <cellStyle name="20 % – Poudarek4 9 3" xfId="585"/>
    <cellStyle name="20 % – Poudarek5 10" xfId="586"/>
    <cellStyle name="20 % – Poudarek5 10 2" xfId="587"/>
    <cellStyle name="20 % – Poudarek5 11" xfId="588"/>
    <cellStyle name="20 % – Poudarek5 12" xfId="589"/>
    <cellStyle name="20 % – Poudarek5 13" xfId="590"/>
    <cellStyle name="20 % – Poudarek5 14" xfId="591"/>
    <cellStyle name="20 % – Poudarek5 15" xfId="592"/>
    <cellStyle name="20 % – Poudarek5 2" xfId="593"/>
    <cellStyle name="20 % – Poudarek5 2 2" xfId="594"/>
    <cellStyle name="20 % – Poudarek5 2 2 2" xfId="595"/>
    <cellStyle name="20 % – Poudarek5 2 2 2 2" xfId="596"/>
    <cellStyle name="20 % – Poudarek5 2 2 2 2 2" xfId="597"/>
    <cellStyle name="20 % – Poudarek5 2 2 2 3" xfId="598"/>
    <cellStyle name="20 % – Poudarek5 2 2 3" xfId="599"/>
    <cellStyle name="20 % – Poudarek5 2 2 3 2" xfId="600"/>
    <cellStyle name="20 % – Poudarek5 2 2 4" xfId="601"/>
    <cellStyle name="20 % – Poudarek5 2 2 5" xfId="602"/>
    <cellStyle name="20 % – Poudarek5 2 3" xfId="603"/>
    <cellStyle name="20 % – Poudarek5 2 3 2" xfId="604"/>
    <cellStyle name="20 % – Poudarek5 2 3 2 2" xfId="605"/>
    <cellStyle name="20 % – Poudarek5 2 3 2 2 2" xfId="606"/>
    <cellStyle name="20 % – Poudarek5 2 3 2 3" xfId="607"/>
    <cellStyle name="20 % – Poudarek5 2 3 3" xfId="608"/>
    <cellStyle name="20 % – Poudarek5 2 3 3 2" xfId="609"/>
    <cellStyle name="20 % – Poudarek5 2 3 4" xfId="610"/>
    <cellStyle name="20 % – Poudarek5 2 4" xfId="611"/>
    <cellStyle name="20 % – Poudarek5 2 4 2" xfId="612"/>
    <cellStyle name="20 % – Poudarek5 2 4 2 2" xfId="613"/>
    <cellStyle name="20 % – Poudarek5 2 4 3" xfId="614"/>
    <cellStyle name="20 % – Poudarek5 2 5" xfId="615"/>
    <cellStyle name="20 % – Poudarek5 2 5 2" xfId="616"/>
    <cellStyle name="20 % – Poudarek5 2 6" xfId="617"/>
    <cellStyle name="20 % – Poudarek5 2 7" xfId="618"/>
    <cellStyle name="20 % – Poudarek5 3" xfId="619"/>
    <cellStyle name="20 % – Poudarek5 3 2" xfId="620"/>
    <cellStyle name="20 % – Poudarek5 3 2 2" xfId="621"/>
    <cellStyle name="20 % – Poudarek5 3 2 2 2" xfId="622"/>
    <cellStyle name="20 % – Poudarek5 3 2 2 2 2" xfId="623"/>
    <cellStyle name="20 % – Poudarek5 3 2 2 3" xfId="624"/>
    <cellStyle name="20 % – Poudarek5 3 2 3" xfId="625"/>
    <cellStyle name="20 % – Poudarek5 3 2 3 2" xfId="626"/>
    <cellStyle name="20 % – Poudarek5 3 2 4" xfId="627"/>
    <cellStyle name="20 % – Poudarek5 3 3" xfId="628"/>
    <cellStyle name="20 % – Poudarek5 3 3 2" xfId="629"/>
    <cellStyle name="20 % – Poudarek5 3 3 2 2" xfId="630"/>
    <cellStyle name="20 % – Poudarek5 3 3 2 2 2" xfId="631"/>
    <cellStyle name="20 % – Poudarek5 3 3 2 3" xfId="632"/>
    <cellStyle name="20 % – Poudarek5 3 3 3" xfId="633"/>
    <cellStyle name="20 % – Poudarek5 3 3 3 2" xfId="634"/>
    <cellStyle name="20 % – Poudarek5 3 3 4" xfId="635"/>
    <cellStyle name="20 % – Poudarek5 3 4" xfId="636"/>
    <cellStyle name="20 % – Poudarek5 3 4 2" xfId="637"/>
    <cellStyle name="20 % – Poudarek5 3 4 2 2" xfId="638"/>
    <cellStyle name="20 % – Poudarek5 3 4 3" xfId="639"/>
    <cellStyle name="20 % – Poudarek5 3 5" xfId="640"/>
    <cellStyle name="20 % – Poudarek5 3 5 2" xfId="641"/>
    <cellStyle name="20 % – Poudarek5 3 6" xfId="642"/>
    <cellStyle name="20 % – Poudarek5 3 7" xfId="643"/>
    <cellStyle name="20 % – Poudarek5 4" xfId="644"/>
    <cellStyle name="20 % – Poudarek5 4 2" xfId="645"/>
    <cellStyle name="20 % – Poudarek5 4 2 2" xfId="646"/>
    <cellStyle name="20 % – Poudarek5 4 2 2 2" xfId="647"/>
    <cellStyle name="20 % – Poudarek5 4 2 2 2 2" xfId="648"/>
    <cellStyle name="20 % – Poudarek5 4 2 2 3" xfId="649"/>
    <cellStyle name="20 % – Poudarek5 4 2 3" xfId="650"/>
    <cellStyle name="20 % – Poudarek5 4 2 3 2" xfId="651"/>
    <cellStyle name="20 % – Poudarek5 4 2 4" xfId="652"/>
    <cellStyle name="20 % – Poudarek5 4 3" xfId="653"/>
    <cellStyle name="20 % – Poudarek5 4 3 2" xfId="654"/>
    <cellStyle name="20 % – Poudarek5 4 3 2 2" xfId="655"/>
    <cellStyle name="20 % – Poudarek5 4 3 2 2 2" xfId="656"/>
    <cellStyle name="20 % – Poudarek5 4 3 2 3" xfId="657"/>
    <cellStyle name="20 % – Poudarek5 4 3 3" xfId="658"/>
    <cellStyle name="20 % – Poudarek5 4 3 3 2" xfId="659"/>
    <cellStyle name="20 % – Poudarek5 4 3 4" xfId="660"/>
    <cellStyle name="20 % – Poudarek5 4 4" xfId="661"/>
    <cellStyle name="20 % – Poudarek5 4 4 2" xfId="662"/>
    <cellStyle name="20 % – Poudarek5 4 4 2 2" xfId="663"/>
    <cellStyle name="20 % – Poudarek5 4 4 3" xfId="664"/>
    <cellStyle name="20 % – Poudarek5 4 5" xfId="665"/>
    <cellStyle name="20 % – Poudarek5 4 5 2" xfId="666"/>
    <cellStyle name="20 % – Poudarek5 4 6" xfId="667"/>
    <cellStyle name="20 % – Poudarek5 4 7" xfId="668"/>
    <cellStyle name="20 % – Poudarek5 5" xfId="669"/>
    <cellStyle name="20 % – Poudarek5 5 2" xfId="670"/>
    <cellStyle name="20 % – Poudarek5 5 2 2" xfId="671"/>
    <cellStyle name="20 % – Poudarek5 5 2 2 2" xfId="672"/>
    <cellStyle name="20 % – Poudarek5 5 2 2 2 2" xfId="673"/>
    <cellStyle name="20 % – Poudarek5 5 2 2 3" xfId="674"/>
    <cellStyle name="20 % – Poudarek5 5 2 3" xfId="675"/>
    <cellStyle name="20 % – Poudarek5 5 2 3 2" xfId="676"/>
    <cellStyle name="20 % – Poudarek5 5 2 4" xfId="677"/>
    <cellStyle name="20 % – Poudarek5 5 3" xfId="678"/>
    <cellStyle name="20 % – Poudarek5 5 3 2" xfId="679"/>
    <cellStyle name="20 % – Poudarek5 5 3 2 2" xfId="680"/>
    <cellStyle name="20 % – Poudarek5 5 3 3" xfId="681"/>
    <cellStyle name="20 % – Poudarek5 5 4" xfId="682"/>
    <cellStyle name="20 % – Poudarek5 5 4 2" xfId="683"/>
    <cellStyle name="20 % – Poudarek5 5 5" xfId="684"/>
    <cellStyle name="20 % – Poudarek5 5 6" xfId="685"/>
    <cellStyle name="20 % – Poudarek5 6" xfId="686"/>
    <cellStyle name="20 % – Poudarek5 6 2" xfId="687"/>
    <cellStyle name="20 % – Poudarek5 6 2 2" xfId="688"/>
    <cellStyle name="20 % – Poudarek5 6 2 2 2" xfId="689"/>
    <cellStyle name="20 % – Poudarek5 6 2 2 2 2" xfId="690"/>
    <cellStyle name="20 % – Poudarek5 6 2 2 3" xfId="691"/>
    <cellStyle name="20 % – Poudarek5 6 2 3" xfId="692"/>
    <cellStyle name="20 % – Poudarek5 6 2 3 2" xfId="693"/>
    <cellStyle name="20 % – Poudarek5 6 2 4" xfId="694"/>
    <cellStyle name="20 % – Poudarek5 6 3" xfId="695"/>
    <cellStyle name="20 % – Poudarek5 6 3 2" xfId="696"/>
    <cellStyle name="20 % – Poudarek5 6 3 2 2" xfId="697"/>
    <cellStyle name="20 % – Poudarek5 6 3 3" xfId="698"/>
    <cellStyle name="20 % – Poudarek5 6 4" xfId="699"/>
    <cellStyle name="20 % – Poudarek5 6 4 2" xfId="700"/>
    <cellStyle name="20 % – Poudarek5 6 5" xfId="701"/>
    <cellStyle name="20 % – Poudarek5 6 6" xfId="702"/>
    <cellStyle name="20 % – Poudarek5 7" xfId="703"/>
    <cellStyle name="20 % – Poudarek5 7 2" xfId="704"/>
    <cellStyle name="20 % – Poudarek5 7 2 2" xfId="705"/>
    <cellStyle name="20 % – Poudarek5 7 2 2 2" xfId="706"/>
    <cellStyle name="20 % – Poudarek5 7 2 2 2 2" xfId="707"/>
    <cellStyle name="20 % – Poudarek5 7 2 2 3" xfId="708"/>
    <cellStyle name="20 % – Poudarek5 7 2 3" xfId="709"/>
    <cellStyle name="20 % – Poudarek5 7 2 3 2" xfId="710"/>
    <cellStyle name="20 % – Poudarek5 7 2 4" xfId="711"/>
    <cellStyle name="20 % – Poudarek5 7 3" xfId="712"/>
    <cellStyle name="20 % – Poudarek5 7 3 2" xfId="713"/>
    <cellStyle name="20 % – Poudarek5 7 3 2 2" xfId="714"/>
    <cellStyle name="20 % – Poudarek5 7 3 3" xfId="715"/>
    <cellStyle name="20 % – Poudarek5 7 4" xfId="716"/>
    <cellStyle name="20 % – Poudarek5 7 4 2" xfId="717"/>
    <cellStyle name="20 % – Poudarek5 7 5" xfId="718"/>
    <cellStyle name="20 % – Poudarek5 8" xfId="719"/>
    <cellStyle name="20 % – Poudarek5 8 2" xfId="720"/>
    <cellStyle name="20 % – Poudarek5 8 2 2" xfId="721"/>
    <cellStyle name="20 % – Poudarek5 8 3" xfId="722"/>
    <cellStyle name="20 % – Poudarek5 9" xfId="723"/>
    <cellStyle name="20 % – Poudarek5 9 2" xfId="724"/>
    <cellStyle name="20 % – Poudarek5 9 2 2" xfId="725"/>
    <cellStyle name="20 % – Poudarek5 9 3" xfId="726"/>
    <cellStyle name="20 % – Poudarek6 10" xfId="727"/>
    <cellStyle name="20 % – Poudarek6 10 2" xfId="728"/>
    <cellStyle name="20 % – Poudarek6 11" xfId="729"/>
    <cellStyle name="20 % – Poudarek6 12" xfId="730"/>
    <cellStyle name="20 % – Poudarek6 13" xfId="731"/>
    <cellStyle name="20 % – Poudarek6 14" xfId="732"/>
    <cellStyle name="20 % – Poudarek6 15" xfId="733"/>
    <cellStyle name="20 % – Poudarek6 2" xfId="734"/>
    <cellStyle name="20 % – Poudarek6 2 2" xfId="735"/>
    <cellStyle name="20 % – Poudarek6 2 2 2" xfId="736"/>
    <cellStyle name="20 % – Poudarek6 2 2 2 2" xfId="737"/>
    <cellStyle name="20 % – Poudarek6 2 2 2 2 2" xfId="738"/>
    <cellStyle name="20 % – Poudarek6 2 2 2 3" xfId="739"/>
    <cellStyle name="20 % – Poudarek6 2 2 3" xfId="740"/>
    <cellStyle name="20 % – Poudarek6 2 2 3 2" xfId="741"/>
    <cellStyle name="20 % – Poudarek6 2 2 4" xfId="742"/>
    <cellStyle name="20 % – Poudarek6 2 2 5" xfId="743"/>
    <cellStyle name="20 % – Poudarek6 2 3" xfId="744"/>
    <cellStyle name="20 % – Poudarek6 2 3 2" xfId="745"/>
    <cellStyle name="20 % – Poudarek6 2 3 2 2" xfId="746"/>
    <cellStyle name="20 % – Poudarek6 2 3 2 2 2" xfId="747"/>
    <cellStyle name="20 % – Poudarek6 2 3 2 3" xfId="748"/>
    <cellStyle name="20 % – Poudarek6 2 3 3" xfId="749"/>
    <cellStyle name="20 % – Poudarek6 2 3 3 2" xfId="750"/>
    <cellStyle name="20 % – Poudarek6 2 3 4" xfId="751"/>
    <cellStyle name="20 % – Poudarek6 2 4" xfId="752"/>
    <cellStyle name="20 % – Poudarek6 2 4 2" xfId="753"/>
    <cellStyle name="20 % – Poudarek6 2 4 2 2" xfId="754"/>
    <cellStyle name="20 % – Poudarek6 2 4 3" xfId="755"/>
    <cellStyle name="20 % – Poudarek6 2 5" xfId="756"/>
    <cellStyle name="20 % – Poudarek6 2 5 2" xfId="757"/>
    <cellStyle name="20 % – Poudarek6 2 6" xfId="758"/>
    <cellStyle name="20 % – Poudarek6 2 7" xfId="759"/>
    <cellStyle name="20 % – Poudarek6 3" xfId="760"/>
    <cellStyle name="20 % – Poudarek6 3 2" xfId="761"/>
    <cellStyle name="20 % – Poudarek6 3 2 2" xfId="762"/>
    <cellStyle name="20 % – Poudarek6 3 2 2 2" xfId="763"/>
    <cellStyle name="20 % – Poudarek6 3 2 2 2 2" xfId="764"/>
    <cellStyle name="20 % – Poudarek6 3 2 2 3" xfId="765"/>
    <cellStyle name="20 % – Poudarek6 3 2 3" xfId="766"/>
    <cellStyle name="20 % – Poudarek6 3 2 3 2" xfId="767"/>
    <cellStyle name="20 % – Poudarek6 3 2 4" xfId="768"/>
    <cellStyle name="20 % – Poudarek6 3 3" xfId="769"/>
    <cellStyle name="20 % – Poudarek6 3 3 2" xfId="770"/>
    <cellStyle name="20 % – Poudarek6 3 3 2 2" xfId="771"/>
    <cellStyle name="20 % – Poudarek6 3 3 2 2 2" xfId="772"/>
    <cellStyle name="20 % – Poudarek6 3 3 2 3" xfId="773"/>
    <cellStyle name="20 % – Poudarek6 3 3 3" xfId="774"/>
    <cellStyle name="20 % – Poudarek6 3 3 3 2" xfId="775"/>
    <cellStyle name="20 % – Poudarek6 3 3 4" xfId="776"/>
    <cellStyle name="20 % – Poudarek6 3 4" xfId="777"/>
    <cellStyle name="20 % – Poudarek6 3 4 2" xfId="778"/>
    <cellStyle name="20 % – Poudarek6 3 4 2 2" xfId="779"/>
    <cellStyle name="20 % – Poudarek6 3 4 3" xfId="780"/>
    <cellStyle name="20 % – Poudarek6 3 5" xfId="781"/>
    <cellStyle name="20 % – Poudarek6 3 5 2" xfId="782"/>
    <cellStyle name="20 % – Poudarek6 3 6" xfId="783"/>
    <cellStyle name="20 % – Poudarek6 3 7" xfId="784"/>
    <cellStyle name="20 % – Poudarek6 4" xfId="785"/>
    <cellStyle name="20 % – Poudarek6 4 2" xfId="786"/>
    <cellStyle name="20 % – Poudarek6 4 2 2" xfId="787"/>
    <cellStyle name="20 % – Poudarek6 4 2 2 2" xfId="788"/>
    <cellStyle name="20 % – Poudarek6 4 2 2 2 2" xfId="789"/>
    <cellStyle name="20 % – Poudarek6 4 2 2 3" xfId="790"/>
    <cellStyle name="20 % – Poudarek6 4 2 3" xfId="791"/>
    <cellStyle name="20 % – Poudarek6 4 2 3 2" xfId="792"/>
    <cellStyle name="20 % – Poudarek6 4 2 4" xfId="793"/>
    <cellStyle name="20 % – Poudarek6 4 3" xfId="794"/>
    <cellStyle name="20 % – Poudarek6 4 3 2" xfId="795"/>
    <cellStyle name="20 % – Poudarek6 4 3 2 2" xfId="796"/>
    <cellStyle name="20 % – Poudarek6 4 3 2 2 2" xfId="797"/>
    <cellStyle name="20 % – Poudarek6 4 3 2 3" xfId="798"/>
    <cellStyle name="20 % – Poudarek6 4 3 3" xfId="799"/>
    <cellStyle name="20 % – Poudarek6 4 3 3 2" xfId="800"/>
    <cellStyle name="20 % – Poudarek6 4 3 4" xfId="801"/>
    <cellStyle name="20 % – Poudarek6 4 4" xfId="802"/>
    <cellStyle name="20 % – Poudarek6 4 4 2" xfId="803"/>
    <cellStyle name="20 % – Poudarek6 4 4 2 2" xfId="804"/>
    <cellStyle name="20 % – Poudarek6 4 4 3" xfId="805"/>
    <cellStyle name="20 % – Poudarek6 4 5" xfId="806"/>
    <cellStyle name="20 % – Poudarek6 4 5 2" xfId="807"/>
    <cellStyle name="20 % – Poudarek6 4 6" xfId="808"/>
    <cellStyle name="20 % – Poudarek6 4 7" xfId="809"/>
    <cellStyle name="20 % – Poudarek6 5" xfId="810"/>
    <cellStyle name="20 % – Poudarek6 5 2" xfId="811"/>
    <cellStyle name="20 % – Poudarek6 5 2 2" xfId="812"/>
    <cellStyle name="20 % – Poudarek6 5 2 2 2" xfId="813"/>
    <cellStyle name="20 % – Poudarek6 5 2 2 2 2" xfId="814"/>
    <cellStyle name="20 % – Poudarek6 5 2 2 3" xfId="815"/>
    <cellStyle name="20 % – Poudarek6 5 2 3" xfId="816"/>
    <cellStyle name="20 % – Poudarek6 5 2 3 2" xfId="817"/>
    <cellStyle name="20 % – Poudarek6 5 2 4" xfId="818"/>
    <cellStyle name="20 % – Poudarek6 5 3" xfId="819"/>
    <cellStyle name="20 % – Poudarek6 5 3 2" xfId="820"/>
    <cellStyle name="20 % – Poudarek6 5 3 2 2" xfId="821"/>
    <cellStyle name="20 % – Poudarek6 5 3 3" xfId="822"/>
    <cellStyle name="20 % – Poudarek6 5 4" xfId="823"/>
    <cellStyle name="20 % – Poudarek6 5 4 2" xfId="824"/>
    <cellStyle name="20 % – Poudarek6 5 5" xfId="825"/>
    <cellStyle name="20 % – Poudarek6 5 6" xfId="826"/>
    <cellStyle name="20 % – Poudarek6 6" xfId="827"/>
    <cellStyle name="20 % – Poudarek6 6 2" xfId="828"/>
    <cellStyle name="20 % – Poudarek6 6 2 2" xfId="829"/>
    <cellStyle name="20 % – Poudarek6 6 2 2 2" xfId="830"/>
    <cellStyle name="20 % – Poudarek6 6 2 2 2 2" xfId="831"/>
    <cellStyle name="20 % – Poudarek6 6 2 2 3" xfId="832"/>
    <cellStyle name="20 % – Poudarek6 6 2 3" xfId="833"/>
    <cellStyle name="20 % – Poudarek6 6 2 3 2" xfId="834"/>
    <cellStyle name="20 % – Poudarek6 6 2 4" xfId="835"/>
    <cellStyle name="20 % – Poudarek6 6 3" xfId="836"/>
    <cellStyle name="20 % – Poudarek6 6 3 2" xfId="837"/>
    <cellStyle name="20 % – Poudarek6 6 3 2 2" xfId="838"/>
    <cellStyle name="20 % – Poudarek6 6 3 3" xfId="839"/>
    <cellStyle name="20 % – Poudarek6 6 4" xfId="840"/>
    <cellStyle name="20 % – Poudarek6 6 4 2" xfId="841"/>
    <cellStyle name="20 % – Poudarek6 6 5" xfId="842"/>
    <cellStyle name="20 % – Poudarek6 6 6" xfId="843"/>
    <cellStyle name="20 % – Poudarek6 7" xfId="844"/>
    <cellStyle name="20 % – Poudarek6 7 2" xfId="845"/>
    <cellStyle name="20 % – Poudarek6 7 2 2" xfId="846"/>
    <cellStyle name="20 % – Poudarek6 7 2 2 2" xfId="847"/>
    <cellStyle name="20 % – Poudarek6 7 2 2 2 2" xfId="848"/>
    <cellStyle name="20 % – Poudarek6 7 2 2 3" xfId="849"/>
    <cellStyle name="20 % – Poudarek6 7 2 3" xfId="850"/>
    <cellStyle name="20 % – Poudarek6 7 2 3 2" xfId="851"/>
    <cellStyle name="20 % – Poudarek6 7 2 4" xfId="852"/>
    <cellStyle name="20 % – Poudarek6 7 3" xfId="853"/>
    <cellStyle name="20 % – Poudarek6 7 3 2" xfId="854"/>
    <cellStyle name="20 % – Poudarek6 7 3 2 2" xfId="855"/>
    <cellStyle name="20 % – Poudarek6 7 3 3" xfId="856"/>
    <cellStyle name="20 % – Poudarek6 7 4" xfId="857"/>
    <cellStyle name="20 % – Poudarek6 7 4 2" xfId="858"/>
    <cellStyle name="20 % – Poudarek6 7 5" xfId="859"/>
    <cellStyle name="20 % – Poudarek6 8" xfId="860"/>
    <cellStyle name="20 % – Poudarek6 8 2" xfId="861"/>
    <cellStyle name="20 % – Poudarek6 8 2 2" xfId="862"/>
    <cellStyle name="20 % – Poudarek6 8 3" xfId="863"/>
    <cellStyle name="20 % – Poudarek6 9" xfId="864"/>
    <cellStyle name="20 % – Poudarek6 9 2" xfId="865"/>
    <cellStyle name="20 % – Poudarek6 9 2 2" xfId="866"/>
    <cellStyle name="20 % – Poudarek6 9 3" xfId="867"/>
    <cellStyle name="20% - Accent1 2" xfId="868"/>
    <cellStyle name="20% - Accent2 2" xfId="869"/>
    <cellStyle name="20% - Accent3 2" xfId="870"/>
    <cellStyle name="20% - Accent4 2" xfId="871"/>
    <cellStyle name="20% - Accent6 2" xfId="872"/>
    <cellStyle name="40 % – Poudarek1 10" xfId="873"/>
    <cellStyle name="40 % – Poudarek1 10 2" xfId="874"/>
    <cellStyle name="40 % – Poudarek1 11" xfId="875"/>
    <cellStyle name="40 % – Poudarek1 12" xfId="876"/>
    <cellStyle name="40 % – Poudarek1 13" xfId="877"/>
    <cellStyle name="40 % – Poudarek1 14" xfId="878"/>
    <cellStyle name="40 % – Poudarek1 15" xfId="879"/>
    <cellStyle name="40 % – Poudarek1 2" xfId="880"/>
    <cellStyle name="40 % – Poudarek1 2 2" xfId="881"/>
    <cellStyle name="40 % – Poudarek1 2 2 2" xfId="882"/>
    <cellStyle name="40 % – Poudarek1 2 2 2 2" xfId="883"/>
    <cellStyle name="40 % – Poudarek1 2 2 2 2 2" xfId="884"/>
    <cellStyle name="40 % – Poudarek1 2 2 2 3" xfId="885"/>
    <cellStyle name="40 % – Poudarek1 2 2 3" xfId="886"/>
    <cellStyle name="40 % – Poudarek1 2 2 3 2" xfId="887"/>
    <cellStyle name="40 % – Poudarek1 2 2 4" xfId="888"/>
    <cellStyle name="40 % – Poudarek1 2 2 5" xfId="889"/>
    <cellStyle name="40 % – Poudarek1 2 3" xfId="890"/>
    <cellStyle name="40 % – Poudarek1 2 3 2" xfId="891"/>
    <cellStyle name="40 % – Poudarek1 2 3 2 2" xfId="892"/>
    <cellStyle name="40 % – Poudarek1 2 3 2 2 2" xfId="893"/>
    <cellStyle name="40 % – Poudarek1 2 3 2 3" xfId="894"/>
    <cellStyle name="40 % – Poudarek1 2 3 3" xfId="895"/>
    <cellStyle name="40 % – Poudarek1 2 3 3 2" xfId="896"/>
    <cellStyle name="40 % – Poudarek1 2 3 4" xfId="897"/>
    <cellStyle name="40 % – Poudarek1 2 4" xfId="898"/>
    <cellStyle name="40 % – Poudarek1 2 4 2" xfId="899"/>
    <cellStyle name="40 % – Poudarek1 2 4 2 2" xfId="900"/>
    <cellStyle name="40 % – Poudarek1 2 4 3" xfId="901"/>
    <cellStyle name="40 % – Poudarek1 2 5" xfId="902"/>
    <cellStyle name="40 % – Poudarek1 2 5 2" xfId="903"/>
    <cellStyle name="40 % – Poudarek1 2 6" xfId="904"/>
    <cellStyle name="40 % – Poudarek1 2 7" xfId="905"/>
    <cellStyle name="40 % – Poudarek1 3" xfId="906"/>
    <cellStyle name="40 % – Poudarek1 3 2" xfId="907"/>
    <cellStyle name="40 % – Poudarek1 3 2 2" xfId="908"/>
    <cellStyle name="40 % – Poudarek1 3 2 2 2" xfId="909"/>
    <cellStyle name="40 % – Poudarek1 3 2 2 2 2" xfId="910"/>
    <cellStyle name="40 % – Poudarek1 3 2 2 3" xfId="911"/>
    <cellStyle name="40 % – Poudarek1 3 2 3" xfId="912"/>
    <cellStyle name="40 % – Poudarek1 3 2 3 2" xfId="913"/>
    <cellStyle name="40 % – Poudarek1 3 2 4" xfId="914"/>
    <cellStyle name="40 % – Poudarek1 3 3" xfId="915"/>
    <cellStyle name="40 % – Poudarek1 3 3 2" xfId="916"/>
    <cellStyle name="40 % – Poudarek1 3 3 2 2" xfId="917"/>
    <cellStyle name="40 % – Poudarek1 3 3 2 2 2" xfId="918"/>
    <cellStyle name="40 % – Poudarek1 3 3 2 3" xfId="919"/>
    <cellStyle name="40 % – Poudarek1 3 3 3" xfId="920"/>
    <cellStyle name="40 % – Poudarek1 3 3 3 2" xfId="921"/>
    <cellStyle name="40 % – Poudarek1 3 3 4" xfId="922"/>
    <cellStyle name="40 % – Poudarek1 3 4" xfId="923"/>
    <cellStyle name="40 % – Poudarek1 3 4 2" xfId="924"/>
    <cellStyle name="40 % – Poudarek1 3 4 2 2" xfId="925"/>
    <cellStyle name="40 % – Poudarek1 3 4 3" xfId="926"/>
    <cellStyle name="40 % – Poudarek1 3 5" xfId="927"/>
    <cellStyle name="40 % – Poudarek1 3 5 2" xfId="928"/>
    <cellStyle name="40 % – Poudarek1 3 6" xfId="929"/>
    <cellStyle name="40 % – Poudarek1 3 7" xfId="930"/>
    <cellStyle name="40 % – Poudarek1 4" xfId="931"/>
    <cellStyle name="40 % – Poudarek1 4 2" xfId="932"/>
    <cellStyle name="40 % – Poudarek1 4 2 2" xfId="933"/>
    <cellStyle name="40 % – Poudarek1 4 2 2 2" xfId="934"/>
    <cellStyle name="40 % – Poudarek1 4 2 2 2 2" xfId="935"/>
    <cellStyle name="40 % – Poudarek1 4 2 2 3" xfId="936"/>
    <cellStyle name="40 % – Poudarek1 4 2 3" xfId="937"/>
    <cellStyle name="40 % – Poudarek1 4 2 3 2" xfId="938"/>
    <cellStyle name="40 % – Poudarek1 4 2 4" xfId="939"/>
    <cellStyle name="40 % – Poudarek1 4 3" xfId="940"/>
    <cellStyle name="40 % – Poudarek1 4 3 2" xfId="941"/>
    <cellStyle name="40 % – Poudarek1 4 3 2 2" xfId="942"/>
    <cellStyle name="40 % – Poudarek1 4 3 2 2 2" xfId="943"/>
    <cellStyle name="40 % – Poudarek1 4 3 2 3" xfId="944"/>
    <cellStyle name="40 % – Poudarek1 4 3 3" xfId="945"/>
    <cellStyle name="40 % – Poudarek1 4 3 3 2" xfId="946"/>
    <cellStyle name="40 % – Poudarek1 4 3 4" xfId="947"/>
    <cellStyle name="40 % – Poudarek1 4 4" xfId="948"/>
    <cellStyle name="40 % – Poudarek1 4 4 2" xfId="949"/>
    <cellStyle name="40 % – Poudarek1 4 4 2 2" xfId="950"/>
    <cellStyle name="40 % – Poudarek1 4 4 3" xfId="951"/>
    <cellStyle name="40 % – Poudarek1 4 5" xfId="952"/>
    <cellStyle name="40 % – Poudarek1 4 5 2" xfId="953"/>
    <cellStyle name="40 % – Poudarek1 4 6" xfId="954"/>
    <cellStyle name="40 % – Poudarek1 4 7" xfId="955"/>
    <cellStyle name="40 % – Poudarek1 5" xfId="956"/>
    <cellStyle name="40 % – Poudarek1 5 2" xfId="957"/>
    <cellStyle name="40 % – Poudarek1 5 2 2" xfId="958"/>
    <cellStyle name="40 % – Poudarek1 5 2 2 2" xfId="959"/>
    <cellStyle name="40 % – Poudarek1 5 2 2 2 2" xfId="960"/>
    <cellStyle name="40 % – Poudarek1 5 2 2 3" xfId="961"/>
    <cellStyle name="40 % – Poudarek1 5 2 3" xfId="962"/>
    <cellStyle name="40 % – Poudarek1 5 2 3 2" xfId="963"/>
    <cellStyle name="40 % – Poudarek1 5 2 4" xfId="964"/>
    <cellStyle name="40 % – Poudarek1 5 3" xfId="965"/>
    <cellStyle name="40 % – Poudarek1 5 3 2" xfId="966"/>
    <cellStyle name="40 % – Poudarek1 5 3 2 2" xfId="967"/>
    <cellStyle name="40 % – Poudarek1 5 3 3" xfId="968"/>
    <cellStyle name="40 % – Poudarek1 5 4" xfId="969"/>
    <cellStyle name="40 % – Poudarek1 5 4 2" xfId="970"/>
    <cellStyle name="40 % – Poudarek1 5 5" xfId="971"/>
    <cellStyle name="40 % – Poudarek1 5 6" xfId="972"/>
    <cellStyle name="40 % – Poudarek1 6" xfId="973"/>
    <cellStyle name="40 % – Poudarek1 6 2" xfId="974"/>
    <cellStyle name="40 % – Poudarek1 6 2 2" xfId="975"/>
    <cellStyle name="40 % – Poudarek1 6 2 2 2" xfId="976"/>
    <cellStyle name="40 % – Poudarek1 6 2 2 2 2" xfId="977"/>
    <cellStyle name="40 % – Poudarek1 6 2 2 3" xfId="978"/>
    <cellStyle name="40 % – Poudarek1 6 2 3" xfId="979"/>
    <cellStyle name="40 % – Poudarek1 6 2 3 2" xfId="980"/>
    <cellStyle name="40 % – Poudarek1 6 2 4" xfId="981"/>
    <cellStyle name="40 % – Poudarek1 6 3" xfId="982"/>
    <cellStyle name="40 % – Poudarek1 6 3 2" xfId="983"/>
    <cellStyle name="40 % – Poudarek1 6 3 2 2" xfId="984"/>
    <cellStyle name="40 % – Poudarek1 6 3 3" xfId="985"/>
    <cellStyle name="40 % – Poudarek1 6 4" xfId="986"/>
    <cellStyle name="40 % – Poudarek1 6 4 2" xfId="987"/>
    <cellStyle name="40 % – Poudarek1 6 5" xfId="988"/>
    <cellStyle name="40 % – Poudarek1 6 6" xfId="989"/>
    <cellStyle name="40 % – Poudarek1 7" xfId="990"/>
    <cellStyle name="40 % – Poudarek1 7 2" xfId="991"/>
    <cellStyle name="40 % – Poudarek1 7 2 2" xfId="992"/>
    <cellStyle name="40 % – Poudarek1 7 2 2 2" xfId="993"/>
    <cellStyle name="40 % – Poudarek1 7 2 2 2 2" xfId="994"/>
    <cellStyle name="40 % – Poudarek1 7 2 2 3" xfId="995"/>
    <cellStyle name="40 % – Poudarek1 7 2 3" xfId="996"/>
    <cellStyle name="40 % – Poudarek1 7 2 3 2" xfId="997"/>
    <cellStyle name="40 % – Poudarek1 7 2 4" xfId="998"/>
    <cellStyle name="40 % – Poudarek1 7 3" xfId="999"/>
    <cellStyle name="40 % – Poudarek1 7 3 2" xfId="1000"/>
    <cellStyle name="40 % – Poudarek1 7 3 2 2" xfId="1001"/>
    <cellStyle name="40 % – Poudarek1 7 3 3" xfId="1002"/>
    <cellStyle name="40 % – Poudarek1 7 4" xfId="1003"/>
    <cellStyle name="40 % – Poudarek1 7 4 2" xfId="1004"/>
    <cellStyle name="40 % – Poudarek1 7 5" xfId="1005"/>
    <cellStyle name="40 % – Poudarek1 8" xfId="1006"/>
    <cellStyle name="40 % – Poudarek1 8 2" xfId="1007"/>
    <cellStyle name="40 % – Poudarek1 8 2 2" xfId="1008"/>
    <cellStyle name="40 % – Poudarek1 8 3" xfId="1009"/>
    <cellStyle name="40 % – Poudarek1 9" xfId="1010"/>
    <cellStyle name="40 % – Poudarek1 9 2" xfId="1011"/>
    <cellStyle name="40 % – Poudarek1 9 2 2" xfId="1012"/>
    <cellStyle name="40 % – Poudarek1 9 3" xfId="1013"/>
    <cellStyle name="40 % – Poudarek2 10" xfId="1014"/>
    <cellStyle name="40 % – Poudarek2 10 2" xfId="1015"/>
    <cellStyle name="40 % – Poudarek2 11" xfId="1016"/>
    <cellStyle name="40 % – Poudarek2 12" xfId="1017"/>
    <cellStyle name="40 % – Poudarek2 13" xfId="1018"/>
    <cellStyle name="40 % – Poudarek2 14" xfId="1019"/>
    <cellStyle name="40 % – Poudarek2 15" xfId="1020"/>
    <cellStyle name="40 % – Poudarek2 2" xfId="1021"/>
    <cellStyle name="40 % – Poudarek2 2 2" xfId="1022"/>
    <cellStyle name="40 % – Poudarek2 2 2 2" xfId="1023"/>
    <cellStyle name="40 % – Poudarek2 2 2 2 2" xfId="1024"/>
    <cellStyle name="40 % – Poudarek2 2 2 2 2 2" xfId="1025"/>
    <cellStyle name="40 % – Poudarek2 2 2 2 3" xfId="1026"/>
    <cellStyle name="40 % – Poudarek2 2 2 3" xfId="1027"/>
    <cellStyle name="40 % – Poudarek2 2 2 3 2" xfId="1028"/>
    <cellStyle name="40 % – Poudarek2 2 2 4" xfId="1029"/>
    <cellStyle name="40 % – Poudarek2 2 2 5" xfId="1030"/>
    <cellStyle name="40 % – Poudarek2 2 3" xfId="1031"/>
    <cellStyle name="40 % – Poudarek2 2 3 2" xfId="1032"/>
    <cellStyle name="40 % – Poudarek2 2 3 2 2" xfId="1033"/>
    <cellStyle name="40 % – Poudarek2 2 3 2 2 2" xfId="1034"/>
    <cellStyle name="40 % – Poudarek2 2 3 2 3" xfId="1035"/>
    <cellStyle name="40 % – Poudarek2 2 3 3" xfId="1036"/>
    <cellStyle name="40 % – Poudarek2 2 3 3 2" xfId="1037"/>
    <cellStyle name="40 % – Poudarek2 2 3 4" xfId="1038"/>
    <cellStyle name="40 % – Poudarek2 2 4" xfId="1039"/>
    <cellStyle name="40 % – Poudarek2 2 4 2" xfId="1040"/>
    <cellStyle name="40 % – Poudarek2 2 4 2 2" xfId="1041"/>
    <cellStyle name="40 % – Poudarek2 2 4 3" xfId="1042"/>
    <cellStyle name="40 % – Poudarek2 2 5" xfId="1043"/>
    <cellStyle name="40 % – Poudarek2 2 5 2" xfId="1044"/>
    <cellStyle name="40 % – Poudarek2 2 6" xfId="1045"/>
    <cellStyle name="40 % – Poudarek2 2 7" xfId="1046"/>
    <cellStyle name="40 % – Poudarek2 3" xfId="1047"/>
    <cellStyle name="40 % – Poudarek2 3 2" xfId="1048"/>
    <cellStyle name="40 % – Poudarek2 3 2 2" xfId="1049"/>
    <cellStyle name="40 % – Poudarek2 3 2 2 2" xfId="1050"/>
    <cellStyle name="40 % – Poudarek2 3 2 2 2 2" xfId="1051"/>
    <cellStyle name="40 % – Poudarek2 3 2 2 3" xfId="1052"/>
    <cellStyle name="40 % – Poudarek2 3 2 3" xfId="1053"/>
    <cellStyle name="40 % – Poudarek2 3 2 3 2" xfId="1054"/>
    <cellStyle name="40 % – Poudarek2 3 2 4" xfId="1055"/>
    <cellStyle name="40 % – Poudarek2 3 3" xfId="1056"/>
    <cellStyle name="40 % – Poudarek2 3 3 2" xfId="1057"/>
    <cellStyle name="40 % – Poudarek2 3 3 2 2" xfId="1058"/>
    <cellStyle name="40 % – Poudarek2 3 3 2 2 2" xfId="1059"/>
    <cellStyle name="40 % – Poudarek2 3 3 2 3" xfId="1060"/>
    <cellStyle name="40 % – Poudarek2 3 3 3" xfId="1061"/>
    <cellStyle name="40 % – Poudarek2 3 3 3 2" xfId="1062"/>
    <cellStyle name="40 % – Poudarek2 3 3 4" xfId="1063"/>
    <cellStyle name="40 % – Poudarek2 3 4" xfId="1064"/>
    <cellStyle name="40 % – Poudarek2 3 4 2" xfId="1065"/>
    <cellStyle name="40 % – Poudarek2 3 4 2 2" xfId="1066"/>
    <cellStyle name="40 % – Poudarek2 3 4 3" xfId="1067"/>
    <cellStyle name="40 % – Poudarek2 3 5" xfId="1068"/>
    <cellStyle name="40 % – Poudarek2 3 5 2" xfId="1069"/>
    <cellStyle name="40 % – Poudarek2 3 6" xfId="1070"/>
    <cellStyle name="40 % – Poudarek2 3 7" xfId="1071"/>
    <cellStyle name="40 % – Poudarek2 4" xfId="1072"/>
    <cellStyle name="40 % – Poudarek2 4 2" xfId="1073"/>
    <cellStyle name="40 % – Poudarek2 4 2 2" xfId="1074"/>
    <cellStyle name="40 % – Poudarek2 4 2 2 2" xfId="1075"/>
    <cellStyle name="40 % – Poudarek2 4 2 2 2 2" xfId="1076"/>
    <cellStyle name="40 % – Poudarek2 4 2 2 3" xfId="1077"/>
    <cellStyle name="40 % – Poudarek2 4 2 3" xfId="1078"/>
    <cellStyle name="40 % – Poudarek2 4 2 3 2" xfId="1079"/>
    <cellStyle name="40 % – Poudarek2 4 2 4" xfId="1080"/>
    <cellStyle name="40 % – Poudarek2 4 3" xfId="1081"/>
    <cellStyle name="40 % – Poudarek2 4 3 2" xfId="1082"/>
    <cellStyle name="40 % – Poudarek2 4 3 2 2" xfId="1083"/>
    <cellStyle name="40 % – Poudarek2 4 3 2 2 2" xfId="1084"/>
    <cellStyle name="40 % – Poudarek2 4 3 2 3" xfId="1085"/>
    <cellStyle name="40 % – Poudarek2 4 3 3" xfId="1086"/>
    <cellStyle name="40 % – Poudarek2 4 3 3 2" xfId="1087"/>
    <cellStyle name="40 % – Poudarek2 4 3 4" xfId="1088"/>
    <cellStyle name="40 % – Poudarek2 4 4" xfId="1089"/>
    <cellStyle name="40 % – Poudarek2 4 4 2" xfId="1090"/>
    <cellStyle name="40 % – Poudarek2 4 4 2 2" xfId="1091"/>
    <cellStyle name="40 % – Poudarek2 4 4 3" xfId="1092"/>
    <cellStyle name="40 % – Poudarek2 4 5" xfId="1093"/>
    <cellStyle name="40 % – Poudarek2 4 5 2" xfId="1094"/>
    <cellStyle name="40 % – Poudarek2 4 6" xfId="1095"/>
    <cellStyle name="40 % – Poudarek2 4 7" xfId="1096"/>
    <cellStyle name="40 % – Poudarek2 5" xfId="1097"/>
    <cellStyle name="40 % – Poudarek2 5 2" xfId="1098"/>
    <cellStyle name="40 % – Poudarek2 5 2 2" xfId="1099"/>
    <cellStyle name="40 % – Poudarek2 5 2 2 2" xfId="1100"/>
    <cellStyle name="40 % – Poudarek2 5 2 2 2 2" xfId="1101"/>
    <cellStyle name="40 % – Poudarek2 5 2 2 3" xfId="1102"/>
    <cellStyle name="40 % – Poudarek2 5 2 3" xfId="1103"/>
    <cellStyle name="40 % – Poudarek2 5 2 3 2" xfId="1104"/>
    <cellStyle name="40 % – Poudarek2 5 2 4" xfId="1105"/>
    <cellStyle name="40 % – Poudarek2 5 3" xfId="1106"/>
    <cellStyle name="40 % – Poudarek2 5 3 2" xfId="1107"/>
    <cellStyle name="40 % – Poudarek2 5 3 2 2" xfId="1108"/>
    <cellStyle name="40 % – Poudarek2 5 3 3" xfId="1109"/>
    <cellStyle name="40 % – Poudarek2 5 4" xfId="1110"/>
    <cellStyle name="40 % – Poudarek2 5 4 2" xfId="1111"/>
    <cellStyle name="40 % – Poudarek2 5 5" xfId="1112"/>
    <cellStyle name="40 % – Poudarek2 5 6" xfId="1113"/>
    <cellStyle name="40 % – Poudarek2 6" xfId="1114"/>
    <cellStyle name="40 % – Poudarek2 6 2" xfId="1115"/>
    <cellStyle name="40 % – Poudarek2 6 2 2" xfId="1116"/>
    <cellStyle name="40 % – Poudarek2 6 2 2 2" xfId="1117"/>
    <cellStyle name="40 % – Poudarek2 6 2 2 2 2" xfId="1118"/>
    <cellStyle name="40 % – Poudarek2 6 2 2 3" xfId="1119"/>
    <cellStyle name="40 % – Poudarek2 6 2 3" xfId="1120"/>
    <cellStyle name="40 % – Poudarek2 6 2 3 2" xfId="1121"/>
    <cellStyle name="40 % – Poudarek2 6 2 4" xfId="1122"/>
    <cellStyle name="40 % – Poudarek2 6 3" xfId="1123"/>
    <cellStyle name="40 % – Poudarek2 6 3 2" xfId="1124"/>
    <cellStyle name="40 % – Poudarek2 6 3 2 2" xfId="1125"/>
    <cellStyle name="40 % – Poudarek2 6 3 3" xfId="1126"/>
    <cellStyle name="40 % – Poudarek2 6 4" xfId="1127"/>
    <cellStyle name="40 % – Poudarek2 6 4 2" xfId="1128"/>
    <cellStyle name="40 % – Poudarek2 6 5" xfId="1129"/>
    <cellStyle name="40 % – Poudarek2 6 6" xfId="1130"/>
    <cellStyle name="40 % – Poudarek2 7" xfId="1131"/>
    <cellStyle name="40 % – Poudarek2 7 2" xfId="1132"/>
    <cellStyle name="40 % – Poudarek2 7 2 2" xfId="1133"/>
    <cellStyle name="40 % – Poudarek2 7 2 2 2" xfId="1134"/>
    <cellStyle name="40 % – Poudarek2 7 2 2 2 2" xfId="1135"/>
    <cellStyle name="40 % – Poudarek2 7 2 2 3" xfId="1136"/>
    <cellStyle name="40 % – Poudarek2 7 2 3" xfId="1137"/>
    <cellStyle name="40 % – Poudarek2 7 2 3 2" xfId="1138"/>
    <cellStyle name="40 % – Poudarek2 7 2 4" xfId="1139"/>
    <cellStyle name="40 % – Poudarek2 7 3" xfId="1140"/>
    <cellStyle name="40 % – Poudarek2 7 3 2" xfId="1141"/>
    <cellStyle name="40 % – Poudarek2 7 3 2 2" xfId="1142"/>
    <cellStyle name="40 % – Poudarek2 7 3 3" xfId="1143"/>
    <cellStyle name="40 % – Poudarek2 7 4" xfId="1144"/>
    <cellStyle name="40 % – Poudarek2 7 4 2" xfId="1145"/>
    <cellStyle name="40 % – Poudarek2 7 5" xfId="1146"/>
    <cellStyle name="40 % – Poudarek2 8" xfId="1147"/>
    <cellStyle name="40 % – Poudarek2 8 2" xfId="1148"/>
    <cellStyle name="40 % – Poudarek2 8 2 2" xfId="1149"/>
    <cellStyle name="40 % – Poudarek2 8 3" xfId="1150"/>
    <cellStyle name="40 % – Poudarek2 9" xfId="1151"/>
    <cellStyle name="40 % – Poudarek2 9 2" xfId="1152"/>
    <cellStyle name="40 % – Poudarek2 9 2 2" xfId="1153"/>
    <cellStyle name="40 % – Poudarek2 9 3" xfId="1154"/>
    <cellStyle name="40 % – Poudarek3 10" xfId="1155"/>
    <cellStyle name="40 % – Poudarek3 10 2" xfId="1156"/>
    <cellStyle name="40 % – Poudarek3 11" xfId="1157"/>
    <cellStyle name="40 % – Poudarek3 11 2" xfId="1158"/>
    <cellStyle name="40 % – Poudarek3 12" xfId="1159"/>
    <cellStyle name="40 % – Poudarek3 12 2" xfId="1160"/>
    <cellStyle name="40 % – Poudarek3 13" xfId="1161"/>
    <cellStyle name="40 % – Poudarek3 13 2" xfId="1162"/>
    <cellStyle name="40 % – Poudarek3 14" xfId="1163"/>
    <cellStyle name="40 % – Poudarek3 15" xfId="1164"/>
    <cellStyle name="40 % – Poudarek3 16" xfId="1165"/>
    <cellStyle name="40 % – Poudarek3 17" xfId="1166"/>
    <cellStyle name="40 % – Poudarek3 2" xfId="1167"/>
    <cellStyle name="40 % – Poudarek3 2 2" xfId="1168"/>
    <cellStyle name="40 % – Poudarek3 2 2 2" xfId="1169"/>
    <cellStyle name="40 % – Poudarek3 2 2 2 2" xfId="1170"/>
    <cellStyle name="40 % – Poudarek3 2 2 2 2 2" xfId="1171"/>
    <cellStyle name="40 % – Poudarek3 2 2 2 3" xfId="1172"/>
    <cellStyle name="40 % – Poudarek3 2 2 3" xfId="1173"/>
    <cellStyle name="40 % – Poudarek3 2 2 3 2" xfId="1174"/>
    <cellStyle name="40 % – Poudarek3 2 2 4" xfId="1175"/>
    <cellStyle name="40 % – Poudarek3 2 2 5" xfId="1176"/>
    <cellStyle name="40 % – Poudarek3 2 3" xfId="1177"/>
    <cellStyle name="40 % – Poudarek3 2 3 2" xfId="1178"/>
    <cellStyle name="40 % – Poudarek3 2 3 2 2" xfId="1179"/>
    <cellStyle name="40 % – Poudarek3 2 3 2 2 2" xfId="1180"/>
    <cellStyle name="40 % – Poudarek3 2 3 2 3" xfId="1181"/>
    <cellStyle name="40 % – Poudarek3 2 3 3" xfId="1182"/>
    <cellStyle name="40 % – Poudarek3 2 3 3 2" xfId="1183"/>
    <cellStyle name="40 % – Poudarek3 2 3 4" xfId="1184"/>
    <cellStyle name="40 % – Poudarek3 2 4" xfId="1185"/>
    <cellStyle name="40 % – Poudarek3 2 4 2" xfId="1186"/>
    <cellStyle name="40 % – Poudarek3 2 4 2 2" xfId="1187"/>
    <cellStyle name="40 % – Poudarek3 2 4 3" xfId="1188"/>
    <cellStyle name="40 % – Poudarek3 2 5" xfId="1189"/>
    <cellStyle name="40 % – Poudarek3 2 5 2" xfId="1190"/>
    <cellStyle name="40 % – Poudarek3 2 6" xfId="1191"/>
    <cellStyle name="40 % – Poudarek3 2 7" xfId="1192"/>
    <cellStyle name="40 % – Poudarek3 3" xfId="1193"/>
    <cellStyle name="40 % – Poudarek3 3 2" xfId="1194"/>
    <cellStyle name="40 % – Poudarek3 3 2 2" xfId="1195"/>
    <cellStyle name="40 % – Poudarek3 3 2 2 2" xfId="1196"/>
    <cellStyle name="40 % – Poudarek3 3 2 2 2 2" xfId="1197"/>
    <cellStyle name="40 % – Poudarek3 3 2 2 3" xfId="1198"/>
    <cellStyle name="40 % – Poudarek3 3 2 3" xfId="1199"/>
    <cellStyle name="40 % – Poudarek3 3 2 3 2" xfId="1200"/>
    <cellStyle name="40 % – Poudarek3 3 2 4" xfId="1201"/>
    <cellStyle name="40 % – Poudarek3 3 3" xfId="1202"/>
    <cellStyle name="40 % – Poudarek3 3 3 2" xfId="1203"/>
    <cellStyle name="40 % – Poudarek3 3 3 2 2" xfId="1204"/>
    <cellStyle name="40 % – Poudarek3 3 3 2 2 2" xfId="1205"/>
    <cellStyle name="40 % – Poudarek3 3 3 2 3" xfId="1206"/>
    <cellStyle name="40 % – Poudarek3 3 3 3" xfId="1207"/>
    <cellStyle name="40 % – Poudarek3 3 3 3 2" xfId="1208"/>
    <cellStyle name="40 % – Poudarek3 3 3 4" xfId="1209"/>
    <cellStyle name="40 % – Poudarek3 3 4" xfId="1210"/>
    <cellStyle name="40 % – Poudarek3 3 4 2" xfId="1211"/>
    <cellStyle name="40 % – Poudarek3 3 4 2 2" xfId="1212"/>
    <cellStyle name="40 % – Poudarek3 3 4 3" xfId="1213"/>
    <cellStyle name="40 % – Poudarek3 3 5" xfId="1214"/>
    <cellStyle name="40 % – Poudarek3 3 5 2" xfId="1215"/>
    <cellStyle name="40 % – Poudarek3 3 6" xfId="1216"/>
    <cellStyle name="40 % – Poudarek3 3 7" xfId="1217"/>
    <cellStyle name="40 % – Poudarek3 4" xfId="1218"/>
    <cellStyle name="40 % – Poudarek3 4 2" xfId="1219"/>
    <cellStyle name="40 % – Poudarek3 4 2 2" xfId="1220"/>
    <cellStyle name="40 % – Poudarek3 4 2 2 2" xfId="1221"/>
    <cellStyle name="40 % – Poudarek3 4 2 2 2 2" xfId="1222"/>
    <cellStyle name="40 % – Poudarek3 4 2 2 3" xfId="1223"/>
    <cellStyle name="40 % – Poudarek3 4 2 3" xfId="1224"/>
    <cellStyle name="40 % – Poudarek3 4 2 3 2" xfId="1225"/>
    <cellStyle name="40 % – Poudarek3 4 2 4" xfId="1226"/>
    <cellStyle name="40 % – Poudarek3 4 3" xfId="1227"/>
    <cellStyle name="40 % – Poudarek3 4 3 2" xfId="1228"/>
    <cellStyle name="40 % – Poudarek3 4 3 2 2" xfId="1229"/>
    <cellStyle name="40 % – Poudarek3 4 3 2 2 2" xfId="1230"/>
    <cellStyle name="40 % – Poudarek3 4 3 2 3" xfId="1231"/>
    <cellStyle name="40 % – Poudarek3 4 3 3" xfId="1232"/>
    <cellStyle name="40 % – Poudarek3 4 3 3 2" xfId="1233"/>
    <cellStyle name="40 % – Poudarek3 4 3 4" xfId="1234"/>
    <cellStyle name="40 % – Poudarek3 4 4" xfId="1235"/>
    <cellStyle name="40 % – Poudarek3 4 4 2" xfId="1236"/>
    <cellStyle name="40 % – Poudarek3 4 4 2 2" xfId="1237"/>
    <cellStyle name="40 % – Poudarek3 4 4 3" xfId="1238"/>
    <cellStyle name="40 % – Poudarek3 4 5" xfId="1239"/>
    <cellStyle name="40 % – Poudarek3 4 5 2" xfId="1240"/>
    <cellStyle name="40 % – Poudarek3 4 6" xfId="1241"/>
    <cellStyle name="40 % – Poudarek3 4 7" xfId="1242"/>
    <cellStyle name="40 % – Poudarek3 5" xfId="1243"/>
    <cellStyle name="40 % – Poudarek3 5 2" xfId="1244"/>
    <cellStyle name="40 % – Poudarek3 5 2 2" xfId="1245"/>
    <cellStyle name="40 % – Poudarek3 5 2 2 2" xfId="1246"/>
    <cellStyle name="40 % – Poudarek3 5 2 2 2 2" xfId="1247"/>
    <cellStyle name="40 % – Poudarek3 5 2 2 3" xfId="1248"/>
    <cellStyle name="40 % – Poudarek3 5 2 3" xfId="1249"/>
    <cellStyle name="40 % – Poudarek3 5 2 3 2" xfId="1250"/>
    <cellStyle name="40 % – Poudarek3 5 2 4" xfId="1251"/>
    <cellStyle name="40 % – Poudarek3 5 3" xfId="1252"/>
    <cellStyle name="40 % – Poudarek3 5 3 2" xfId="1253"/>
    <cellStyle name="40 % – Poudarek3 5 3 2 2" xfId="1254"/>
    <cellStyle name="40 % – Poudarek3 5 3 3" xfId="1255"/>
    <cellStyle name="40 % – Poudarek3 5 4" xfId="1256"/>
    <cellStyle name="40 % – Poudarek3 5 4 2" xfId="1257"/>
    <cellStyle name="40 % – Poudarek3 5 5" xfId="1258"/>
    <cellStyle name="40 % – Poudarek3 5 6" xfId="1259"/>
    <cellStyle name="40 % – Poudarek3 6" xfId="1260"/>
    <cellStyle name="40 % – Poudarek3 6 2" xfId="1261"/>
    <cellStyle name="40 % – Poudarek3 6 2 2" xfId="1262"/>
    <cellStyle name="40 % – Poudarek3 6 2 2 2" xfId="1263"/>
    <cellStyle name="40 % – Poudarek3 6 2 2 2 2" xfId="1264"/>
    <cellStyle name="40 % – Poudarek3 6 2 2 3" xfId="1265"/>
    <cellStyle name="40 % – Poudarek3 6 2 3" xfId="1266"/>
    <cellStyle name="40 % – Poudarek3 6 2 3 2" xfId="1267"/>
    <cellStyle name="40 % – Poudarek3 6 2 4" xfId="1268"/>
    <cellStyle name="40 % – Poudarek3 6 3" xfId="1269"/>
    <cellStyle name="40 % – Poudarek3 6 3 2" xfId="1270"/>
    <cellStyle name="40 % – Poudarek3 6 3 2 2" xfId="1271"/>
    <cellStyle name="40 % – Poudarek3 6 3 3" xfId="1272"/>
    <cellStyle name="40 % – Poudarek3 6 4" xfId="1273"/>
    <cellStyle name="40 % – Poudarek3 6 4 2" xfId="1274"/>
    <cellStyle name="40 % – Poudarek3 6 5" xfId="1275"/>
    <cellStyle name="40 % – Poudarek3 6 6" xfId="1276"/>
    <cellStyle name="40 % – Poudarek3 7" xfId="1277"/>
    <cellStyle name="40 % – Poudarek3 7 2" xfId="1278"/>
    <cellStyle name="40 % – Poudarek3 7 2 2" xfId="1279"/>
    <cellStyle name="40 % – Poudarek3 7 2 2 2" xfId="1280"/>
    <cellStyle name="40 % – Poudarek3 7 2 2 2 2" xfId="1281"/>
    <cellStyle name="40 % – Poudarek3 7 2 2 3" xfId="1282"/>
    <cellStyle name="40 % – Poudarek3 7 2 3" xfId="1283"/>
    <cellStyle name="40 % – Poudarek3 7 2 3 2" xfId="1284"/>
    <cellStyle name="40 % – Poudarek3 7 2 4" xfId="1285"/>
    <cellStyle name="40 % – Poudarek3 7 3" xfId="1286"/>
    <cellStyle name="40 % – Poudarek3 7 3 2" xfId="1287"/>
    <cellStyle name="40 % – Poudarek3 7 3 2 2" xfId="1288"/>
    <cellStyle name="40 % – Poudarek3 7 3 3" xfId="1289"/>
    <cellStyle name="40 % – Poudarek3 7 4" xfId="1290"/>
    <cellStyle name="40 % – Poudarek3 7 4 2" xfId="1291"/>
    <cellStyle name="40 % – Poudarek3 7 5" xfId="1292"/>
    <cellStyle name="40 % – Poudarek3 8" xfId="1293"/>
    <cellStyle name="40 % – Poudarek3 8 2" xfId="1294"/>
    <cellStyle name="40 % – Poudarek3 8 2 2" xfId="1295"/>
    <cellStyle name="40 % – Poudarek3 8 3" xfId="1296"/>
    <cellStyle name="40 % – Poudarek3 9" xfId="1297"/>
    <cellStyle name="40 % – Poudarek3 9 2" xfId="1298"/>
    <cellStyle name="40 % – Poudarek3 9 2 2" xfId="1299"/>
    <cellStyle name="40 % – Poudarek3 9 3" xfId="1300"/>
    <cellStyle name="40 % – Poudarek4 10" xfId="1301"/>
    <cellStyle name="40 % – Poudarek4 10 2" xfId="1302"/>
    <cellStyle name="40 % – Poudarek4 11" xfId="1303"/>
    <cellStyle name="40 % – Poudarek4 12" xfId="1304"/>
    <cellStyle name="40 % – Poudarek4 13" xfId="1305"/>
    <cellStyle name="40 % – Poudarek4 14" xfId="1306"/>
    <cellStyle name="40 % – Poudarek4 15" xfId="1307"/>
    <cellStyle name="40 % – Poudarek4 2" xfId="1308"/>
    <cellStyle name="40 % – Poudarek4 2 2" xfId="1309"/>
    <cellStyle name="40 % – Poudarek4 2 2 2" xfId="1310"/>
    <cellStyle name="40 % – Poudarek4 2 2 2 2" xfId="1311"/>
    <cellStyle name="40 % – Poudarek4 2 2 2 2 2" xfId="1312"/>
    <cellStyle name="40 % – Poudarek4 2 2 2 3" xfId="1313"/>
    <cellStyle name="40 % – Poudarek4 2 2 3" xfId="1314"/>
    <cellStyle name="40 % – Poudarek4 2 2 3 2" xfId="1315"/>
    <cellStyle name="40 % – Poudarek4 2 2 4" xfId="1316"/>
    <cellStyle name="40 % – Poudarek4 2 2 5" xfId="1317"/>
    <cellStyle name="40 % – Poudarek4 2 3" xfId="1318"/>
    <cellStyle name="40 % – Poudarek4 2 3 2" xfId="1319"/>
    <cellStyle name="40 % – Poudarek4 2 3 2 2" xfId="1320"/>
    <cellStyle name="40 % – Poudarek4 2 3 2 2 2" xfId="1321"/>
    <cellStyle name="40 % – Poudarek4 2 3 2 3" xfId="1322"/>
    <cellStyle name="40 % – Poudarek4 2 3 3" xfId="1323"/>
    <cellStyle name="40 % – Poudarek4 2 3 3 2" xfId="1324"/>
    <cellStyle name="40 % – Poudarek4 2 3 4" xfId="1325"/>
    <cellStyle name="40 % – Poudarek4 2 4" xfId="1326"/>
    <cellStyle name="40 % – Poudarek4 2 4 2" xfId="1327"/>
    <cellStyle name="40 % – Poudarek4 2 4 2 2" xfId="1328"/>
    <cellStyle name="40 % – Poudarek4 2 4 3" xfId="1329"/>
    <cellStyle name="40 % – Poudarek4 2 5" xfId="1330"/>
    <cellStyle name="40 % – Poudarek4 2 5 2" xfId="1331"/>
    <cellStyle name="40 % – Poudarek4 2 6" xfId="1332"/>
    <cellStyle name="40 % – Poudarek4 2 7" xfId="1333"/>
    <cellStyle name="40 % – Poudarek4 3" xfId="1334"/>
    <cellStyle name="40 % – Poudarek4 3 2" xfId="1335"/>
    <cellStyle name="40 % – Poudarek4 3 2 2" xfId="1336"/>
    <cellStyle name="40 % – Poudarek4 3 2 2 2" xfId="1337"/>
    <cellStyle name="40 % – Poudarek4 3 2 2 2 2" xfId="1338"/>
    <cellStyle name="40 % – Poudarek4 3 2 2 3" xfId="1339"/>
    <cellStyle name="40 % – Poudarek4 3 2 3" xfId="1340"/>
    <cellStyle name="40 % – Poudarek4 3 2 3 2" xfId="1341"/>
    <cellStyle name="40 % – Poudarek4 3 2 4" xfId="1342"/>
    <cellStyle name="40 % – Poudarek4 3 3" xfId="1343"/>
    <cellStyle name="40 % – Poudarek4 3 3 2" xfId="1344"/>
    <cellStyle name="40 % – Poudarek4 3 3 2 2" xfId="1345"/>
    <cellStyle name="40 % – Poudarek4 3 3 2 2 2" xfId="1346"/>
    <cellStyle name="40 % – Poudarek4 3 3 2 3" xfId="1347"/>
    <cellStyle name="40 % – Poudarek4 3 3 3" xfId="1348"/>
    <cellStyle name="40 % – Poudarek4 3 3 3 2" xfId="1349"/>
    <cellStyle name="40 % – Poudarek4 3 3 4" xfId="1350"/>
    <cellStyle name="40 % – Poudarek4 3 4" xfId="1351"/>
    <cellStyle name="40 % – Poudarek4 3 4 2" xfId="1352"/>
    <cellStyle name="40 % – Poudarek4 3 4 2 2" xfId="1353"/>
    <cellStyle name="40 % – Poudarek4 3 4 3" xfId="1354"/>
    <cellStyle name="40 % – Poudarek4 3 5" xfId="1355"/>
    <cellStyle name="40 % – Poudarek4 3 5 2" xfId="1356"/>
    <cellStyle name="40 % – Poudarek4 3 6" xfId="1357"/>
    <cellStyle name="40 % – Poudarek4 3 7" xfId="1358"/>
    <cellStyle name="40 % – Poudarek4 4" xfId="1359"/>
    <cellStyle name="40 % – Poudarek4 4 2" xfId="1360"/>
    <cellStyle name="40 % – Poudarek4 4 2 2" xfId="1361"/>
    <cellStyle name="40 % – Poudarek4 4 2 2 2" xfId="1362"/>
    <cellStyle name="40 % – Poudarek4 4 2 2 2 2" xfId="1363"/>
    <cellStyle name="40 % – Poudarek4 4 2 2 3" xfId="1364"/>
    <cellStyle name="40 % – Poudarek4 4 2 3" xfId="1365"/>
    <cellStyle name="40 % – Poudarek4 4 2 3 2" xfId="1366"/>
    <cellStyle name="40 % – Poudarek4 4 2 4" xfId="1367"/>
    <cellStyle name="40 % – Poudarek4 4 3" xfId="1368"/>
    <cellStyle name="40 % – Poudarek4 4 3 2" xfId="1369"/>
    <cellStyle name="40 % – Poudarek4 4 3 2 2" xfId="1370"/>
    <cellStyle name="40 % – Poudarek4 4 3 2 2 2" xfId="1371"/>
    <cellStyle name="40 % – Poudarek4 4 3 2 3" xfId="1372"/>
    <cellStyle name="40 % – Poudarek4 4 3 3" xfId="1373"/>
    <cellStyle name="40 % – Poudarek4 4 3 3 2" xfId="1374"/>
    <cellStyle name="40 % – Poudarek4 4 3 4" xfId="1375"/>
    <cellStyle name="40 % – Poudarek4 4 4" xfId="1376"/>
    <cellStyle name="40 % – Poudarek4 4 4 2" xfId="1377"/>
    <cellStyle name="40 % – Poudarek4 4 4 2 2" xfId="1378"/>
    <cellStyle name="40 % – Poudarek4 4 4 3" xfId="1379"/>
    <cellStyle name="40 % – Poudarek4 4 5" xfId="1380"/>
    <cellStyle name="40 % – Poudarek4 4 5 2" xfId="1381"/>
    <cellStyle name="40 % – Poudarek4 4 6" xfId="1382"/>
    <cellStyle name="40 % – Poudarek4 4 7" xfId="1383"/>
    <cellStyle name="40 % – Poudarek4 5" xfId="1384"/>
    <cellStyle name="40 % – Poudarek4 5 2" xfId="1385"/>
    <cellStyle name="40 % – Poudarek4 5 2 2" xfId="1386"/>
    <cellStyle name="40 % – Poudarek4 5 2 2 2" xfId="1387"/>
    <cellStyle name="40 % – Poudarek4 5 2 2 2 2" xfId="1388"/>
    <cellStyle name="40 % – Poudarek4 5 2 2 3" xfId="1389"/>
    <cellStyle name="40 % – Poudarek4 5 2 3" xfId="1390"/>
    <cellStyle name="40 % – Poudarek4 5 2 3 2" xfId="1391"/>
    <cellStyle name="40 % – Poudarek4 5 2 4" xfId="1392"/>
    <cellStyle name="40 % – Poudarek4 5 3" xfId="1393"/>
    <cellStyle name="40 % – Poudarek4 5 3 2" xfId="1394"/>
    <cellStyle name="40 % – Poudarek4 5 3 2 2" xfId="1395"/>
    <cellStyle name="40 % – Poudarek4 5 3 3" xfId="1396"/>
    <cellStyle name="40 % – Poudarek4 5 4" xfId="1397"/>
    <cellStyle name="40 % – Poudarek4 5 4 2" xfId="1398"/>
    <cellStyle name="40 % – Poudarek4 5 5" xfId="1399"/>
    <cellStyle name="40 % – Poudarek4 5 6" xfId="1400"/>
    <cellStyle name="40 % – Poudarek4 6" xfId="1401"/>
    <cellStyle name="40 % – Poudarek4 6 2" xfId="1402"/>
    <cellStyle name="40 % – Poudarek4 6 2 2" xfId="1403"/>
    <cellStyle name="40 % – Poudarek4 6 2 2 2" xfId="1404"/>
    <cellStyle name="40 % – Poudarek4 6 2 2 2 2" xfId="1405"/>
    <cellStyle name="40 % – Poudarek4 6 2 2 3" xfId="1406"/>
    <cellStyle name="40 % – Poudarek4 6 2 3" xfId="1407"/>
    <cellStyle name="40 % – Poudarek4 6 2 3 2" xfId="1408"/>
    <cellStyle name="40 % – Poudarek4 6 2 4" xfId="1409"/>
    <cellStyle name="40 % – Poudarek4 6 3" xfId="1410"/>
    <cellStyle name="40 % – Poudarek4 6 3 2" xfId="1411"/>
    <cellStyle name="40 % – Poudarek4 6 3 2 2" xfId="1412"/>
    <cellStyle name="40 % – Poudarek4 6 3 3" xfId="1413"/>
    <cellStyle name="40 % – Poudarek4 6 4" xfId="1414"/>
    <cellStyle name="40 % – Poudarek4 6 4 2" xfId="1415"/>
    <cellStyle name="40 % – Poudarek4 6 5" xfId="1416"/>
    <cellStyle name="40 % – Poudarek4 6 6" xfId="1417"/>
    <cellStyle name="40 % – Poudarek4 7" xfId="1418"/>
    <cellStyle name="40 % – Poudarek4 7 2" xfId="1419"/>
    <cellStyle name="40 % – Poudarek4 7 2 2" xfId="1420"/>
    <cellStyle name="40 % – Poudarek4 7 2 2 2" xfId="1421"/>
    <cellStyle name="40 % – Poudarek4 7 2 2 2 2" xfId="1422"/>
    <cellStyle name="40 % – Poudarek4 7 2 2 3" xfId="1423"/>
    <cellStyle name="40 % – Poudarek4 7 2 3" xfId="1424"/>
    <cellStyle name="40 % – Poudarek4 7 2 3 2" xfId="1425"/>
    <cellStyle name="40 % – Poudarek4 7 2 4" xfId="1426"/>
    <cellStyle name="40 % – Poudarek4 7 3" xfId="1427"/>
    <cellStyle name="40 % – Poudarek4 7 3 2" xfId="1428"/>
    <cellStyle name="40 % – Poudarek4 7 3 2 2" xfId="1429"/>
    <cellStyle name="40 % – Poudarek4 7 3 3" xfId="1430"/>
    <cellStyle name="40 % – Poudarek4 7 4" xfId="1431"/>
    <cellStyle name="40 % – Poudarek4 7 4 2" xfId="1432"/>
    <cellStyle name="40 % – Poudarek4 7 5" xfId="1433"/>
    <cellStyle name="40 % – Poudarek4 8" xfId="1434"/>
    <cellStyle name="40 % – Poudarek4 8 2" xfId="1435"/>
    <cellStyle name="40 % – Poudarek4 8 2 2" xfId="1436"/>
    <cellStyle name="40 % – Poudarek4 8 3" xfId="1437"/>
    <cellStyle name="40 % – Poudarek4 9" xfId="1438"/>
    <cellStyle name="40 % – Poudarek4 9 2" xfId="1439"/>
    <cellStyle name="40 % – Poudarek4 9 2 2" xfId="1440"/>
    <cellStyle name="40 % – Poudarek4 9 3" xfId="1441"/>
    <cellStyle name="40 % – Poudarek5 10" xfId="1442"/>
    <cellStyle name="40 % – Poudarek5 10 2" xfId="1443"/>
    <cellStyle name="40 % – Poudarek5 11" xfId="1444"/>
    <cellStyle name="40 % – Poudarek5 12" xfId="1445"/>
    <cellStyle name="40 % – Poudarek5 13" xfId="1446"/>
    <cellStyle name="40 % – Poudarek5 14" xfId="1447"/>
    <cellStyle name="40 % – Poudarek5 15" xfId="1448"/>
    <cellStyle name="40 % – Poudarek5 2" xfId="1449"/>
    <cellStyle name="40 % – Poudarek5 2 2" xfId="1450"/>
    <cellStyle name="40 % – Poudarek5 2 2 2" xfId="1451"/>
    <cellStyle name="40 % – Poudarek5 2 2 2 2" xfId="1452"/>
    <cellStyle name="40 % – Poudarek5 2 2 2 2 2" xfId="1453"/>
    <cellStyle name="40 % – Poudarek5 2 2 2 3" xfId="1454"/>
    <cellStyle name="40 % – Poudarek5 2 2 3" xfId="1455"/>
    <cellStyle name="40 % – Poudarek5 2 2 3 2" xfId="1456"/>
    <cellStyle name="40 % – Poudarek5 2 2 4" xfId="1457"/>
    <cellStyle name="40 % – Poudarek5 2 2 5" xfId="1458"/>
    <cellStyle name="40 % – Poudarek5 2 3" xfId="1459"/>
    <cellStyle name="40 % – Poudarek5 2 3 2" xfId="1460"/>
    <cellStyle name="40 % – Poudarek5 2 3 2 2" xfId="1461"/>
    <cellStyle name="40 % – Poudarek5 2 3 2 2 2" xfId="1462"/>
    <cellStyle name="40 % – Poudarek5 2 3 2 3" xfId="1463"/>
    <cellStyle name="40 % – Poudarek5 2 3 3" xfId="1464"/>
    <cellStyle name="40 % – Poudarek5 2 3 3 2" xfId="1465"/>
    <cellStyle name="40 % – Poudarek5 2 3 4" xfId="1466"/>
    <cellStyle name="40 % – Poudarek5 2 4" xfId="1467"/>
    <cellStyle name="40 % – Poudarek5 2 4 2" xfId="1468"/>
    <cellStyle name="40 % – Poudarek5 2 4 2 2" xfId="1469"/>
    <cellStyle name="40 % – Poudarek5 2 4 3" xfId="1470"/>
    <cellStyle name="40 % – Poudarek5 2 5" xfId="1471"/>
    <cellStyle name="40 % – Poudarek5 2 5 2" xfId="1472"/>
    <cellStyle name="40 % – Poudarek5 2 6" xfId="1473"/>
    <cellStyle name="40 % – Poudarek5 2 7" xfId="1474"/>
    <cellStyle name="40 % – Poudarek5 3" xfId="1475"/>
    <cellStyle name="40 % – Poudarek5 3 2" xfId="1476"/>
    <cellStyle name="40 % – Poudarek5 3 2 2" xfId="1477"/>
    <cellStyle name="40 % – Poudarek5 3 2 2 2" xfId="1478"/>
    <cellStyle name="40 % – Poudarek5 3 2 2 2 2" xfId="1479"/>
    <cellStyle name="40 % – Poudarek5 3 2 2 3" xfId="1480"/>
    <cellStyle name="40 % – Poudarek5 3 2 3" xfId="1481"/>
    <cellStyle name="40 % – Poudarek5 3 2 3 2" xfId="1482"/>
    <cellStyle name="40 % – Poudarek5 3 2 4" xfId="1483"/>
    <cellStyle name="40 % – Poudarek5 3 3" xfId="1484"/>
    <cellStyle name="40 % – Poudarek5 3 3 2" xfId="1485"/>
    <cellStyle name="40 % – Poudarek5 3 3 2 2" xfId="1486"/>
    <cellStyle name="40 % – Poudarek5 3 3 2 2 2" xfId="1487"/>
    <cellStyle name="40 % – Poudarek5 3 3 2 3" xfId="1488"/>
    <cellStyle name="40 % – Poudarek5 3 3 3" xfId="1489"/>
    <cellStyle name="40 % – Poudarek5 3 3 3 2" xfId="1490"/>
    <cellStyle name="40 % – Poudarek5 3 3 4" xfId="1491"/>
    <cellStyle name="40 % – Poudarek5 3 4" xfId="1492"/>
    <cellStyle name="40 % – Poudarek5 3 4 2" xfId="1493"/>
    <cellStyle name="40 % – Poudarek5 3 4 2 2" xfId="1494"/>
    <cellStyle name="40 % – Poudarek5 3 4 3" xfId="1495"/>
    <cellStyle name="40 % – Poudarek5 3 5" xfId="1496"/>
    <cellStyle name="40 % – Poudarek5 3 5 2" xfId="1497"/>
    <cellStyle name="40 % – Poudarek5 3 6" xfId="1498"/>
    <cellStyle name="40 % – Poudarek5 3 7" xfId="1499"/>
    <cellStyle name="40 % – Poudarek5 4" xfId="1500"/>
    <cellStyle name="40 % – Poudarek5 4 2" xfId="1501"/>
    <cellStyle name="40 % – Poudarek5 4 2 2" xfId="1502"/>
    <cellStyle name="40 % – Poudarek5 4 2 2 2" xfId="1503"/>
    <cellStyle name="40 % – Poudarek5 4 2 2 2 2" xfId="1504"/>
    <cellStyle name="40 % – Poudarek5 4 2 2 3" xfId="1505"/>
    <cellStyle name="40 % – Poudarek5 4 2 3" xfId="1506"/>
    <cellStyle name="40 % – Poudarek5 4 2 3 2" xfId="1507"/>
    <cellStyle name="40 % – Poudarek5 4 2 4" xfId="1508"/>
    <cellStyle name="40 % – Poudarek5 4 3" xfId="1509"/>
    <cellStyle name="40 % – Poudarek5 4 3 2" xfId="1510"/>
    <cellStyle name="40 % – Poudarek5 4 3 2 2" xfId="1511"/>
    <cellStyle name="40 % – Poudarek5 4 3 2 2 2" xfId="1512"/>
    <cellStyle name="40 % – Poudarek5 4 3 2 3" xfId="1513"/>
    <cellStyle name="40 % – Poudarek5 4 3 3" xfId="1514"/>
    <cellStyle name="40 % – Poudarek5 4 3 3 2" xfId="1515"/>
    <cellStyle name="40 % – Poudarek5 4 3 4" xfId="1516"/>
    <cellStyle name="40 % – Poudarek5 4 4" xfId="1517"/>
    <cellStyle name="40 % – Poudarek5 4 4 2" xfId="1518"/>
    <cellStyle name="40 % – Poudarek5 4 4 2 2" xfId="1519"/>
    <cellStyle name="40 % – Poudarek5 4 4 3" xfId="1520"/>
    <cellStyle name="40 % – Poudarek5 4 5" xfId="1521"/>
    <cellStyle name="40 % – Poudarek5 4 5 2" xfId="1522"/>
    <cellStyle name="40 % – Poudarek5 4 6" xfId="1523"/>
    <cellStyle name="40 % – Poudarek5 4 7" xfId="1524"/>
    <cellStyle name="40 % – Poudarek5 5" xfId="1525"/>
    <cellStyle name="40 % – Poudarek5 5 2" xfId="1526"/>
    <cellStyle name="40 % – Poudarek5 5 2 2" xfId="1527"/>
    <cellStyle name="40 % – Poudarek5 5 2 2 2" xfId="1528"/>
    <cellStyle name="40 % – Poudarek5 5 2 2 2 2" xfId="1529"/>
    <cellStyle name="40 % – Poudarek5 5 2 2 3" xfId="1530"/>
    <cellStyle name="40 % – Poudarek5 5 2 3" xfId="1531"/>
    <cellStyle name="40 % – Poudarek5 5 2 3 2" xfId="1532"/>
    <cellStyle name="40 % – Poudarek5 5 2 4" xfId="1533"/>
    <cellStyle name="40 % – Poudarek5 5 3" xfId="1534"/>
    <cellStyle name="40 % – Poudarek5 5 3 2" xfId="1535"/>
    <cellStyle name="40 % – Poudarek5 5 3 2 2" xfId="1536"/>
    <cellStyle name="40 % – Poudarek5 5 3 3" xfId="1537"/>
    <cellStyle name="40 % – Poudarek5 5 4" xfId="1538"/>
    <cellStyle name="40 % – Poudarek5 5 4 2" xfId="1539"/>
    <cellStyle name="40 % – Poudarek5 5 5" xfId="1540"/>
    <cellStyle name="40 % – Poudarek5 5 6" xfId="1541"/>
    <cellStyle name="40 % – Poudarek5 6" xfId="1542"/>
    <cellStyle name="40 % – Poudarek5 6 2" xfId="1543"/>
    <cellStyle name="40 % – Poudarek5 6 2 2" xfId="1544"/>
    <cellStyle name="40 % – Poudarek5 6 2 2 2" xfId="1545"/>
    <cellStyle name="40 % – Poudarek5 6 2 2 2 2" xfId="1546"/>
    <cellStyle name="40 % – Poudarek5 6 2 2 3" xfId="1547"/>
    <cellStyle name="40 % – Poudarek5 6 2 3" xfId="1548"/>
    <cellStyle name="40 % – Poudarek5 6 2 3 2" xfId="1549"/>
    <cellStyle name="40 % – Poudarek5 6 2 4" xfId="1550"/>
    <cellStyle name="40 % – Poudarek5 6 3" xfId="1551"/>
    <cellStyle name="40 % – Poudarek5 6 3 2" xfId="1552"/>
    <cellStyle name="40 % – Poudarek5 6 3 2 2" xfId="1553"/>
    <cellStyle name="40 % – Poudarek5 6 3 3" xfId="1554"/>
    <cellStyle name="40 % – Poudarek5 6 4" xfId="1555"/>
    <cellStyle name="40 % – Poudarek5 6 4 2" xfId="1556"/>
    <cellStyle name="40 % – Poudarek5 6 5" xfId="1557"/>
    <cellStyle name="40 % – Poudarek5 6 6" xfId="1558"/>
    <cellStyle name="40 % – Poudarek5 7" xfId="1559"/>
    <cellStyle name="40 % – Poudarek5 7 2" xfId="1560"/>
    <cellStyle name="40 % – Poudarek5 7 2 2" xfId="1561"/>
    <cellStyle name="40 % – Poudarek5 7 2 2 2" xfId="1562"/>
    <cellStyle name="40 % – Poudarek5 7 2 2 2 2" xfId="1563"/>
    <cellStyle name="40 % – Poudarek5 7 2 2 3" xfId="1564"/>
    <cellStyle name="40 % – Poudarek5 7 2 3" xfId="1565"/>
    <cellStyle name="40 % – Poudarek5 7 2 3 2" xfId="1566"/>
    <cellStyle name="40 % – Poudarek5 7 2 4" xfId="1567"/>
    <cellStyle name="40 % – Poudarek5 7 3" xfId="1568"/>
    <cellStyle name="40 % – Poudarek5 7 3 2" xfId="1569"/>
    <cellStyle name="40 % – Poudarek5 7 3 2 2" xfId="1570"/>
    <cellStyle name="40 % – Poudarek5 7 3 3" xfId="1571"/>
    <cellStyle name="40 % – Poudarek5 7 4" xfId="1572"/>
    <cellStyle name="40 % – Poudarek5 7 4 2" xfId="1573"/>
    <cellStyle name="40 % – Poudarek5 7 5" xfId="1574"/>
    <cellStyle name="40 % – Poudarek5 8" xfId="1575"/>
    <cellStyle name="40 % – Poudarek5 8 2" xfId="1576"/>
    <cellStyle name="40 % – Poudarek5 8 2 2" xfId="1577"/>
    <cellStyle name="40 % – Poudarek5 8 3" xfId="1578"/>
    <cellStyle name="40 % – Poudarek5 9" xfId="1579"/>
    <cellStyle name="40 % – Poudarek5 9 2" xfId="1580"/>
    <cellStyle name="40 % – Poudarek5 9 2 2" xfId="1581"/>
    <cellStyle name="40 % – Poudarek5 9 3" xfId="1582"/>
    <cellStyle name="40 % – Poudarek6 10" xfId="1583"/>
    <cellStyle name="40 % – Poudarek6 10 2" xfId="1584"/>
    <cellStyle name="40 % – Poudarek6 11" xfId="1585"/>
    <cellStyle name="40 % – Poudarek6 12" xfId="1586"/>
    <cellStyle name="40 % – Poudarek6 13" xfId="1587"/>
    <cellStyle name="40 % – Poudarek6 14" xfId="1588"/>
    <cellStyle name="40 % – Poudarek6 15" xfId="1589"/>
    <cellStyle name="40 % – Poudarek6 2" xfId="1590"/>
    <cellStyle name="40 % – Poudarek6 2 2" xfId="1591"/>
    <cellStyle name="40 % – Poudarek6 2 2 2" xfId="1592"/>
    <cellStyle name="40 % – Poudarek6 2 2 2 2" xfId="1593"/>
    <cellStyle name="40 % – Poudarek6 2 2 2 2 2" xfId="1594"/>
    <cellStyle name="40 % – Poudarek6 2 2 2 3" xfId="1595"/>
    <cellStyle name="40 % – Poudarek6 2 2 3" xfId="1596"/>
    <cellStyle name="40 % – Poudarek6 2 2 3 2" xfId="1597"/>
    <cellStyle name="40 % – Poudarek6 2 2 4" xfId="1598"/>
    <cellStyle name="40 % – Poudarek6 2 2 5" xfId="1599"/>
    <cellStyle name="40 % – Poudarek6 2 3" xfId="1600"/>
    <cellStyle name="40 % – Poudarek6 2 3 2" xfId="1601"/>
    <cellStyle name="40 % – Poudarek6 2 3 2 2" xfId="1602"/>
    <cellStyle name="40 % – Poudarek6 2 3 2 2 2" xfId="1603"/>
    <cellStyle name="40 % – Poudarek6 2 3 2 3" xfId="1604"/>
    <cellStyle name="40 % – Poudarek6 2 3 3" xfId="1605"/>
    <cellStyle name="40 % – Poudarek6 2 3 3 2" xfId="1606"/>
    <cellStyle name="40 % – Poudarek6 2 3 4" xfId="1607"/>
    <cellStyle name="40 % – Poudarek6 2 4" xfId="1608"/>
    <cellStyle name="40 % – Poudarek6 2 4 2" xfId="1609"/>
    <cellStyle name="40 % – Poudarek6 2 4 2 2" xfId="1610"/>
    <cellStyle name="40 % – Poudarek6 2 4 3" xfId="1611"/>
    <cellStyle name="40 % – Poudarek6 2 5" xfId="1612"/>
    <cellStyle name="40 % – Poudarek6 2 5 2" xfId="1613"/>
    <cellStyle name="40 % – Poudarek6 2 6" xfId="1614"/>
    <cellStyle name="40 % – Poudarek6 2 7" xfId="1615"/>
    <cellStyle name="40 % – Poudarek6 3" xfId="1616"/>
    <cellStyle name="40 % – Poudarek6 3 2" xfId="1617"/>
    <cellStyle name="40 % – Poudarek6 3 2 2" xfId="1618"/>
    <cellStyle name="40 % – Poudarek6 3 2 2 2" xfId="1619"/>
    <cellStyle name="40 % – Poudarek6 3 2 2 2 2" xfId="1620"/>
    <cellStyle name="40 % – Poudarek6 3 2 2 3" xfId="1621"/>
    <cellStyle name="40 % – Poudarek6 3 2 3" xfId="1622"/>
    <cellStyle name="40 % – Poudarek6 3 2 3 2" xfId="1623"/>
    <cellStyle name="40 % – Poudarek6 3 2 4" xfId="1624"/>
    <cellStyle name="40 % – Poudarek6 3 3" xfId="1625"/>
    <cellStyle name="40 % – Poudarek6 3 3 2" xfId="1626"/>
    <cellStyle name="40 % – Poudarek6 3 3 2 2" xfId="1627"/>
    <cellStyle name="40 % – Poudarek6 3 3 2 2 2" xfId="1628"/>
    <cellStyle name="40 % – Poudarek6 3 3 2 3" xfId="1629"/>
    <cellStyle name="40 % – Poudarek6 3 3 3" xfId="1630"/>
    <cellStyle name="40 % – Poudarek6 3 3 3 2" xfId="1631"/>
    <cellStyle name="40 % – Poudarek6 3 3 4" xfId="1632"/>
    <cellStyle name="40 % – Poudarek6 3 4" xfId="1633"/>
    <cellStyle name="40 % – Poudarek6 3 4 2" xfId="1634"/>
    <cellStyle name="40 % – Poudarek6 3 4 2 2" xfId="1635"/>
    <cellStyle name="40 % – Poudarek6 3 4 3" xfId="1636"/>
    <cellStyle name="40 % – Poudarek6 3 5" xfId="1637"/>
    <cellStyle name="40 % – Poudarek6 3 5 2" xfId="1638"/>
    <cellStyle name="40 % – Poudarek6 3 6" xfId="1639"/>
    <cellStyle name="40 % – Poudarek6 3 7" xfId="1640"/>
    <cellStyle name="40 % – Poudarek6 4" xfId="1641"/>
    <cellStyle name="40 % – Poudarek6 4 2" xfId="1642"/>
    <cellStyle name="40 % – Poudarek6 4 2 2" xfId="1643"/>
    <cellStyle name="40 % – Poudarek6 4 2 2 2" xfId="1644"/>
    <cellStyle name="40 % – Poudarek6 4 2 2 2 2" xfId="1645"/>
    <cellStyle name="40 % – Poudarek6 4 2 2 3" xfId="1646"/>
    <cellStyle name="40 % – Poudarek6 4 2 3" xfId="1647"/>
    <cellStyle name="40 % – Poudarek6 4 2 3 2" xfId="1648"/>
    <cellStyle name="40 % – Poudarek6 4 2 4" xfId="1649"/>
    <cellStyle name="40 % – Poudarek6 4 3" xfId="1650"/>
    <cellStyle name="40 % – Poudarek6 4 3 2" xfId="1651"/>
    <cellStyle name="40 % – Poudarek6 4 3 2 2" xfId="1652"/>
    <cellStyle name="40 % – Poudarek6 4 3 2 2 2" xfId="1653"/>
    <cellStyle name="40 % – Poudarek6 4 3 2 3" xfId="1654"/>
    <cellStyle name="40 % – Poudarek6 4 3 3" xfId="1655"/>
    <cellStyle name="40 % – Poudarek6 4 3 3 2" xfId="1656"/>
    <cellStyle name="40 % – Poudarek6 4 3 4" xfId="1657"/>
    <cellStyle name="40 % – Poudarek6 4 4" xfId="1658"/>
    <cellStyle name="40 % – Poudarek6 4 4 2" xfId="1659"/>
    <cellStyle name="40 % – Poudarek6 4 4 2 2" xfId="1660"/>
    <cellStyle name="40 % – Poudarek6 4 4 3" xfId="1661"/>
    <cellStyle name="40 % – Poudarek6 4 5" xfId="1662"/>
    <cellStyle name="40 % – Poudarek6 4 5 2" xfId="1663"/>
    <cellStyle name="40 % – Poudarek6 4 6" xfId="1664"/>
    <cellStyle name="40 % – Poudarek6 4 7" xfId="1665"/>
    <cellStyle name="40 % – Poudarek6 5" xfId="1666"/>
    <cellStyle name="40 % – Poudarek6 5 2" xfId="1667"/>
    <cellStyle name="40 % – Poudarek6 5 2 2" xfId="1668"/>
    <cellStyle name="40 % – Poudarek6 5 2 2 2" xfId="1669"/>
    <cellStyle name="40 % – Poudarek6 5 2 2 2 2" xfId="1670"/>
    <cellStyle name="40 % – Poudarek6 5 2 2 3" xfId="1671"/>
    <cellStyle name="40 % – Poudarek6 5 2 3" xfId="1672"/>
    <cellStyle name="40 % – Poudarek6 5 2 3 2" xfId="1673"/>
    <cellStyle name="40 % – Poudarek6 5 2 4" xfId="1674"/>
    <cellStyle name="40 % – Poudarek6 5 3" xfId="1675"/>
    <cellStyle name="40 % – Poudarek6 5 3 2" xfId="1676"/>
    <cellStyle name="40 % – Poudarek6 5 3 2 2" xfId="1677"/>
    <cellStyle name="40 % – Poudarek6 5 3 3" xfId="1678"/>
    <cellStyle name="40 % – Poudarek6 5 4" xfId="1679"/>
    <cellStyle name="40 % – Poudarek6 5 4 2" xfId="1680"/>
    <cellStyle name="40 % – Poudarek6 5 5" xfId="1681"/>
    <cellStyle name="40 % – Poudarek6 5 6" xfId="1682"/>
    <cellStyle name="40 % – Poudarek6 6" xfId="1683"/>
    <cellStyle name="40 % – Poudarek6 6 2" xfId="1684"/>
    <cellStyle name="40 % – Poudarek6 6 2 2" xfId="1685"/>
    <cellStyle name="40 % – Poudarek6 6 2 2 2" xfId="1686"/>
    <cellStyle name="40 % – Poudarek6 6 2 2 2 2" xfId="1687"/>
    <cellStyle name="40 % – Poudarek6 6 2 2 3" xfId="1688"/>
    <cellStyle name="40 % – Poudarek6 6 2 3" xfId="1689"/>
    <cellStyle name="40 % – Poudarek6 6 2 3 2" xfId="1690"/>
    <cellStyle name="40 % – Poudarek6 6 2 4" xfId="1691"/>
    <cellStyle name="40 % – Poudarek6 6 3" xfId="1692"/>
    <cellStyle name="40 % – Poudarek6 6 3 2" xfId="1693"/>
    <cellStyle name="40 % – Poudarek6 6 3 2 2" xfId="1694"/>
    <cellStyle name="40 % – Poudarek6 6 3 3" xfId="1695"/>
    <cellStyle name="40 % – Poudarek6 6 4" xfId="1696"/>
    <cellStyle name="40 % – Poudarek6 6 4 2" xfId="1697"/>
    <cellStyle name="40 % – Poudarek6 6 5" xfId="1698"/>
    <cellStyle name="40 % – Poudarek6 6 6" xfId="1699"/>
    <cellStyle name="40 % – Poudarek6 7" xfId="1700"/>
    <cellStyle name="40 % – Poudarek6 7 2" xfId="1701"/>
    <cellStyle name="40 % – Poudarek6 7 2 2" xfId="1702"/>
    <cellStyle name="40 % – Poudarek6 7 2 2 2" xfId="1703"/>
    <cellStyle name="40 % – Poudarek6 7 2 2 2 2" xfId="1704"/>
    <cellStyle name="40 % – Poudarek6 7 2 2 3" xfId="1705"/>
    <cellStyle name="40 % – Poudarek6 7 2 3" xfId="1706"/>
    <cellStyle name="40 % – Poudarek6 7 2 3 2" xfId="1707"/>
    <cellStyle name="40 % – Poudarek6 7 2 4" xfId="1708"/>
    <cellStyle name="40 % – Poudarek6 7 3" xfId="1709"/>
    <cellStyle name="40 % – Poudarek6 7 3 2" xfId="1710"/>
    <cellStyle name="40 % – Poudarek6 7 3 2 2" xfId="1711"/>
    <cellStyle name="40 % – Poudarek6 7 3 3" xfId="1712"/>
    <cellStyle name="40 % – Poudarek6 7 4" xfId="1713"/>
    <cellStyle name="40 % – Poudarek6 7 4 2" xfId="1714"/>
    <cellStyle name="40 % – Poudarek6 7 5" xfId="1715"/>
    <cellStyle name="40 % – Poudarek6 8" xfId="1716"/>
    <cellStyle name="40 % – Poudarek6 8 2" xfId="1717"/>
    <cellStyle name="40 % – Poudarek6 8 2 2" xfId="1718"/>
    <cellStyle name="40 % – Poudarek6 8 3" xfId="1719"/>
    <cellStyle name="40 % – Poudarek6 9" xfId="1720"/>
    <cellStyle name="40 % – Poudarek6 9 2" xfId="1721"/>
    <cellStyle name="40 % – Poudarek6 9 2 2" xfId="1722"/>
    <cellStyle name="40 % – Poudarek6 9 3" xfId="1723"/>
    <cellStyle name="40% - Accent1 2" xfId="1724"/>
    <cellStyle name="40% - Accent3 2" xfId="1725"/>
    <cellStyle name="40% - Accent4 2" xfId="1726"/>
    <cellStyle name="40% - Accent5 2" xfId="1727"/>
    <cellStyle name="40% - Accent6 2" xfId="1728"/>
    <cellStyle name="60 % – Poudarek1 2" xfId="1729"/>
    <cellStyle name="60 % – Poudarek1 2 2" xfId="1730"/>
    <cellStyle name="60 % – Poudarek1 3" xfId="1731"/>
    <cellStyle name="60 % – Poudarek1 4" xfId="1732"/>
    <cellStyle name="60 % – Poudarek1 5" xfId="1733"/>
    <cellStyle name="60 % – Poudarek2 2" xfId="1734"/>
    <cellStyle name="60 % – Poudarek2 2 2" xfId="1735"/>
    <cellStyle name="60 % – Poudarek2 3" xfId="1736"/>
    <cellStyle name="60 % – Poudarek2 4" xfId="1737"/>
    <cellStyle name="60 % – Poudarek2 5" xfId="1738"/>
    <cellStyle name="60 % – Poudarek3 2" xfId="1739"/>
    <cellStyle name="60 % – Poudarek3 2 2" xfId="1740"/>
    <cellStyle name="60 % – Poudarek3 3" xfId="1741"/>
    <cellStyle name="60 % – Poudarek3 4" xfId="1742"/>
    <cellStyle name="60 % – Poudarek3 5" xfId="1743"/>
    <cellStyle name="60 % – Poudarek3 6" xfId="1744"/>
    <cellStyle name="60 % – Poudarek3 7" xfId="1745"/>
    <cellStyle name="60 % – Poudarek3 8" xfId="1746"/>
    <cellStyle name="60 % – Poudarek3 9" xfId="1747"/>
    <cellStyle name="60 % – Poudarek4 2" xfId="1748"/>
    <cellStyle name="60 % – Poudarek4 2 2" xfId="1749"/>
    <cellStyle name="60 % – Poudarek4 3" xfId="1750"/>
    <cellStyle name="60 % – Poudarek4 4" xfId="1751"/>
    <cellStyle name="60 % – Poudarek4 5" xfId="1752"/>
    <cellStyle name="60 % – Poudarek4 6" xfId="1753"/>
    <cellStyle name="60 % – Poudarek4 7" xfId="1754"/>
    <cellStyle name="60 % – Poudarek4 8" xfId="1755"/>
    <cellStyle name="60 % – Poudarek4 9" xfId="1756"/>
    <cellStyle name="60 % – Poudarek5 2" xfId="1757"/>
    <cellStyle name="60 % – Poudarek5 2 2" xfId="1758"/>
    <cellStyle name="60 % – Poudarek5 3" xfId="1759"/>
    <cellStyle name="60 % – Poudarek5 4" xfId="1760"/>
    <cellStyle name="60 % – Poudarek5 5" xfId="1761"/>
    <cellStyle name="60 % – Poudarek6 2" xfId="1762"/>
    <cellStyle name="60 % – Poudarek6 2 2" xfId="1763"/>
    <cellStyle name="60 % – Poudarek6 3" xfId="1764"/>
    <cellStyle name="60 % – Poudarek6 4" xfId="1765"/>
    <cellStyle name="60 % – Poudarek6 5" xfId="1766"/>
    <cellStyle name="60 % – Poudarek6 6" xfId="1767"/>
    <cellStyle name="60 % – Poudarek6 7" xfId="1768"/>
    <cellStyle name="60 % – Poudarek6 8" xfId="1769"/>
    <cellStyle name="60 % – Poudarek6 9" xfId="1770"/>
    <cellStyle name="60% - Accent1 2" xfId="1771"/>
    <cellStyle name="60% - Accent2 2" xfId="1772"/>
    <cellStyle name="60% - Accent3 2" xfId="1773"/>
    <cellStyle name="60% - Accent4 2" xfId="1774"/>
    <cellStyle name="60% - Accent5 2" xfId="1775"/>
    <cellStyle name="60% - Accent6 2" xfId="1776"/>
    <cellStyle name="A4 Small 210 x 297 mm" xfId="1777"/>
    <cellStyle name="Accent1" xfId="1778"/>
    <cellStyle name="Accent1 2" xfId="1779"/>
    <cellStyle name="Accent2" xfId="1780"/>
    <cellStyle name="Accent2 2" xfId="1781"/>
    <cellStyle name="Accent3" xfId="1782"/>
    <cellStyle name="Accent3 2" xfId="1783"/>
    <cellStyle name="Accent4" xfId="1784"/>
    <cellStyle name="Accent4 2" xfId="1785"/>
    <cellStyle name="Accent5" xfId="1786"/>
    <cellStyle name="Accent6" xfId="1787"/>
    <cellStyle name="Accent6 2" xfId="1788"/>
    <cellStyle name="AD" xfId="1789"/>
    <cellStyle name="AFE" xfId="1790"/>
    <cellStyle name="AFE 2" xfId="1791"/>
    <cellStyle name="AFE 2 2" xfId="1792"/>
    <cellStyle name="Bad" xfId="1793"/>
    <cellStyle name="Bad 2" xfId="1794"/>
    <cellStyle name="Calculation" xfId="1795"/>
    <cellStyle name="Calculation 2" xfId="1796"/>
    <cellStyle name="Check Cell" xfId="1797"/>
    <cellStyle name="Dobro 2" xfId="1798"/>
    <cellStyle name="Dobro 2 2" xfId="1799"/>
    <cellStyle name="Dobro 3" xfId="1800"/>
    <cellStyle name="Dobro 4" xfId="1801"/>
    <cellStyle name="Dobro 5" xfId="1802"/>
    <cellStyle name="Excel Built-in Normal" xfId="1803"/>
    <cellStyle name="Excel Built-in Normal 1" xfId="1804"/>
    <cellStyle name="Excel Built-in Normal 2" xfId="1805"/>
    <cellStyle name="Excel Built-in Normal 3" xfId="1806"/>
    <cellStyle name="Excel Built-in Normal 4" xfId="1807"/>
    <cellStyle name="Explanatory Text" xfId="1808"/>
    <cellStyle name="Good 2" xfId="1809"/>
    <cellStyle name="Heading 1" xfId="1810"/>
    <cellStyle name="Heading 1 2" xfId="1811"/>
    <cellStyle name="Heading 2" xfId="1812"/>
    <cellStyle name="Heading 2 2" xfId="1813"/>
    <cellStyle name="Heading 3" xfId="1814"/>
    <cellStyle name="Heading 3 2" xfId="1815"/>
    <cellStyle name="Heading 4" xfId="1816"/>
    <cellStyle name="Heading 4 2" xfId="1817"/>
    <cellStyle name="Hiperpovezava 2" xfId="1818"/>
    <cellStyle name="Input" xfId="1819"/>
    <cellStyle name="Input 2" xfId="1820"/>
    <cellStyle name="Izhod 2" xfId="1821"/>
    <cellStyle name="Izhod 2 2" xfId="1822"/>
    <cellStyle name="Izhod 3" xfId="1823"/>
    <cellStyle name="Izhod 4" xfId="1824"/>
    <cellStyle name="Izhod 5" xfId="1825"/>
    <cellStyle name="Legal 8½ x 14 in" xfId="1826"/>
    <cellStyle name="Linked Cell" xfId="1827"/>
    <cellStyle name="Linked Cell 2" xfId="1828"/>
    <cellStyle name="Naslov 1 2" xfId="1829"/>
    <cellStyle name="Naslov 1 2 2" xfId="1830"/>
    <cellStyle name="Naslov 1 3" xfId="1831"/>
    <cellStyle name="Naslov 1 4" xfId="1832"/>
    <cellStyle name="Naslov 1 5" xfId="1833"/>
    <cellStyle name="Naslov 2 2" xfId="1834"/>
    <cellStyle name="Naslov 2 2 2" xfId="1835"/>
    <cellStyle name="Naslov 2 3" xfId="1836"/>
    <cellStyle name="Naslov 2 4" xfId="1837"/>
    <cellStyle name="Naslov 2 5" xfId="1838"/>
    <cellStyle name="Naslov 3 2" xfId="1839"/>
    <cellStyle name="Naslov 3 2 2" xfId="1840"/>
    <cellStyle name="Naslov 3 3" xfId="1841"/>
    <cellStyle name="Naslov 3 4" xfId="1842"/>
    <cellStyle name="Naslov 3 5" xfId="1843"/>
    <cellStyle name="Naslov 4 2" xfId="1844"/>
    <cellStyle name="Naslov 4 2 2" xfId="1845"/>
    <cellStyle name="Naslov 4 3" xfId="1846"/>
    <cellStyle name="Naslov 4 4" xfId="1847"/>
    <cellStyle name="Naslov 4 5" xfId="1848"/>
    <cellStyle name="Naslov 5" xfId="1849"/>
    <cellStyle name="Naslov 5 2" xfId="1850"/>
    <cellStyle name="Naslov 6" xfId="1851"/>
    <cellStyle name="Navadno 10" xfId="1852"/>
    <cellStyle name="Navadno 10 2" xfId="1853"/>
    <cellStyle name="Navadno 10 2 2" xfId="1854"/>
    <cellStyle name="Navadno 10 2 2 2" xfId="1855"/>
    <cellStyle name="Navadno 10 2 2 2 2" xfId="1856"/>
    <cellStyle name="Navadno 10 2 2 3" xfId="1857"/>
    <cellStyle name="Navadno 10 2 3" xfId="1858"/>
    <cellStyle name="Navadno 10 2 3 2" xfId="1859"/>
    <cellStyle name="Navadno 10 2 4" xfId="1860"/>
    <cellStyle name="Navadno 10 3" xfId="1861"/>
    <cellStyle name="Navadno 10 3 2" xfId="1862"/>
    <cellStyle name="Navadno 10 3 2 2" xfId="1863"/>
    <cellStyle name="Navadno 10 3 2 2 2" xfId="1864"/>
    <cellStyle name="Navadno 10 3 2 3" xfId="1865"/>
    <cellStyle name="Navadno 10 3 3" xfId="1866"/>
    <cellStyle name="Navadno 10 3 3 2" xfId="1867"/>
    <cellStyle name="Navadno 10 3 4" xfId="1868"/>
    <cellStyle name="Navadno 10 4" xfId="1869"/>
    <cellStyle name="Navadno 10 4 2" xfId="1870"/>
    <cellStyle name="Navadno 10 4 2 2" xfId="1871"/>
    <cellStyle name="Navadno 10 4 3" xfId="1872"/>
    <cellStyle name="Navadno 10 5" xfId="1873"/>
    <cellStyle name="Navadno 10 5 2" xfId="1874"/>
    <cellStyle name="Navadno 10 6" xfId="1875"/>
    <cellStyle name="Navadno 10 7" xfId="1876"/>
    <cellStyle name="Navadno 11" xfId="1877"/>
    <cellStyle name="Navadno 11 2" xfId="1878"/>
    <cellStyle name="Navadno 11 3" xfId="1879"/>
    <cellStyle name="Navadno 11 3 2" xfId="1880"/>
    <cellStyle name="Navadno 11 3 3" xfId="1881"/>
    <cellStyle name="Navadno 11 3 3 2" xfId="1882"/>
    <cellStyle name="Navadno 11 3 3 3" xfId="1883"/>
    <cellStyle name="Navadno 11 3 3 3 2" xfId="1884"/>
    <cellStyle name="Navadno 11 3 4" xfId="1885"/>
    <cellStyle name="Navadno 11 3 4 2" xfId="1886"/>
    <cellStyle name="Navadno 11 4" xfId="1887"/>
    <cellStyle name="Navadno 11 4 2" xfId="1888"/>
    <cellStyle name="Navadno 11 4 3" xfId="1889"/>
    <cellStyle name="Navadno 11 4 4" xfId="1890"/>
    <cellStyle name="Navadno 11 4 4 2" xfId="1891"/>
    <cellStyle name="Navadno 11 5" xfId="1892"/>
    <cellStyle name="Navadno 11 5 2" xfId="1893"/>
    <cellStyle name="Navadno 11 6" xfId="1894"/>
    <cellStyle name="Navadno 12" xfId="1895"/>
    <cellStyle name="Navadno 12 2" xfId="1896"/>
    <cellStyle name="Navadno 12 2 2" xfId="1897"/>
    <cellStyle name="Navadno 12 2 2 2" xfId="1898"/>
    <cellStyle name="Navadno 12 2 2 2 2" xfId="1899"/>
    <cellStyle name="Navadno 12 2 2 3" xfId="1900"/>
    <cellStyle name="Navadno 12 2 3" xfId="1901"/>
    <cellStyle name="Navadno 12 2 3 2" xfId="1902"/>
    <cellStyle name="Navadno 12 2 4" xfId="1903"/>
    <cellStyle name="Navadno 12 3" xfId="1904"/>
    <cellStyle name="Navadno 12 3 2" xfId="1905"/>
    <cellStyle name="Navadno 12 3 2 2" xfId="1906"/>
    <cellStyle name="Navadno 12 3 2 2 2" xfId="1907"/>
    <cellStyle name="Navadno 12 3 2 3" xfId="1908"/>
    <cellStyle name="Navadno 12 3 3" xfId="1909"/>
    <cellStyle name="Navadno 12 3 3 2" xfId="1910"/>
    <cellStyle name="Navadno 12 3 4" xfId="1911"/>
    <cellStyle name="Navadno 12 4" xfId="1912"/>
    <cellStyle name="Navadno 12 4 2" xfId="1913"/>
    <cellStyle name="Navadno 12 4 2 2" xfId="1914"/>
    <cellStyle name="Navadno 12 4 3" xfId="1915"/>
    <cellStyle name="Navadno 12 5" xfId="1916"/>
    <cellStyle name="Navadno 12 5 2" xfId="1917"/>
    <cellStyle name="Navadno 12 6" xfId="1918"/>
    <cellStyle name="Navadno 12 7" xfId="1919"/>
    <cellStyle name="Navadno 13" xfId="1920"/>
    <cellStyle name="Navadno 13 2" xfId="1921"/>
    <cellStyle name="Navadno 13 2 2" xfId="1922"/>
    <cellStyle name="Navadno 13 2 2 2" xfId="1923"/>
    <cellStyle name="Navadno 13 2 2 2 2" xfId="1924"/>
    <cellStyle name="Navadno 13 2 2 3" xfId="1925"/>
    <cellStyle name="Navadno 13 2 3" xfId="1926"/>
    <cellStyle name="Navadno 13 2 3 2" xfId="1927"/>
    <cellStyle name="Navadno 13 2 4" xfId="1928"/>
    <cellStyle name="Navadno 13 3" xfId="1929"/>
    <cellStyle name="Navadno 13 3 2" xfId="1930"/>
    <cellStyle name="Navadno 13 3 2 2" xfId="1931"/>
    <cellStyle name="Navadno 13 3 3" xfId="1932"/>
    <cellStyle name="Navadno 13 4" xfId="1933"/>
    <cellStyle name="Navadno 13 4 2" xfId="1934"/>
    <cellStyle name="Navadno 13 5" xfId="1935"/>
    <cellStyle name="Navadno 13 6" xfId="1936"/>
    <cellStyle name="Navadno 14" xfId="1937"/>
    <cellStyle name="Navadno 14 2" xfId="1938"/>
    <cellStyle name="Navadno 14 2 2" xfId="1939"/>
    <cellStyle name="Navadno 14 2 2 2" xfId="1940"/>
    <cellStyle name="Navadno 14 2 2 2 2" xfId="1941"/>
    <cellStyle name="Navadno 14 2 2 2 2 2" xfId="1942"/>
    <cellStyle name="Navadno 14 2 2 2 3" xfId="1943"/>
    <cellStyle name="Navadno 14 2 2 3" xfId="1944"/>
    <cellStyle name="Navadno 14 2 2 3 2" xfId="1945"/>
    <cellStyle name="Navadno 14 2 2 4" xfId="1946"/>
    <cellStyle name="Navadno 14 2 3" xfId="1947"/>
    <cellStyle name="Navadno 14 2 3 2" xfId="1948"/>
    <cellStyle name="Navadno 14 2 3 2 2" xfId="1949"/>
    <cellStyle name="Navadno 14 2 3 3" xfId="1950"/>
    <cellStyle name="Navadno 14 2 4" xfId="1951"/>
    <cellStyle name="Navadno 14 2 4 2" xfId="1952"/>
    <cellStyle name="Navadno 14 2 5" xfId="1953"/>
    <cellStyle name="Navadno 14 2 6" xfId="1954"/>
    <cellStyle name="Navadno 14 3" xfId="1955"/>
    <cellStyle name="Navadno 14 4" xfId="1956"/>
    <cellStyle name="Navadno 14 5" xfId="1957"/>
    <cellStyle name="Navadno 14 6" xfId="1958"/>
    <cellStyle name="Navadno 14 6 2" xfId="1959"/>
    <cellStyle name="Navadno 15" xfId="1960"/>
    <cellStyle name="Navadno 15 2" xfId="1961"/>
    <cellStyle name="Navadno 15 2 2" xfId="1962"/>
    <cellStyle name="Navadno 15 2 2 2" xfId="1963"/>
    <cellStyle name="Navadno 15 2 2 2 2" xfId="1964"/>
    <cellStyle name="Navadno 15 2 2 3" xfId="1965"/>
    <cellStyle name="Navadno 15 2 3" xfId="1966"/>
    <cellStyle name="Navadno 15 2 3 2" xfId="1967"/>
    <cellStyle name="Navadno 15 2 4" xfId="1968"/>
    <cellStyle name="Navadno 15 3" xfId="1969"/>
    <cellStyle name="Navadno 15 3 2" xfId="1970"/>
    <cellStyle name="Navadno 15 3 2 2" xfId="1971"/>
    <cellStyle name="Navadno 15 3 3" xfId="1972"/>
    <cellStyle name="Navadno 15 4" xfId="1973"/>
    <cellStyle name="Navadno 15 4 2" xfId="1974"/>
    <cellStyle name="Navadno 15 5" xfId="1975"/>
    <cellStyle name="Navadno 15 6" xfId="1976"/>
    <cellStyle name="Navadno 16" xfId="1977"/>
    <cellStyle name="Navadno 16 2" xfId="1978"/>
    <cellStyle name="Navadno 16 2 2" xfId="1979"/>
    <cellStyle name="Navadno 16 2 2 2" xfId="1980"/>
    <cellStyle name="Navadno 16 2 3" xfId="1981"/>
    <cellStyle name="Navadno 16 3" xfId="1982"/>
    <cellStyle name="Navadno 16 3 2" xfId="1983"/>
    <cellStyle name="Navadno 16 4" xfId="1984"/>
    <cellStyle name="Navadno 17" xfId="1985"/>
    <cellStyle name="Navadno 17 2" xfId="1986"/>
    <cellStyle name="Navadno 17 2 2" xfId="1987"/>
    <cellStyle name="Navadno 17 2 2 2" xfId="1988"/>
    <cellStyle name="Navadno 17 2 3" xfId="1989"/>
    <cellStyle name="Navadno 17 3" xfId="1990"/>
    <cellStyle name="Navadno 17 3 2" xfId="1991"/>
    <cellStyle name="Navadno 17 4" xfId="1992"/>
    <cellStyle name="Navadno 18" xfId="1993"/>
    <cellStyle name="Navadno 18 2" xfId="1994"/>
    <cellStyle name="Navadno 18 2 2" xfId="1995"/>
    <cellStyle name="Navadno 18 3" xfId="1996"/>
    <cellStyle name="Navadno 19" xfId="1997"/>
    <cellStyle name="Navadno 19 2" xfId="1998"/>
    <cellStyle name="Navadno 19 3" xfId="1999"/>
    <cellStyle name="Navadno 19 3 2" xfId="2000"/>
    <cellStyle name="Navadno 19 3 3" xfId="2001"/>
    <cellStyle name="Navadno 19 3 3 2" xfId="2002"/>
    <cellStyle name="Navadno 19 4" xfId="2003"/>
    <cellStyle name="Navadno 2" xfId="2004"/>
    <cellStyle name="Navadno 2 10" xfId="2005"/>
    <cellStyle name="Navadno 2 10 2" xfId="2006"/>
    <cellStyle name="Navadno 2 10 2 2" xfId="2007"/>
    <cellStyle name="Navadno 2 10 2 2 2" xfId="2008"/>
    <cellStyle name="Navadno 2 10 2 3" xfId="2009"/>
    <cellStyle name="Navadno 2 10 3" xfId="2010"/>
    <cellStyle name="Navadno 2 10 3 2" xfId="2011"/>
    <cellStyle name="Navadno 2 10 4" xfId="2012"/>
    <cellStyle name="Navadno 2 11" xfId="2013"/>
    <cellStyle name="Navadno 2 12" xfId="2014"/>
    <cellStyle name="Navadno 2 13" xfId="2015"/>
    <cellStyle name="Navadno 2 13 2" xfId="2016"/>
    <cellStyle name="Navadno 2 13 2 2" xfId="2017"/>
    <cellStyle name="Navadno 2 13 3" xfId="2018"/>
    <cellStyle name="Navadno 2 14" xfId="2019"/>
    <cellStyle name="Navadno 2 15" xfId="2020"/>
    <cellStyle name="Navadno 2 15 2" xfId="2021"/>
    <cellStyle name="Navadno 2 15 2 2" xfId="2022"/>
    <cellStyle name="Navadno 2 15 3" xfId="2023"/>
    <cellStyle name="Navadno 2 16" xfId="2024"/>
    <cellStyle name="Navadno 2 16 2" xfId="2025"/>
    <cellStyle name="Navadno 2 17" xfId="2026"/>
    <cellStyle name="Navadno 2 17 2" xfId="2027"/>
    <cellStyle name="Navadno 2 18" xfId="2028"/>
    <cellStyle name="Navadno 2 19" xfId="2029"/>
    <cellStyle name="Navadno 2 2" xfId="2030"/>
    <cellStyle name="Navadno 2 2 2" xfId="2031"/>
    <cellStyle name="Navadno 2 2 2 2" xfId="2032"/>
    <cellStyle name="Navadno 2 2 3" xfId="2033"/>
    <cellStyle name="Navadno 2 2 3 2" xfId="2034"/>
    <cellStyle name="Navadno 2 2 3 2 2" xfId="2035"/>
    <cellStyle name="Navadno 2 2 3 2 2 2" xfId="2036"/>
    <cellStyle name="Navadno 2 2 3 2 3" xfId="2037"/>
    <cellStyle name="Navadno 2 2 3 3" xfId="2038"/>
    <cellStyle name="Navadno 2 2 3 3 2" xfId="2039"/>
    <cellStyle name="Navadno 2 2 3 4" xfId="2040"/>
    <cellStyle name="Navadno 2 2 4" xfId="2041"/>
    <cellStyle name="Navadno 2 3" xfId="2042"/>
    <cellStyle name="Navadno 2 3 2" xfId="2043"/>
    <cellStyle name="Navadno 2 3 3" xfId="2044"/>
    <cellStyle name="Navadno 2 3 3 2" xfId="2045"/>
    <cellStyle name="Navadno 2 3 3 2 2" xfId="2046"/>
    <cellStyle name="Navadno 2 3 3 3" xfId="2047"/>
    <cellStyle name="Navadno 2 4" xfId="2048"/>
    <cellStyle name="Navadno 2 4 2" xfId="2049"/>
    <cellStyle name="Navadno 2 4 3" xfId="2050"/>
    <cellStyle name="Navadno 2 5" xfId="2051"/>
    <cellStyle name="Navadno 2 5 2" xfId="2052"/>
    <cellStyle name="Navadno 2 5 2 2" xfId="2053"/>
    <cellStyle name="Navadno 2 5 2 2 2" xfId="2054"/>
    <cellStyle name="Navadno 2 5 2 2 2 2" xfId="2055"/>
    <cellStyle name="Navadno 2 5 2 2 3" xfId="2056"/>
    <cellStyle name="Navadno 2 5 2 3" xfId="2057"/>
    <cellStyle name="Navadno 2 5 2 3 2" xfId="2058"/>
    <cellStyle name="Navadno 2 5 2 4" xfId="2059"/>
    <cellStyle name="Navadno 2 5 3" xfId="2060"/>
    <cellStyle name="Navadno 2 5 3 2" xfId="2061"/>
    <cellStyle name="Navadno 2 5 3 2 2" xfId="2062"/>
    <cellStyle name="Navadno 2 5 3 2 2 2" xfId="2063"/>
    <cellStyle name="Navadno 2 5 3 2 3" xfId="2064"/>
    <cellStyle name="Navadno 2 5 3 3" xfId="2065"/>
    <cellStyle name="Navadno 2 5 3 3 2" xfId="2066"/>
    <cellStyle name="Navadno 2 5 3 4" xfId="2067"/>
    <cellStyle name="Navadno 2 5 4" xfId="2068"/>
    <cellStyle name="Navadno 2 5 4 2" xfId="2069"/>
    <cellStyle name="Navadno 2 5 4 3" xfId="2070"/>
    <cellStyle name="Navadno 2 5 4 3 2" xfId="2071"/>
    <cellStyle name="Navadno 2 5 4 3 2 2" xfId="2072"/>
    <cellStyle name="Navadno 2 5 4 3 3" xfId="2073"/>
    <cellStyle name="Navadno 2 5 4 4" xfId="2074"/>
    <cellStyle name="Navadno 2 5 4 4 2" xfId="2075"/>
    <cellStyle name="Navadno 2 5 4 5" xfId="2076"/>
    <cellStyle name="Navadno 2 5 5" xfId="2077"/>
    <cellStyle name="Navadno 2 5 5 2" xfId="2078"/>
    <cellStyle name="Navadno 2 5 6" xfId="2079"/>
    <cellStyle name="Navadno 2 5 7" xfId="2080"/>
    <cellStyle name="Navadno 2 6" xfId="2081"/>
    <cellStyle name="Navadno 2 6 2" xfId="2082"/>
    <cellStyle name="Navadno 2 6 2 2" xfId="2083"/>
    <cellStyle name="Navadno 2 6 2 2 2" xfId="2084"/>
    <cellStyle name="Navadno 2 6 2 2 2 2" xfId="2085"/>
    <cellStyle name="Navadno 2 6 2 2 3" xfId="2086"/>
    <cellStyle name="Navadno 2 6 2 3" xfId="2087"/>
    <cellStyle name="Navadno 2 6 2 3 2" xfId="2088"/>
    <cellStyle name="Navadno 2 6 2 4" xfId="2089"/>
    <cellStyle name="Navadno 2 6 3" xfId="2090"/>
    <cellStyle name="Navadno 2 6 3 2" xfId="2091"/>
    <cellStyle name="Navadno 2 6 3 2 2" xfId="2092"/>
    <cellStyle name="Navadno 2 6 3 2 2 2" xfId="2093"/>
    <cellStyle name="Navadno 2 6 3 2 3" xfId="2094"/>
    <cellStyle name="Navadno 2 6 3 3" xfId="2095"/>
    <cellStyle name="Navadno 2 6 3 3 2" xfId="2096"/>
    <cellStyle name="Navadno 2 6 3 4" xfId="2097"/>
    <cellStyle name="Navadno 2 6 4" xfId="2098"/>
    <cellStyle name="Navadno 2 6 4 2" xfId="2099"/>
    <cellStyle name="Navadno 2 6 4 2 2" xfId="2100"/>
    <cellStyle name="Navadno 2 6 4 3" xfId="2101"/>
    <cellStyle name="Navadno 2 6 5" xfId="2102"/>
    <cellStyle name="Navadno 2 6 5 2" xfId="2103"/>
    <cellStyle name="Navadno 2 6 6" xfId="2104"/>
    <cellStyle name="Navadno 2 6 7" xfId="2105"/>
    <cellStyle name="Navadno 2 7" xfId="2106"/>
    <cellStyle name="Navadno 2 7 2" xfId="2107"/>
    <cellStyle name="Navadno 2 8" xfId="2108"/>
    <cellStyle name="Navadno 2 8 2" xfId="2109"/>
    <cellStyle name="Navadno 2 8 2 2" xfId="2110"/>
    <cellStyle name="Navadno 2 8 2 2 2" xfId="2111"/>
    <cellStyle name="Navadno 2 8 2 2 2 2" xfId="2112"/>
    <cellStyle name="Navadno 2 8 2 2 3" xfId="2113"/>
    <cellStyle name="Navadno 2 8 2 3" xfId="2114"/>
    <cellStyle name="Navadno 2 8 2 3 2" xfId="2115"/>
    <cellStyle name="Navadno 2 8 2 4" xfId="2116"/>
    <cellStyle name="Navadno 2 8 3" xfId="2117"/>
    <cellStyle name="Navadno 2 8 3 2" xfId="2118"/>
    <cellStyle name="Navadno 2 8 3 2 2" xfId="2119"/>
    <cellStyle name="Navadno 2 8 3 3" xfId="2120"/>
    <cellStyle name="Navadno 2 8 4" xfId="2121"/>
    <cellStyle name="Navadno 2 8 4 2" xfId="2122"/>
    <cellStyle name="Navadno 2 8 5" xfId="2123"/>
    <cellStyle name="Navadno 2 8 6" xfId="2124"/>
    <cellStyle name="Navadno 2 9" xfId="2125"/>
    <cellStyle name="Navadno 2 9 2" xfId="2126"/>
    <cellStyle name="Navadno 2 9 2 2" xfId="2127"/>
    <cellStyle name="Navadno 2 9 3" xfId="2128"/>
    <cellStyle name="Navadno 2 9 3 2" xfId="2129"/>
    <cellStyle name="Navadno 2 9 3 2 2" xfId="2130"/>
    <cellStyle name="Navadno 2 9 3 2 2 2" xfId="2131"/>
    <cellStyle name="Navadno 2 9 3 2 3" xfId="2132"/>
    <cellStyle name="Navadno 2 9 3 3" xfId="2133"/>
    <cellStyle name="Navadno 2 9 3 3 2" xfId="2134"/>
    <cellStyle name="Navadno 2 9 3 4" xfId="2135"/>
    <cellStyle name="Navadno 2 9 4" xfId="2136"/>
    <cellStyle name="Navadno 2 9 4 2" xfId="2137"/>
    <cellStyle name="Navadno 2 9 4 2 2" xfId="2138"/>
    <cellStyle name="Navadno 2 9 4 3" xfId="2139"/>
    <cellStyle name="Navadno 2 9 5" xfId="2140"/>
    <cellStyle name="Navadno 2 9 5 2" xfId="2141"/>
    <cellStyle name="Navadno 2 9 6" xfId="2142"/>
    <cellStyle name="Navadno 2 9 7" xfId="2143"/>
    <cellStyle name="Navadno 20" xfId="2144"/>
    <cellStyle name="Navadno 20 2" xfId="2145"/>
    <cellStyle name="Navadno 20 2 2" xfId="2146"/>
    <cellStyle name="Navadno 20 3" xfId="2147"/>
    <cellStyle name="Navadno 21" xfId="2148"/>
    <cellStyle name="Navadno 22" xfId="2149"/>
    <cellStyle name="Navadno 23" xfId="2150"/>
    <cellStyle name="Navadno 23 2" xfId="2151"/>
    <cellStyle name="Navadno 23 2 2" xfId="2152"/>
    <cellStyle name="Navadno 23 3" xfId="2153"/>
    <cellStyle name="Navadno 24" xfId="2154"/>
    <cellStyle name="Navadno 24 2" xfId="2155"/>
    <cellStyle name="Navadno 25" xfId="2156"/>
    <cellStyle name="Navadno 26" xfId="2157"/>
    <cellStyle name="Navadno 26 2" xfId="2158"/>
    <cellStyle name="Navadno 27" xfId="2159"/>
    <cellStyle name="Navadno 28" xfId="2160"/>
    <cellStyle name="Navadno 28 2" xfId="2161"/>
    <cellStyle name="Navadno 28 2 2" xfId="2162"/>
    <cellStyle name="Navadno 29" xfId="2163"/>
    <cellStyle name="Navadno 3" xfId="2164"/>
    <cellStyle name="Navadno 3 10" xfId="2165"/>
    <cellStyle name="Navadno 3 11" xfId="2166"/>
    <cellStyle name="Navadno 3 12" xfId="2167"/>
    <cellStyle name="Navadno 3 13" xfId="2168"/>
    <cellStyle name="Navadno 3 2" xfId="2169"/>
    <cellStyle name="Navadno 3 2 2" xfId="2170"/>
    <cellStyle name="Navadno 3 2 3" xfId="2171"/>
    <cellStyle name="Navadno 3 2 4" xfId="2172"/>
    <cellStyle name="Navadno 3 3" xfId="2173"/>
    <cellStyle name="Navadno 3 3 2" xfId="2174"/>
    <cellStyle name="Navadno 3 3 2 2" xfId="2175"/>
    <cellStyle name="Navadno 3 3 2 2 2" xfId="2176"/>
    <cellStyle name="Navadno 3 3 2 3" xfId="2177"/>
    <cellStyle name="Navadno 3 4" xfId="2178"/>
    <cellStyle name="Navadno 3 4 2" xfId="2179"/>
    <cellStyle name="Navadno 3 4 2 2" xfId="2180"/>
    <cellStyle name="Navadno 3 4 2 2 2" xfId="2181"/>
    <cellStyle name="Navadno 3 4 2 2 2 2" xfId="2182"/>
    <cellStyle name="Navadno 3 4 2 2 3" xfId="2183"/>
    <cellStyle name="Navadno 3 4 2 3" xfId="2184"/>
    <cellStyle name="Navadno 3 4 2 3 2" xfId="2185"/>
    <cellStyle name="Navadno 3 4 2 4" xfId="2186"/>
    <cellStyle name="Navadno 3 4 3" xfId="2187"/>
    <cellStyle name="Navadno 3 4 3 2" xfId="2188"/>
    <cellStyle name="Navadno 3 4 3 2 2" xfId="2189"/>
    <cellStyle name="Navadno 3 4 3 2 2 2" xfId="2190"/>
    <cellStyle name="Navadno 3 4 3 2 3" xfId="2191"/>
    <cellStyle name="Navadno 3 4 3 3" xfId="2192"/>
    <cellStyle name="Navadno 3 4 3 3 2" xfId="2193"/>
    <cellStyle name="Navadno 3 4 3 4" xfId="2194"/>
    <cellStyle name="Navadno 3 4 4" xfId="2195"/>
    <cellStyle name="Navadno 3 4 4 2" xfId="2196"/>
    <cellStyle name="Navadno 3 4 4 3" xfId="2197"/>
    <cellStyle name="Navadno 3 4 4 3 2" xfId="2198"/>
    <cellStyle name="Navadno 3 4 4 3 2 2" xfId="2199"/>
    <cellStyle name="Navadno 3 4 4 3 3" xfId="2200"/>
    <cellStyle name="Navadno 3 4 4 4" xfId="2201"/>
    <cellStyle name="Navadno 3 4 4 4 2" xfId="2202"/>
    <cellStyle name="Navadno 3 4 4 5" xfId="2203"/>
    <cellStyle name="Navadno 3 4 5" xfId="2204"/>
    <cellStyle name="Navadno 3 4 5 2" xfId="2205"/>
    <cellStyle name="Navadno 3 4 6" xfId="2206"/>
    <cellStyle name="Navadno 3 4 7" xfId="2207"/>
    <cellStyle name="Navadno 3 5" xfId="2208"/>
    <cellStyle name="Navadno 3 5 2" xfId="2209"/>
    <cellStyle name="Navadno 3 5 2 2" xfId="2210"/>
    <cellStyle name="Navadno 3 5 2 2 2" xfId="2211"/>
    <cellStyle name="Navadno 3 5 2 2 2 2" xfId="2212"/>
    <cellStyle name="Navadno 3 5 2 2 3" xfId="2213"/>
    <cellStyle name="Navadno 3 5 2 3" xfId="2214"/>
    <cellStyle name="Navadno 3 5 2 3 2" xfId="2215"/>
    <cellStyle name="Navadno 3 5 2 4" xfId="2216"/>
    <cellStyle name="Navadno 3 5 3" xfId="2217"/>
    <cellStyle name="Navadno 3 5 3 2" xfId="2218"/>
    <cellStyle name="Navadno 3 5 3 2 2" xfId="2219"/>
    <cellStyle name="Navadno 3 5 3 3" xfId="2220"/>
    <cellStyle name="Navadno 3 5 4" xfId="2221"/>
    <cellStyle name="Navadno 3 5 4 2" xfId="2222"/>
    <cellStyle name="Navadno 3 5 5" xfId="2223"/>
    <cellStyle name="Navadno 3 6" xfId="2224"/>
    <cellStyle name="Navadno 3 7" xfId="2225"/>
    <cellStyle name="Navadno 3 8" xfId="2226"/>
    <cellStyle name="Navadno 3 8 2" xfId="2227"/>
    <cellStyle name="Navadno 3 8 3" xfId="2228"/>
    <cellStyle name="Navadno 3 9" xfId="2229"/>
    <cellStyle name="Navadno 30" xfId="2230"/>
    <cellStyle name="Navadno 30 2" xfId="2231"/>
    <cellStyle name="Navadno 31" xfId="2232"/>
    <cellStyle name="Navadno 32" xfId="2233"/>
    <cellStyle name="Navadno 33" xfId="2234"/>
    <cellStyle name="Navadno 34" xfId="2235"/>
    <cellStyle name="Navadno 35" xfId="2236"/>
    <cellStyle name="Navadno 4" xfId="2237"/>
    <cellStyle name="Navadno 4 10" xfId="2238"/>
    <cellStyle name="Navadno 4 2" xfId="2239"/>
    <cellStyle name="Navadno 4 2 2" xfId="2240"/>
    <cellStyle name="Navadno 4 3" xfId="2241"/>
    <cellStyle name="Navadno 4 4" xfId="2242"/>
    <cellStyle name="Navadno 4 5" xfId="2243"/>
    <cellStyle name="Navadno 4 5 2" xfId="2244"/>
    <cellStyle name="Navadno 4 5 3" xfId="2245"/>
    <cellStyle name="Navadno 4 6" xfId="2246"/>
    <cellStyle name="Navadno 4 6 2" xfId="2247"/>
    <cellStyle name="Navadno 4 6 3" xfId="2248"/>
    <cellStyle name="Navadno 4 6 3 2" xfId="2249"/>
    <cellStyle name="Navadno 4 7" xfId="2250"/>
    <cellStyle name="Navadno 4 8" xfId="2251"/>
    <cellStyle name="Navadno 4 9" xfId="2252"/>
    <cellStyle name="Navadno 5" xfId="2253"/>
    <cellStyle name="Navadno 5 2" xfId="2254"/>
    <cellStyle name="Navadno 5 2 2" xfId="2255"/>
    <cellStyle name="Navadno 5 2 2 2" xfId="2256"/>
    <cellStyle name="Navadno 5 2 2 3" xfId="2257"/>
    <cellStyle name="Navadno 5 3" xfId="2258"/>
    <cellStyle name="Navadno 5 3 2" xfId="2259"/>
    <cellStyle name="Navadno 5 3 2 2" xfId="2260"/>
    <cellStyle name="Navadno 5 3 2 2 2" xfId="2261"/>
    <cellStyle name="Navadno 5 3 2 2 2 2" xfId="2262"/>
    <cellStyle name="Navadno 5 3 2 2 3" xfId="2263"/>
    <cellStyle name="Navadno 5 3 2 3" xfId="2264"/>
    <cellStyle name="Navadno 5 3 2 3 2" xfId="2265"/>
    <cellStyle name="Navadno 5 3 2 4" xfId="2266"/>
    <cellStyle name="Navadno 5 3 3" xfId="2267"/>
    <cellStyle name="Navadno 5 3 3 2" xfId="2268"/>
    <cellStyle name="Navadno 5 3 3 2 2" xfId="2269"/>
    <cellStyle name="Navadno 5 3 3 2 2 2" xfId="2270"/>
    <cellStyle name="Navadno 5 3 3 2 3" xfId="2271"/>
    <cellStyle name="Navadno 5 3 3 3" xfId="2272"/>
    <cellStyle name="Navadno 5 3 3 3 2" xfId="2273"/>
    <cellStyle name="Navadno 5 3 3 4" xfId="2274"/>
    <cellStyle name="Navadno 5 3 4" xfId="2275"/>
    <cellStyle name="Navadno 5 3 4 2" xfId="2276"/>
    <cellStyle name="Navadno 5 3 4 3" xfId="2277"/>
    <cellStyle name="Navadno 5 3 4 3 2" xfId="2278"/>
    <cellStyle name="Navadno 5 3 4 3 2 2" xfId="2279"/>
    <cellStyle name="Navadno 5 3 4 3 3" xfId="2280"/>
    <cellStyle name="Navadno 5 3 4 4" xfId="2281"/>
    <cellStyle name="Navadno 5 3 4 4 2" xfId="2282"/>
    <cellStyle name="Navadno 5 3 4 5" xfId="2283"/>
    <cellStyle name="Navadno 5 3 5" xfId="2284"/>
    <cellStyle name="Navadno 5 3 5 2" xfId="2285"/>
    <cellStyle name="Navadno 5 3 6" xfId="2286"/>
    <cellStyle name="Navadno 5 3 7" xfId="2287"/>
    <cellStyle name="Navadno 5 4" xfId="2288"/>
    <cellStyle name="Navadno 5 4 2" xfId="2289"/>
    <cellStyle name="Navadno 5 4 3" xfId="2290"/>
    <cellStyle name="Navadno 5 5" xfId="2291"/>
    <cellStyle name="Navadno 5 6" xfId="2292"/>
    <cellStyle name="Navadno 5 7" xfId="2293"/>
    <cellStyle name="Navadno 6" xfId="2294"/>
    <cellStyle name="Navadno 6 2" xfId="2295"/>
    <cellStyle name="Navadno 6 3" xfId="2296"/>
    <cellStyle name="Navadno 6 3 2" xfId="2297"/>
    <cellStyle name="Navadno 6 3 3" xfId="2298"/>
    <cellStyle name="Navadno 6 3 3 2" xfId="2299"/>
    <cellStyle name="Navadno 6 3 3 3" xfId="2300"/>
    <cellStyle name="Navadno 6 3 3 3 2" xfId="2301"/>
    <cellStyle name="Navadno 6 3 4" xfId="2302"/>
    <cellStyle name="Navadno 6 3 4 2" xfId="2303"/>
    <cellStyle name="Navadno 6 4" xfId="2304"/>
    <cellStyle name="Navadno 6 4 2" xfId="2305"/>
    <cellStyle name="Navadno 6 4 3" xfId="2306"/>
    <cellStyle name="Navadno 6 4 3 2" xfId="2307"/>
    <cellStyle name="Navadno 6 4 3 3" xfId="2308"/>
    <cellStyle name="Navadno 6 4 3 3 2" xfId="2309"/>
    <cellStyle name="Navadno 6 4 4" xfId="2310"/>
    <cellStyle name="Navadno 6 4 4 2" xfId="2311"/>
    <cellStyle name="Navadno 6 5" xfId="2312"/>
    <cellStyle name="Navadno 6 5 2" xfId="2313"/>
    <cellStyle name="Navadno 6 5 3" xfId="2314"/>
    <cellStyle name="Navadno 6 5 4" xfId="2315"/>
    <cellStyle name="Navadno 6 5 4 2" xfId="2316"/>
    <cellStyle name="Navadno 6 6" xfId="2317"/>
    <cellStyle name="Navadno 6 7" xfId="2318"/>
    <cellStyle name="Navadno 6 7 2" xfId="2319"/>
    <cellStyle name="Navadno 6 8" xfId="2320"/>
    <cellStyle name="Navadno 7" xfId="2321"/>
    <cellStyle name="Navadno 7 2" xfId="2322"/>
    <cellStyle name="Navadno 7 2 2" xfId="2323"/>
    <cellStyle name="Navadno 7 2 3" xfId="2324"/>
    <cellStyle name="Navadno 8" xfId="2325"/>
    <cellStyle name="Navadno 8 2" xfId="2326"/>
    <cellStyle name="Navadno 8 2 2" xfId="2327"/>
    <cellStyle name="Navadno 8 3" xfId="2328"/>
    <cellStyle name="Navadno 8 3 2" xfId="2329"/>
    <cellStyle name="Navadno 8 3 3" xfId="2330"/>
    <cellStyle name="Navadno 8 3 3 2" xfId="2331"/>
    <cellStyle name="Navadno 8 3 3 3" xfId="2332"/>
    <cellStyle name="Navadno 8 3 3 3 2" xfId="2333"/>
    <cellStyle name="Navadno 8 3 4" xfId="2334"/>
    <cellStyle name="Navadno 8 3 4 2" xfId="2335"/>
    <cellStyle name="Navadno 8 4" xfId="2336"/>
    <cellStyle name="Navadno 8 5" xfId="2337"/>
    <cellStyle name="Navadno 8 5 2" xfId="2338"/>
    <cellStyle name="Navadno 8 5 3" xfId="2339"/>
    <cellStyle name="Navadno 8 5 3 2" xfId="2340"/>
    <cellStyle name="Navadno 8 5 3 3" xfId="2341"/>
    <cellStyle name="Navadno 8 5 3 3 2" xfId="2342"/>
    <cellStyle name="Navadno 8 5 4" xfId="2343"/>
    <cellStyle name="Navadno 8 5 4 2" xfId="2344"/>
    <cellStyle name="Navadno 8 6" xfId="2345"/>
    <cellStyle name="Navadno 8 6 2" xfId="2346"/>
    <cellStyle name="Navadno 8 6 3" xfId="2347"/>
    <cellStyle name="Navadno 8 6 4" xfId="2348"/>
    <cellStyle name="Navadno 8 6 4 2" xfId="2349"/>
    <cellStyle name="Navadno 8 7" xfId="2350"/>
    <cellStyle name="Navadno 8 8" xfId="2351"/>
    <cellStyle name="Navadno 8 8 2" xfId="2352"/>
    <cellStyle name="Navadno 8 9" xfId="2353"/>
    <cellStyle name="Navadno 9" xfId="2354"/>
    <cellStyle name="Navadno 9 2" xfId="2355"/>
    <cellStyle name="Navadno 9 3" xfId="2356"/>
    <cellStyle name="Navadno 9 4" xfId="2357"/>
    <cellStyle name="Navadno_List1" xfId="1"/>
    <cellStyle name="Navadno_List1 2 2" xfId="2693"/>
    <cellStyle name="Neutral" xfId="2358"/>
    <cellStyle name="Neutral 2" xfId="2359"/>
    <cellStyle name="Nevtralno 2" xfId="2360"/>
    <cellStyle name="Nevtralno 2 2" xfId="2361"/>
    <cellStyle name="Nevtralno 3" xfId="2362"/>
    <cellStyle name="Nevtralno 4" xfId="2363"/>
    <cellStyle name="Nevtralno 5" xfId="2364"/>
    <cellStyle name="Normal" xfId="0" builtinId="0"/>
    <cellStyle name="Normal 2" xfId="2365"/>
    <cellStyle name="Normal 2 2" xfId="2366"/>
    <cellStyle name="Normal 2 3" xfId="2367"/>
    <cellStyle name="Normal 2 4" xfId="2368"/>
    <cellStyle name="Normal 3" xfId="2369"/>
    <cellStyle name="Normal 4" xfId="2370"/>
    <cellStyle name="Normal 5" xfId="2371"/>
    <cellStyle name="Note" xfId="2372"/>
    <cellStyle name="Note 2" xfId="2373"/>
    <cellStyle name="Note 2 2" xfId="2374"/>
    <cellStyle name="Note 3" xfId="2375"/>
    <cellStyle name="Note 3 2" xfId="2376"/>
    <cellStyle name="Odstotek 2" xfId="2377"/>
    <cellStyle name="Odstotek 2 2" xfId="2378"/>
    <cellStyle name="Odstotek 2 3" xfId="2379"/>
    <cellStyle name="Odstotek 2 3 2" xfId="2380"/>
    <cellStyle name="Odstotek 2 3 3" xfId="2381"/>
    <cellStyle name="Odstotek 2 3 3 2" xfId="2382"/>
    <cellStyle name="Odstotek 2 3 3 3" xfId="2383"/>
    <cellStyle name="Odstotek 2 3 3 3 2" xfId="2384"/>
    <cellStyle name="Odstotek 2 3 4" xfId="2385"/>
    <cellStyle name="Odstotek 2 3 4 2" xfId="2386"/>
    <cellStyle name="Odstotek 2 4" xfId="2387"/>
    <cellStyle name="Odstotek 2 4 2" xfId="2388"/>
    <cellStyle name="Odstotek 2 4 3" xfId="2389"/>
    <cellStyle name="Odstotek 2 4 4" xfId="2390"/>
    <cellStyle name="Odstotek 2 4 4 2" xfId="2391"/>
    <cellStyle name="Odstotek 2 5" xfId="2392"/>
    <cellStyle name="Odstotek 2 6" xfId="2393"/>
    <cellStyle name="Odstotek 2 6 2" xfId="2394"/>
    <cellStyle name="Odstotek 2 7" xfId="2395"/>
    <cellStyle name="Odstotek 3" xfId="2396"/>
    <cellStyle name="Odstotek 3 2" xfId="2397"/>
    <cellStyle name="Odstotek 3 2 2" xfId="2398"/>
    <cellStyle name="Odstotek 3 2 2 2" xfId="2399"/>
    <cellStyle name="Odstotek 3 2 3" xfId="2400"/>
    <cellStyle name="Odstotek 3 3" xfId="2401"/>
    <cellStyle name="Odstotek 3 4" xfId="2402"/>
    <cellStyle name="Odstotek 4" xfId="2403"/>
    <cellStyle name="Odstotek 4 2" xfId="2404"/>
    <cellStyle name="Odstotek 4 3" xfId="2405"/>
    <cellStyle name="Odstotek 5" xfId="2406"/>
    <cellStyle name="Odstotek 5 2" xfId="2407"/>
    <cellStyle name="Odstotek 5 2 2" xfId="2408"/>
    <cellStyle name="Odstotek 6" xfId="2409"/>
    <cellStyle name="Odstotek 6 2" xfId="2410"/>
    <cellStyle name="Odstotek 7" xfId="2411"/>
    <cellStyle name="Opomba 10" xfId="2412"/>
    <cellStyle name="Opomba 10 2" xfId="2413"/>
    <cellStyle name="Opomba 10 2 2" xfId="2414"/>
    <cellStyle name="Opomba 10 3" xfId="2415"/>
    <cellStyle name="Opomba 11" xfId="2416"/>
    <cellStyle name="Opomba 11 2" xfId="2417"/>
    <cellStyle name="Opomba 11 2 2" xfId="2418"/>
    <cellStyle name="Opomba 11 3" xfId="2419"/>
    <cellStyle name="Opomba 12" xfId="2420"/>
    <cellStyle name="Opomba 12 2" xfId="2421"/>
    <cellStyle name="Opomba 12 2 2" xfId="2422"/>
    <cellStyle name="Opomba 12 3" xfId="2423"/>
    <cellStyle name="Opomba 13" xfId="2424"/>
    <cellStyle name="Opomba 13 2" xfId="2425"/>
    <cellStyle name="Opomba 14" xfId="2426"/>
    <cellStyle name="Opomba 14 2" xfId="2427"/>
    <cellStyle name="Opomba 15" xfId="2428"/>
    <cellStyle name="Opomba 15 2" xfId="2429"/>
    <cellStyle name="Opomba 16" xfId="2430"/>
    <cellStyle name="Opomba 17" xfId="2431"/>
    <cellStyle name="Opomba 18" xfId="2432"/>
    <cellStyle name="Opomba 19" xfId="2433"/>
    <cellStyle name="Opomba 2" xfId="2434"/>
    <cellStyle name="Opomba 2 2" xfId="2435"/>
    <cellStyle name="Opomba 2 2 2" xfId="2436"/>
    <cellStyle name="Opomba 2 2 2 2" xfId="2437"/>
    <cellStyle name="Opomba 2 2 2 2 2" xfId="2438"/>
    <cellStyle name="Opomba 2 2 2 2 2 2" xfId="2439"/>
    <cellStyle name="Opomba 2 2 2 2 3" xfId="2440"/>
    <cellStyle name="Opomba 2 2 2 3" xfId="2441"/>
    <cellStyle name="Opomba 2 2 2 3 2" xfId="2442"/>
    <cellStyle name="Opomba 2 2 2 4" xfId="2443"/>
    <cellStyle name="Opomba 2 2 3" xfId="2444"/>
    <cellStyle name="Opomba 2 2 3 2" xfId="2445"/>
    <cellStyle name="Opomba 2 2 3 2 2" xfId="2446"/>
    <cellStyle name="Opomba 2 2 3 3" xfId="2447"/>
    <cellStyle name="Opomba 2 2 4" xfId="2448"/>
    <cellStyle name="Opomba 2 2 4 2" xfId="2449"/>
    <cellStyle name="Opomba 2 2 5" xfId="2450"/>
    <cellStyle name="Opomba 2 2 6" xfId="2451"/>
    <cellStyle name="Opomba 2 3" xfId="2452"/>
    <cellStyle name="Opomba 2 3 2" xfId="2453"/>
    <cellStyle name="Opomba 2 3 2 2" xfId="2454"/>
    <cellStyle name="Opomba 2 3 2 2 2" xfId="2455"/>
    <cellStyle name="Opomba 2 3 2 3" xfId="2456"/>
    <cellStyle name="Opomba 2 3 3" xfId="2457"/>
    <cellStyle name="Opomba 2 3 3 2" xfId="2458"/>
    <cellStyle name="Opomba 2 3 4" xfId="2459"/>
    <cellStyle name="Opomba 2 3 5" xfId="2460"/>
    <cellStyle name="Opomba 2 4" xfId="2461"/>
    <cellStyle name="Opomba 2 4 2" xfId="2462"/>
    <cellStyle name="Opomba 2 4 2 2" xfId="2463"/>
    <cellStyle name="Opomba 2 4 2 2 2" xfId="2464"/>
    <cellStyle name="Opomba 2 4 2 3" xfId="2465"/>
    <cellStyle name="Opomba 2 4 3" xfId="2466"/>
    <cellStyle name="Opomba 2 4 3 2" xfId="2467"/>
    <cellStyle name="Opomba 2 4 4" xfId="2468"/>
    <cellStyle name="Opomba 2 5" xfId="2469"/>
    <cellStyle name="Opomba 2 5 2" xfId="2470"/>
    <cellStyle name="Opomba 2 5 2 2" xfId="2471"/>
    <cellStyle name="Opomba 2 5 3" xfId="2472"/>
    <cellStyle name="Opomba 2 6" xfId="2473"/>
    <cellStyle name="Opomba 2 6 2" xfId="2474"/>
    <cellStyle name="Opomba 2 7" xfId="2475"/>
    <cellStyle name="Opomba 2 8" xfId="2476"/>
    <cellStyle name="Opomba 20" xfId="2477"/>
    <cellStyle name="Opomba 3" xfId="2478"/>
    <cellStyle name="Opomba 3 2" xfId="2479"/>
    <cellStyle name="Opomba 3 2 2" xfId="2480"/>
    <cellStyle name="Opomba 3 2 2 2" xfId="2481"/>
    <cellStyle name="Opomba 3 2 2 2 2" xfId="2482"/>
    <cellStyle name="Opomba 3 2 2 3" xfId="2483"/>
    <cellStyle name="Opomba 3 2 3" xfId="2484"/>
    <cellStyle name="Opomba 3 2 3 2" xfId="2485"/>
    <cellStyle name="Opomba 3 2 4" xfId="2486"/>
    <cellStyle name="Opomba 3 3" xfId="2487"/>
    <cellStyle name="Opomba 3 3 2" xfId="2488"/>
    <cellStyle name="Opomba 3 3 2 2" xfId="2489"/>
    <cellStyle name="Opomba 3 3 2 2 2" xfId="2490"/>
    <cellStyle name="Opomba 3 3 2 3" xfId="2491"/>
    <cellStyle name="Opomba 3 3 3" xfId="2492"/>
    <cellStyle name="Opomba 3 3 3 2" xfId="2493"/>
    <cellStyle name="Opomba 3 3 4" xfId="2494"/>
    <cellStyle name="Opomba 3 4" xfId="2495"/>
    <cellStyle name="Opomba 3 4 2" xfId="2496"/>
    <cellStyle name="Opomba 3 4 2 2" xfId="2497"/>
    <cellStyle name="Opomba 3 4 3" xfId="2498"/>
    <cellStyle name="Opomba 3 5" xfId="2499"/>
    <cellStyle name="Opomba 3 5 2" xfId="2500"/>
    <cellStyle name="Opomba 3 6" xfId="2501"/>
    <cellStyle name="Opomba 3 7" xfId="2502"/>
    <cellStyle name="Opomba 4" xfId="2503"/>
    <cellStyle name="Opomba 4 2" xfId="2504"/>
    <cellStyle name="Opomba 4 2 2" xfId="2505"/>
    <cellStyle name="Opomba 4 2 2 2" xfId="2506"/>
    <cellStyle name="Opomba 4 2 2 2 2" xfId="2507"/>
    <cellStyle name="Opomba 4 2 2 3" xfId="2508"/>
    <cellStyle name="Opomba 4 2 3" xfId="2509"/>
    <cellStyle name="Opomba 4 2 3 2" xfId="2510"/>
    <cellStyle name="Opomba 4 2 4" xfId="2511"/>
    <cellStyle name="Opomba 4 3" xfId="2512"/>
    <cellStyle name="Opomba 4 3 2" xfId="2513"/>
    <cellStyle name="Opomba 4 3 2 2" xfId="2514"/>
    <cellStyle name="Opomba 4 3 2 2 2" xfId="2515"/>
    <cellStyle name="Opomba 4 3 2 3" xfId="2516"/>
    <cellStyle name="Opomba 4 3 3" xfId="2517"/>
    <cellStyle name="Opomba 4 3 3 2" xfId="2518"/>
    <cellStyle name="Opomba 4 3 4" xfId="2519"/>
    <cellStyle name="Opomba 4 4" xfId="2520"/>
    <cellStyle name="Opomba 4 4 2" xfId="2521"/>
    <cellStyle name="Opomba 4 4 2 2" xfId="2522"/>
    <cellStyle name="Opomba 4 4 3" xfId="2523"/>
    <cellStyle name="Opomba 4 5" xfId="2524"/>
    <cellStyle name="Opomba 4 5 2" xfId="2525"/>
    <cellStyle name="Opomba 4 6" xfId="2526"/>
    <cellStyle name="Opomba 4 7" xfId="2527"/>
    <cellStyle name="Opomba 5" xfId="2528"/>
    <cellStyle name="Opomba 5 2" xfId="2529"/>
    <cellStyle name="Opomba 5 2 2" xfId="2530"/>
    <cellStyle name="Opomba 5 2 2 2" xfId="2531"/>
    <cellStyle name="Opomba 5 2 2 2 2" xfId="2532"/>
    <cellStyle name="Opomba 5 2 2 3" xfId="2533"/>
    <cellStyle name="Opomba 5 2 3" xfId="2534"/>
    <cellStyle name="Opomba 5 2 3 2" xfId="2535"/>
    <cellStyle name="Opomba 5 2 4" xfId="2536"/>
    <cellStyle name="Opomba 5 3" xfId="2537"/>
    <cellStyle name="Opomba 5 3 2" xfId="2538"/>
    <cellStyle name="Opomba 5 3 2 2" xfId="2539"/>
    <cellStyle name="Opomba 5 3 3" xfId="2540"/>
    <cellStyle name="Opomba 5 4" xfId="2541"/>
    <cellStyle name="Opomba 5 4 2" xfId="2542"/>
    <cellStyle name="Opomba 5 5" xfId="2543"/>
    <cellStyle name="Opomba 5 6" xfId="2544"/>
    <cellStyle name="Opomba 6" xfId="2545"/>
    <cellStyle name="Opomba 6 2" xfId="2546"/>
    <cellStyle name="Opomba 6 2 2" xfId="2547"/>
    <cellStyle name="Opomba 6 2 2 2" xfId="2548"/>
    <cellStyle name="Opomba 6 2 2 2 2" xfId="2549"/>
    <cellStyle name="Opomba 6 2 2 3" xfId="2550"/>
    <cellStyle name="Opomba 6 2 3" xfId="2551"/>
    <cellStyle name="Opomba 6 2 3 2" xfId="2552"/>
    <cellStyle name="Opomba 6 2 4" xfId="2553"/>
    <cellStyle name="Opomba 6 3" xfId="2554"/>
    <cellStyle name="Opomba 6 3 2" xfId="2555"/>
    <cellStyle name="Opomba 6 3 2 2" xfId="2556"/>
    <cellStyle name="Opomba 6 3 3" xfId="2557"/>
    <cellStyle name="Opomba 6 4" xfId="2558"/>
    <cellStyle name="Opomba 6 4 2" xfId="2559"/>
    <cellStyle name="Opomba 6 5" xfId="2560"/>
    <cellStyle name="Opomba 6 6" xfId="2561"/>
    <cellStyle name="Opomba 7" xfId="2562"/>
    <cellStyle name="Opomba 7 2" xfId="2563"/>
    <cellStyle name="Opomba 7 2 2" xfId="2564"/>
    <cellStyle name="Opomba 7 2 2 2" xfId="2565"/>
    <cellStyle name="Opomba 7 2 3" xfId="2566"/>
    <cellStyle name="Opomba 7 3" xfId="2567"/>
    <cellStyle name="Opomba 7 3 2" xfId="2568"/>
    <cellStyle name="Opomba 7 4" xfId="2569"/>
    <cellStyle name="Opomba 7 5" xfId="2570"/>
    <cellStyle name="Opomba 8" xfId="2571"/>
    <cellStyle name="Opomba 8 2" xfId="2572"/>
    <cellStyle name="Opomba 8 2 2" xfId="2573"/>
    <cellStyle name="Opomba 8 2 2 2" xfId="2574"/>
    <cellStyle name="Opomba 8 2 3" xfId="2575"/>
    <cellStyle name="Opomba 8 3" xfId="2576"/>
    <cellStyle name="Opomba 8 3 2" xfId="2577"/>
    <cellStyle name="Opomba 8 4" xfId="2578"/>
    <cellStyle name="Opomba 9" xfId="2579"/>
    <cellStyle name="Opomba 9 2" xfId="2580"/>
    <cellStyle name="Opomba 9 2 2" xfId="2581"/>
    <cellStyle name="Opomba 9 2 2 2" xfId="2582"/>
    <cellStyle name="Opomba 9 2 3" xfId="2583"/>
    <cellStyle name="Opomba 9 3" xfId="2584"/>
    <cellStyle name="Opomba 9 3 2" xfId="2585"/>
    <cellStyle name="Opomba 9 4" xfId="2586"/>
    <cellStyle name="Opozorilo 2" xfId="2587"/>
    <cellStyle name="Opozorilo 2 2" xfId="2588"/>
    <cellStyle name="Opozorilo 3" xfId="2589"/>
    <cellStyle name="Opozorilo 4" xfId="2590"/>
    <cellStyle name="Opozorilo 5" xfId="2591"/>
    <cellStyle name="Output 2" xfId="2592"/>
    <cellStyle name="Pojasnjevalno besedilo 2" xfId="2593"/>
    <cellStyle name="Pojasnjevalno besedilo 2 2" xfId="2594"/>
    <cellStyle name="Pojasnjevalno besedilo 3" xfId="2595"/>
    <cellStyle name="Pojasnjevalno besedilo 4" xfId="2596"/>
    <cellStyle name="Pojasnjevalno besedilo 5" xfId="2597"/>
    <cellStyle name="Poudarek1 2" xfId="2598"/>
    <cellStyle name="Poudarek1 2 2" xfId="2599"/>
    <cellStyle name="Poudarek1 3" xfId="2600"/>
    <cellStyle name="Poudarek1 4" xfId="2601"/>
    <cellStyle name="Poudarek1 5" xfId="2602"/>
    <cellStyle name="Poudarek2 2" xfId="2603"/>
    <cellStyle name="Poudarek2 2 2" xfId="2604"/>
    <cellStyle name="Poudarek2 3" xfId="2605"/>
    <cellStyle name="Poudarek2 4" xfId="2606"/>
    <cellStyle name="Poudarek2 5" xfId="2607"/>
    <cellStyle name="Poudarek3 2" xfId="2608"/>
    <cellStyle name="Poudarek3 2 2" xfId="2609"/>
    <cellStyle name="Poudarek3 3" xfId="2610"/>
    <cellStyle name="Poudarek3 4" xfId="2611"/>
    <cellStyle name="Poudarek3 5" xfId="2612"/>
    <cellStyle name="Poudarek4 2" xfId="2613"/>
    <cellStyle name="Poudarek4 2 2" xfId="2614"/>
    <cellStyle name="Poudarek4 3" xfId="2615"/>
    <cellStyle name="Poudarek4 4" xfId="2616"/>
    <cellStyle name="Poudarek4 5" xfId="2617"/>
    <cellStyle name="Poudarek5 2" xfId="2618"/>
    <cellStyle name="Poudarek5 2 2" xfId="2619"/>
    <cellStyle name="Poudarek5 3" xfId="2620"/>
    <cellStyle name="Poudarek5 4" xfId="2621"/>
    <cellStyle name="Poudarek5 5" xfId="2622"/>
    <cellStyle name="Poudarek6 2" xfId="2623"/>
    <cellStyle name="Poudarek6 2 2" xfId="2624"/>
    <cellStyle name="Poudarek6 3" xfId="2625"/>
    <cellStyle name="Poudarek6 4" xfId="2626"/>
    <cellStyle name="Poudarek6 5" xfId="2627"/>
    <cellStyle name="Povezana celica 2" xfId="2628"/>
    <cellStyle name="Povezana celica 2 2" xfId="2629"/>
    <cellStyle name="Povezana celica 3" xfId="2630"/>
    <cellStyle name="Povezana celica 4" xfId="2631"/>
    <cellStyle name="Povezana celica 5" xfId="2632"/>
    <cellStyle name="Preveri celico 2" xfId="2633"/>
    <cellStyle name="Preveri celico 2 2" xfId="2634"/>
    <cellStyle name="Preveri celico 3" xfId="2635"/>
    <cellStyle name="Preveri celico 4" xfId="2636"/>
    <cellStyle name="Preveri celico 5" xfId="2637"/>
    <cellStyle name="Računanje 2" xfId="2638"/>
    <cellStyle name="Računanje 2 2" xfId="2639"/>
    <cellStyle name="Računanje 3" xfId="2640"/>
    <cellStyle name="Računanje 4" xfId="2641"/>
    <cellStyle name="Računanje 5" xfId="2642"/>
    <cellStyle name="SAPBEXstdItem" xfId="2643"/>
    <cellStyle name="Slabo 2" xfId="2644"/>
    <cellStyle name="Slabo 2 2" xfId="2645"/>
    <cellStyle name="Slabo 3" xfId="2646"/>
    <cellStyle name="Slabo 4" xfId="2647"/>
    <cellStyle name="Slabo 5" xfId="2648"/>
    <cellStyle name="Slog 1" xfId="2649"/>
    <cellStyle name="Standard_Tabelle2" xfId="2650"/>
    <cellStyle name="Style 1" xfId="2651"/>
    <cellStyle name="Style 1 2" xfId="2652"/>
    <cellStyle name="Title 2" xfId="2653"/>
    <cellStyle name="Total" xfId="2654"/>
    <cellStyle name="Total 2" xfId="2655"/>
    <cellStyle name="Valuta 2" xfId="2656"/>
    <cellStyle name="Valuta 2 2" xfId="2657"/>
    <cellStyle name="Valuta 2 3" xfId="2658"/>
    <cellStyle name="Valuta 3" xfId="2659"/>
    <cellStyle name="Valuta 3 2" xfId="2660"/>
    <cellStyle name="Valuta 3 2 2" xfId="2661"/>
    <cellStyle name="Valuta 3 3" xfId="2662"/>
    <cellStyle name="Valuta 4" xfId="2663"/>
    <cellStyle name="Valuta 5" xfId="2664"/>
    <cellStyle name="Vejica 2" xfId="2665"/>
    <cellStyle name="Vejica 2 2" xfId="2666"/>
    <cellStyle name="Vejica 2 2 2" xfId="2667"/>
    <cellStyle name="Vejica 2 2 3" xfId="2668"/>
    <cellStyle name="Vejica 2 3" xfId="2669"/>
    <cellStyle name="Vejica 2 3 2" xfId="2670"/>
    <cellStyle name="Vejica 2 3 2 2" xfId="2671"/>
    <cellStyle name="Vejica 2 3 3" xfId="2672"/>
    <cellStyle name="Vejica 3" xfId="2673"/>
    <cellStyle name="Vejica 3 2" xfId="2674"/>
    <cellStyle name="Vejica 4" xfId="2675"/>
    <cellStyle name="Vejica 4 2" xfId="2676"/>
    <cellStyle name="Vejica 4 2 2" xfId="2677"/>
    <cellStyle name="Vejica 4 3" xfId="2678"/>
    <cellStyle name="Vejica 5" xfId="2679"/>
    <cellStyle name="Vejica 5 2" xfId="2680"/>
    <cellStyle name="Vejica 5 2 2" xfId="2681"/>
    <cellStyle name="Vejica 5 3" xfId="2682"/>
    <cellStyle name="Vnos 2" xfId="2683"/>
    <cellStyle name="Vnos 2 2" xfId="2684"/>
    <cellStyle name="Vnos 3" xfId="2685"/>
    <cellStyle name="Vnos 4" xfId="2686"/>
    <cellStyle name="Vnos 5" xfId="2687"/>
    <cellStyle name="Vsota 2" xfId="2688"/>
    <cellStyle name="Vsota 2 2" xfId="2689"/>
    <cellStyle name="Vsota 3" xfId="2690"/>
    <cellStyle name="Vsota 4" xfId="2691"/>
    <cellStyle name="Vsota 5" xfId="2692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J66"/>
  <sheetViews>
    <sheetView tabSelected="1" zoomScale="106" zoomScaleNormal="106" zoomScalePageLayoutView="110" workbookViewId="0">
      <selection activeCell="E10" sqref="E10"/>
    </sheetView>
  </sheetViews>
  <sheetFormatPr defaultColWidth="9.140625" defaultRowHeight="12.75" customHeight="1"/>
  <cols>
    <col min="1" max="1" width="2.7109375" style="8" customWidth="1"/>
    <col min="2" max="2" width="4.28515625" style="8" customWidth="1"/>
    <col min="3" max="3" width="61.85546875" style="91" customWidth="1"/>
    <col min="4" max="4" width="4.570312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6384" width="9.140625" style="8"/>
  </cols>
  <sheetData>
    <row r="1" spans="2:10" s="2" customFormat="1" ht="12.75" customHeight="1">
      <c r="B1" s="93" t="s">
        <v>419</v>
      </c>
      <c r="C1" s="93"/>
      <c r="D1" s="93"/>
      <c r="E1" s="20"/>
      <c r="F1" s="20"/>
      <c r="G1" s="20"/>
      <c r="H1" s="3"/>
      <c r="I1" s="3"/>
      <c r="J1" s="3"/>
    </row>
    <row r="2" spans="2:10" s="2" customFormat="1" ht="12.75" customHeight="1">
      <c r="B2" s="94" t="s">
        <v>420</v>
      </c>
      <c r="C2" s="94"/>
      <c r="D2" s="94"/>
      <c r="E2" s="20"/>
      <c r="F2" s="20"/>
      <c r="G2" s="20"/>
      <c r="H2" s="3"/>
      <c r="I2" s="3"/>
      <c r="J2" s="3"/>
    </row>
    <row r="3" spans="2:10" s="2" customFormat="1" ht="12.75" customHeight="1">
      <c r="B3" s="21"/>
      <c r="C3" s="20"/>
      <c r="D3" s="20"/>
      <c r="E3" s="20"/>
      <c r="F3" s="20"/>
      <c r="G3" s="20"/>
      <c r="H3" s="3"/>
      <c r="I3" s="3"/>
      <c r="J3" s="3"/>
    </row>
    <row r="4" spans="2:10" s="2" customFormat="1" ht="12.75" customHeight="1">
      <c r="B4" s="19" t="s">
        <v>12</v>
      </c>
      <c r="C4" s="20"/>
      <c r="D4" s="20"/>
      <c r="E4" s="20"/>
      <c r="F4" s="20"/>
      <c r="G4" s="20"/>
      <c r="H4" s="3"/>
      <c r="I4" s="3"/>
      <c r="J4" s="3"/>
    </row>
    <row r="5" spans="2:10" s="2" customFormat="1" ht="12.75" customHeight="1">
      <c r="B5" s="21"/>
      <c r="C5" s="20"/>
      <c r="D5" s="20"/>
      <c r="E5" s="20"/>
      <c r="F5" s="20"/>
      <c r="G5" s="20"/>
      <c r="H5" s="3"/>
      <c r="I5" s="3"/>
      <c r="J5" s="3"/>
    </row>
    <row r="6" spans="2:10" s="2" customFormat="1" ht="12.75" customHeight="1">
      <c r="B6" s="21"/>
      <c r="C6" s="20"/>
      <c r="D6" s="20"/>
      <c r="E6" s="20"/>
      <c r="F6" s="20"/>
      <c r="G6" s="20"/>
      <c r="H6" s="3"/>
      <c r="I6" s="3"/>
      <c r="J6" s="3"/>
    </row>
    <row r="7" spans="2:10" s="5" customFormat="1" ht="12.75" customHeight="1">
      <c r="B7" s="21"/>
      <c r="C7" s="20"/>
      <c r="D7" s="20"/>
      <c r="E7" s="23" t="s">
        <v>196</v>
      </c>
      <c r="F7" s="22"/>
      <c r="G7" s="22"/>
      <c r="H7" s="7"/>
      <c r="I7" s="265"/>
      <c r="J7" s="266"/>
    </row>
    <row r="8" spans="2:10" s="5" customFormat="1" ht="12.75" customHeight="1">
      <c r="B8" s="21"/>
      <c r="C8" s="20"/>
      <c r="D8" s="20"/>
      <c r="E8" s="6" t="s">
        <v>153</v>
      </c>
      <c r="F8" s="6"/>
      <c r="G8" s="6"/>
      <c r="H8" s="7"/>
      <c r="I8" s="7"/>
      <c r="J8" s="7"/>
    </row>
    <row r="9" spans="2:10" s="5" customFormat="1" ht="12.75" customHeight="1">
      <c r="B9" s="21"/>
      <c r="C9" s="20"/>
      <c r="D9" s="20"/>
      <c r="E9" s="6"/>
      <c r="F9" s="6"/>
      <c r="G9" s="6"/>
      <c r="H9" s="7"/>
      <c r="I9" s="7"/>
      <c r="J9" s="7"/>
    </row>
    <row r="10" spans="2:10" s="1" customFormat="1" ht="12.75" customHeight="1">
      <c r="B10" s="33" t="s">
        <v>13</v>
      </c>
      <c r="C10" s="96" t="s">
        <v>5</v>
      </c>
      <c r="D10" s="34" t="s">
        <v>7</v>
      </c>
      <c r="E10" s="36" t="s">
        <v>75</v>
      </c>
      <c r="F10" s="35" t="s">
        <v>6</v>
      </c>
      <c r="G10" s="35" t="s">
        <v>8</v>
      </c>
      <c r="H10" s="35" t="s">
        <v>9</v>
      </c>
      <c r="I10" s="35" t="s">
        <v>10</v>
      </c>
      <c r="J10" s="35" t="s">
        <v>11</v>
      </c>
    </row>
    <row r="11" spans="2:10" ht="12.75" customHeight="1">
      <c r="B11" s="46">
        <v>1</v>
      </c>
      <c r="C11" s="92" t="s">
        <v>1</v>
      </c>
      <c r="D11" s="18" t="s">
        <v>56</v>
      </c>
      <c r="E11" s="18"/>
      <c r="F11" s="29">
        <v>600</v>
      </c>
      <c r="G11" s="27">
        <v>0</v>
      </c>
      <c r="H11" s="66">
        <v>9.5</v>
      </c>
      <c r="I11" s="27">
        <f>G11*1.095</f>
        <v>0</v>
      </c>
      <c r="J11" s="28">
        <f t="shared" ref="J11" si="0">F11*I11</f>
        <v>0</v>
      </c>
    </row>
    <row r="12" spans="2:10" ht="12" customHeight="1">
      <c r="B12" s="46">
        <f>B11+1</f>
        <v>2</v>
      </c>
      <c r="C12" s="92" t="s">
        <v>98</v>
      </c>
      <c r="D12" s="18" t="s">
        <v>56</v>
      </c>
      <c r="E12" s="18"/>
      <c r="F12" s="29">
        <v>150</v>
      </c>
      <c r="G12" s="27">
        <v>0</v>
      </c>
      <c r="H12" s="66">
        <v>9.5</v>
      </c>
      <c r="I12" s="27">
        <f t="shared" ref="I12:I51" si="1">G12*1.095</f>
        <v>0</v>
      </c>
      <c r="J12" s="28">
        <f t="shared" ref="J12:J51" si="2">F12*I12</f>
        <v>0</v>
      </c>
    </row>
    <row r="13" spans="2:10" ht="14.25" customHeight="1">
      <c r="B13" s="46">
        <f t="shared" ref="B13:B51" si="3">B12+1</f>
        <v>3</v>
      </c>
      <c r="C13" s="92" t="s">
        <v>82</v>
      </c>
      <c r="D13" s="18" t="s">
        <v>56</v>
      </c>
      <c r="E13" s="18"/>
      <c r="F13" s="29">
        <v>1500</v>
      </c>
      <c r="G13" s="27">
        <v>0</v>
      </c>
      <c r="H13" s="66">
        <v>9.5</v>
      </c>
      <c r="I13" s="27">
        <f t="shared" si="1"/>
        <v>0</v>
      </c>
      <c r="J13" s="28">
        <f t="shared" si="2"/>
        <v>0</v>
      </c>
    </row>
    <row r="14" spans="2:10" ht="12" customHeight="1">
      <c r="B14" s="46">
        <f t="shared" si="3"/>
        <v>4</v>
      </c>
      <c r="C14" s="92" t="s">
        <v>360</v>
      </c>
      <c r="D14" s="18" t="s">
        <v>56</v>
      </c>
      <c r="E14" s="18"/>
      <c r="F14" s="29">
        <v>2100</v>
      </c>
      <c r="G14" s="27">
        <v>0</v>
      </c>
      <c r="H14" s="66">
        <v>9.5</v>
      </c>
      <c r="I14" s="27">
        <f t="shared" si="1"/>
        <v>0</v>
      </c>
      <c r="J14" s="28">
        <f t="shared" si="2"/>
        <v>0</v>
      </c>
    </row>
    <row r="15" spans="2:10" ht="12" customHeight="1">
      <c r="B15" s="46">
        <f t="shared" si="3"/>
        <v>5</v>
      </c>
      <c r="C15" s="92" t="s">
        <v>178</v>
      </c>
      <c r="D15" s="18" t="s">
        <v>56</v>
      </c>
      <c r="E15" s="18"/>
      <c r="F15" s="29">
        <v>150</v>
      </c>
      <c r="G15" s="27">
        <v>0</v>
      </c>
      <c r="H15" s="66">
        <v>9.5</v>
      </c>
      <c r="I15" s="27">
        <f t="shared" si="1"/>
        <v>0</v>
      </c>
      <c r="J15" s="28">
        <f t="shared" si="2"/>
        <v>0</v>
      </c>
    </row>
    <row r="16" spans="2:10" ht="12" customHeight="1">
      <c r="B16" s="46">
        <f t="shared" si="3"/>
        <v>6</v>
      </c>
      <c r="C16" s="92" t="s">
        <v>422</v>
      </c>
      <c r="D16" s="18" t="s">
        <v>56</v>
      </c>
      <c r="E16" s="18"/>
      <c r="F16" s="29">
        <v>75</v>
      </c>
      <c r="G16" s="27">
        <v>0</v>
      </c>
      <c r="H16" s="66">
        <v>9.5</v>
      </c>
      <c r="I16" s="27">
        <f t="shared" si="1"/>
        <v>0</v>
      </c>
      <c r="J16" s="28">
        <f t="shared" si="2"/>
        <v>0</v>
      </c>
    </row>
    <row r="17" spans="2:10" ht="13.5" customHeight="1">
      <c r="B17" s="46">
        <f t="shared" si="3"/>
        <v>7</v>
      </c>
      <c r="C17" s="92" t="s">
        <v>99</v>
      </c>
      <c r="D17" s="18" t="s">
        <v>56</v>
      </c>
      <c r="E17" s="18"/>
      <c r="F17" s="29">
        <v>150</v>
      </c>
      <c r="G17" s="27">
        <v>0</v>
      </c>
      <c r="H17" s="66">
        <v>9.5</v>
      </c>
      <c r="I17" s="27">
        <f t="shared" si="1"/>
        <v>0</v>
      </c>
      <c r="J17" s="28">
        <f t="shared" si="2"/>
        <v>0</v>
      </c>
    </row>
    <row r="18" spans="2:10" ht="13.5" customHeight="1">
      <c r="B18" s="46">
        <f t="shared" si="3"/>
        <v>8</v>
      </c>
      <c r="C18" s="92" t="s">
        <v>83</v>
      </c>
      <c r="D18" s="18" t="s">
        <v>56</v>
      </c>
      <c r="E18" s="18"/>
      <c r="F18" s="29">
        <v>1350</v>
      </c>
      <c r="G18" s="27">
        <v>0</v>
      </c>
      <c r="H18" s="66">
        <v>9.5</v>
      </c>
      <c r="I18" s="27">
        <f t="shared" si="1"/>
        <v>0</v>
      </c>
      <c r="J18" s="28">
        <f t="shared" si="2"/>
        <v>0</v>
      </c>
    </row>
    <row r="19" spans="2:10" ht="12" customHeight="1">
      <c r="B19" s="46">
        <f t="shared" si="3"/>
        <v>9</v>
      </c>
      <c r="C19" s="92" t="s">
        <v>361</v>
      </c>
      <c r="D19" s="18" t="s">
        <v>56</v>
      </c>
      <c r="E19" s="18"/>
      <c r="F19" s="29">
        <v>3000</v>
      </c>
      <c r="G19" s="27">
        <v>0</v>
      </c>
      <c r="H19" s="66">
        <v>9.5</v>
      </c>
      <c r="I19" s="27">
        <f t="shared" si="1"/>
        <v>0</v>
      </c>
      <c r="J19" s="28">
        <f t="shared" si="2"/>
        <v>0</v>
      </c>
    </row>
    <row r="20" spans="2:10" ht="12.75" customHeight="1">
      <c r="B20" s="46">
        <f t="shared" si="3"/>
        <v>10</v>
      </c>
      <c r="C20" s="92" t="s">
        <v>152</v>
      </c>
      <c r="D20" s="18" t="s">
        <v>56</v>
      </c>
      <c r="E20" s="18"/>
      <c r="F20" s="29">
        <v>300</v>
      </c>
      <c r="G20" s="27">
        <v>0</v>
      </c>
      <c r="H20" s="66">
        <v>9.5</v>
      </c>
      <c r="I20" s="27">
        <f t="shared" si="1"/>
        <v>0</v>
      </c>
      <c r="J20" s="28">
        <f t="shared" si="2"/>
        <v>0</v>
      </c>
    </row>
    <row r="21" spans="2:10" ht="12.75" customHeight="1">
      <c r="B21" s="46">
        <f t="shared" si="3"/>
        <v>11</v>
      </c>
      <c r="C21" s="92" t="s">
        <v>2</v>
      </c>
      <c r="D21" s="18" t="s">
        <v>56</v>
      </c>
      <c r="E21" s="18"/>
      <c r="F21" s="29">
        <v>840</v>
      </c>
      <c r="G21" s="27">
        <v>0</v>
      </c>
      <c r="H21" s="66">
        <v>9.5</v>
      </c>
      <c r="I21" s="27">
        <f t="shared" si="1"/>
        <v>0</v>
      </c>
      <c r="J21" s="28">
        <f t="shared" si="2"/>
        <v>0</v>
      </c>
    </row>
    <row r="22" spans="2:10" ht="12.75" customHeight="1">
      <c r="B22" s="46">
        <f t="shared" si="3"/>
        <v>12</v>
      </c>
      <c r="C22" s="92" t="s">
        <v>3</v>
      </c>
      <c r="D22" s="18" t="s">
        <v>56</v>
      </c>
      <c r="E22" s="18"/>
      <c r="F22" s="29">
        <v>90</v>
      </c>
      <c r="G22" s="27">
        <v>0</v>
      </c>
      <c r="H22" s="66">
        <v>9.5</v>
      </c>
      <c r="I22" s="27">
        <f t="shared" si="1"/>
        <v>0</v>
      </c>
      <c r="J22" s="28">
        <f t="shared" si="2"/>
        <v>0</v>
      </c>
    </row>
    <row r="23" spans="2:10" ht="12.75" customHeight="1">
      <c r="B23" s="46">
        <f t="shared" si="3"/>
        <v>13</v>
      </c>
      <c r="C23" s="92" t="s">
        <v>177</v>
      </c>
      <c r="D23" s="18" t="s">
        <v>56</v>
      </c>
      <c r="E23" s="18"/>
      <c r="F23" s="29">
        <v>150</v>
      </c>
      <c r="G23" s="27">
        <v>0</v>
      </c>
      <c r="H23" s="66">
        <v>9.5</v>
      </c>
      <c r="I23" s="27">
        <f t="shared" si="1"/>
        <v>0</v>
      </c>
      <c r="J23" s="28">
        <f t="shared" si="2"/>
        <v>0</v>
      </c>
    </row>
    <row r="24" spans="2:10" ht="12.75" customHeight="1">
      <c r="B24" s="46">
        <f t="shared" si="3"/>
        <v>14</v>
      </c>
      <c r="C24" s="92" t="s">
        <v>16</v>
      </c>
      <c r="D24" s="18" t="s">
        <v>56</v>
      </c>
      <c r="E24" s="18"/>
      <c r="F24" s="29">
        <v>60</v>
      </c>
      <c r="G24" s="27">
        <v>0</v>
      </c>
      <c r="H24" s="66">
        <v>9.5</v>
      </c>
      <c r="I24" s="27">
        <f t="shared" si="1"/>
        <v>0</v>
      </c>
      <c r="J24" s="28">
        <f t="shared" si="2"/>
        <v>0</v>
      </c>
    </row>
    <row r="25" spans="2:10" ht="12.75" customHeight="1">
      <c r="B25" s="46">
        <f t="shared" si="3"/>
        <v>15</v>
      </c>
      <c r="C25" s="92" t="s">
        <v>100</v>
      </c>
      <c r="D25" s="18" t="s">
        <v>56</v>
      </c>
      <c r="E25" s="18"/>
      <c r="F25" s="29">
        <v>180</v>
      </c>
      <c r="G25" s="27">
        <v>0</v>
      </c>
      <c r="H25" s="66">
        <v>9.5</v>
      </c>
      <c r="I25" s="27">
        <f t="shared" si="1"/>
        <v>0</v>
      </c>
      <c r="J25" s="28">
        <f t="shared" si="2"/>
        <v>0</v>
      </c>
    </row>
    <row r="26" spans="2:10" ht="12.75" customHeight="1">
      <c r="B26" s="46">
        <f t="shared" si="3"/>
        <v>16</v>
      </c>
      <c r="C26" s="92" t="s">
        <v>362</v>
      </c>
      <c r="D26" s="18" t="s">
        <v>56</v>
      </c>
      <c r="E26" s="18"/>
      <c r="F26" s="29">
        <v>300</v>
      </c>
      <c r="G26" s="27">
        <v>0</v>
      </c>
      <c r="H26" s="66">
        <v>9.5</v>
      </c>
      <c r="I26" s="27">
        <f t="shared" si="1"/>
        <v>0</v>
      </c>
      <c r="J26" s="28">
        <f t="shared" si="2"/>
        <v>0</v>
      </c>
    </row>
    <row r="27" spans="2:10" ht="12.75" customHeight="1">
      <c r="B27" s="46">
        <f t="shared" si="3"/>
        <v>17</v>
      </c>
      <c r="C27" s="92" t="s">
        <v>84</v>
      </c>
      <c r="D27" s="18" t="s">
        <v>56</v>
      </c>
      <c r="E27" s="18"/>
      <c r="F27" s="29">
        <v>90</v>
      </c>
      <c r="G27" s="27">
        <v>0</v>
      </c>
      <c r="H27" s="66">
        <v>9.5</v>
      </c>
      <c r="I27" s="27">
        <f t="shared" si="1"/>
        <v>0</v>
      </c>
      <c r="J27" s="28">
        <f t="shared" si="2"/>
        <v>0</v>
      </c>
    </row>
    <row r="28" spans="2:10" ht="12.75" customHeight="1">
      <c r="B28" s="46">
        <f t="shared" si="3"/>
        <v>18</v>
      </c>
      <c r="C28" s="92" t="s">
        <v>63</v>
      </c>
      <c r="D28" s="18" t="s">
        <v>56</v>
      </c>
      <c r="E28" s="18"/>
      <c r="F28" s="29">
        <v>180</v>
      </c>
      <c r="G28" s="27">
        <v>0</v>
      </c>
      <c r="H28" s="66">
        <v>9.5</v>
      </c>
      <c r="I28" s="27">
        <f t="shared" si="1"/>
        <v>0</v>
      </c>
      <c r="J28" s="28">
        <f t="shared" si="2"/>
        <v>0</v>
      </c>
    </row>
    <row r="29" spans="2:10" ht="12.75" customHeight="1">
      <c r="B29" s="46">
        <f t="shared" si="3"/>
        <v>19</v>
      </c>
      <c r="C29" s="92" t="s">
        <v>64</v>
      </c>
      <c r="D29" s="18" t="s">
        <v>56</v>
      </c>
      <c r="E29" s="18"/>
      <c r="F29" s="29">
        <v>90</v>
      </c>
      <c r="G29" s="27">
        <v>0</v>
      </c>
      <c r="H29" s="66">
        <v>9.5</v>
      </c>
      <c r="I29" s="27">
        <f t="shared" si="1"/>
        <v>0</v>
      </c>
      <c r="J29" s="28">
        <f t="shared" si="2"/>
        <v>0</v>
      </c>
    </row>
    <row r="30" spans="2:10" ht="12.75" customHeight="1">
      <c r="B30" s="46">
        <f t="shared" si="3"/>
        <v>20</v>
      </c>
      <c r="C30" s="92" t="s">
        <v>165</v>
      </c>
      <c r="D30" s="18" t="s">
        <v>56</v>
      </c>
      <c r="E30" s="18"/>
      <c r="F30" s="29">
        <v>750</v>
      </c>
      <c r="G30" s="27">
        <v>0</v>
      </c>
      <c r="H30" s="66">
        <v>9.5</v>
      </c>
      <c r="I30" s="27">
        <f t="shared" si="1"/>
        <v>0</v>
      </c>
      <c r="J30" s="28">
        <f t="shared" si="2"/>
        <v>0</v>
      </c>
    </row>
    <row r="31" spans="2:10" ht="12.75" customHeight="1">
      <c r="B31" s="46">
        <f t="shared" si="3"/>
        <v>21</v>
      </c>
      <c r="C31" s="103" t="s">
        <v>164</v>
      </c>
      <c r="D31" s="18" t="s">
        <v>56</v>
      </c>
      <c r="E31" s="18"/>
      <c r="F31" s="29">
        <v>900</v>
      </c>
      <c r="G31" s="27">
        <v>0</v>
      </c>
      <c r="H31" s="66">
        <v>9.5</v>
      </c>
      <c r="I31" s="27">
        <f t="shared" si="1"/>
        <v>0</v>
      </c>
      <c r="J31" s="28">
        <f t="shared" si="2"/>
        <v>0</v>
      </c>
    </row>
    <row r="32" spans="2:10" ht="12.75" customHeight="1">
      <c r="B32" s="46">
        <f t="shared" si="3"/>
        <v>22</v>
      </c>
      <c r="C32" s="103" t="s">
        <v>22</v>
      </c>
      <c r="D32" s="18" t="s">
        <v>56</v>
      </c>
      <c r="E32" s="18"/>
      <c r="F32" s="29">
        <v>30</v>
      </c>
      <c r="G32" s="27">
        <v>0</v>
      </c>
      <c r="H32" s="66">
        <v>9.5</v>
      </c>
      <c r="I32" s="27">
        <f t="shared" si="1"/>
        <v>0</v>
      </c>
      <c r="J32" s="28">
        <f t="shared" si="2"/>
        <v>0</v>
      </c>
    </row>
    <row r="33" spans="2:10" ht="12.75" customHeight="1">
      <c r="B33" s="46">
        <f t="shared" si="3"/>
        <v>23</v>
      </c>
      <c r="C33" s="103" t="s">
        <v>150</v>
      </c>
      <c r="D33" s="18" t="s">
        <v>56</v>
      </c>
      <c r="E33" s="18"/>
      <c r="F33" s="29">
        <v>45</v>
      </c>
      <c r="G33" s="27">
        <v>0</v>
      </c>
      <c r="H33" s="66">
        <v>9.5</v>
      </c>
      <c r="I33" s="27">
        <f t="shared" si="1"/>
        <v>0</v>
      </c>
      <c r="J33" s="28">
        <f t="shared" si="2"/>
        <v>0</v>
      </c>
    </row>
    <row r="34" spans="2:10" ht="12.75" customHeight="1">
      <c r="B34" s="46">
        <f t="shared" si="3"/>
        <v>24</v>
      </c>
      <c r="C34" s="103" t="s">
        <v>363</v>
      </c>
      <c r="D34" s="18" t="s">
        <v>56</v>
      </c>
      <c r="E34" s="18"/>
      <c r="F34" s="29">
        <v>540</v>
      </c>
      <c r="G34" s="27">
        <v>0</v>
      </c>
      <c r="H34" s="66">
        <v>9.5</v>
      </c>
      <c r="I34" s="27">
        <f t="shared" si="1"/>
        <v>0</v>
      </c>
      <c r="J34" s="28">
        <f t="shared" si="2"/>
        <v>0</v>
      </c>
    </row>
    <row r="35" spans="2:10" ht="12.75" customHeight="1">
      <c r="B35" s="46">
        <f t="shared" si="3"/>
        <v>25</v>
      </c>
      <c r="C35" s="103" t="s">
        <v>21</v>
      </c>
      <c r="D35" s="18" t="s">
        <v>56</v>
      </c>
      <c r="E35" s="18"/>
      <c r="F35" s="29">
        <v>60</v>
      </c>
      <c r="G35" s="27">
        <v>0</v>
      </c>
      <c r="H35" s="66">
        <v>9.5</v>
      </c>
      <c r="I35" s="27">
        <f t="shared" si="1"/>
        <v>0</v>
      </c>
      <c r="J35" s="28">
        <f t="shared" si="2"/>
        <v>0</v>
      </c>
    </row>
    <row r="36" spans="2:10" ht="12.75" customHeight="1">
      <c r="B36" s="46">
        <f t="shared" si="3"/>
        <v>26</v>
      </c>
      <c r="C36" s="103" t="s">
        <v>365</v>
      </c>
      <c r="D36" s="18" t="s">
        <v>56</v>
      </c>
      <c r="E36" s="18"/>
      <c r="F36" s="29">
        <v>30</v>
      </c>
      <c r="G36" s="27">
        <v>0</v>
      </c>
      <c r="H36" s="66">
        <v>9.5</v>
      </c>
      <c r="I36" s="27">
        <f t="shared" si="1"/>
        <v>0</v>
      </c>
      <c r="J36" s="28">
        <f t="shared" si="2"/>
        <v>0</v>
      </c>
    </row>
    <row r="37" spans="2:10" ht="12.75" customHeight="1">
      <c r="B37" s="46">
        <f t="shared" si="3"/>
        <v>27</v>
      </c>
      <c r="C37" s="103" t="s">
        <v>37</v>
      </c>
      <c r="D37" s="18" t="s">
        <v>56</v>
      </c>
      <c r="E37" s="18"/>
      <c r="F37" s="29">
        <v>300</v>
      </c>
      <c r="G37" s="27">
        <v>0</v>
      </c>
      <c r="H37" s="66">
        <v>9.5</v>
      </c>
      <c r="I37" s="27">
        <f t="shared" si="1"/>
        <v>0</v>
      </c>
      <c r="J37" s="28">
        <f t="shared" si="2"/>
        <v>0</v>
      </c>
    </row>
    <row r="38" spans="2:10" ht="12.75" customHeight="1">
      <c r="B38" s="46">
        <f t="shared" si="3"/>
        <v>28</v>
      </c>
      <c r="C38" s="103" t="s">
        <v>364</v>
      </c>
      <c r="D38" s="18" t="s">
        <v>56</v>
      </c>
      <c r="E38" s="18"/>
      <c r="F38" s="29">
        <v>570</v>
      </c>
      <c r="G38" s="27">
        <v>0</v>
      </c>
      <c r="H38" s="66">
        <v>9.5</v>
      </c>
      <c r="I38" s="27">
        <f t="shared" si="1"/>
        <v>0</v>
      </c>
      <c r="J38" s="28">
        <f t="shared" si="2"/>
        <v>0</v>
      </c>
    </row>
    <row r="39" spans="2:10" ht="12.75" customHeight="1">
      <c r="B39" s="46">
        <f t="shared" si="3"/>
        <v>29</v>
      </c>
      <c r="C39" s="207" t="s">
        <v>423</v>
      </c>
      <c r="D39" s="18" t="s">
        <v>56</v>
      </c>
      <c r="E39" s="18"/>
      <c r="F39" s="210">
        <v>900</v>
      </c>
      <c r="G39" s="27">
        <v>0</v>
      </c>
      <c r="H39" s="66">
        <v>9.5</v>
      </c>
      <c r="I39" s="27">
        <f t="shared" si="1"/>
        <v>0</v>
      </c>
      <c r="J39" s="28">
        <f t="shared" si="2"/>
        <v>0</v>
      </c>
    </row>
    <row r="40" spans="2:10" ht="12.75" customHeight="1">
      <c r="B40" s="46">
        <f t="shared" si="3"/>
        <v>30</v>
      </c>
      <c r="C40" s="207" t="s">
        <v>424</v>
      </c>
      <c r="D40" s="18" t="s">
        <v>56</v>
      </c>
      <c r="E40" s="18"/>
      <c r="F40" s="210">
        <v>1500</v>
      </c>
      <c r="G40" s="27">
        <v>0</v>
      </c>
      <c r="H40" s="66">
        <v>9.5</v>
      </c>
      <c r="I40" s="27">
        <f t="shared" si="1"/>
        <v>0</v>
      </c>
      <c r="J40" s="28">
        <f t="shared" si="2"/>
        <v>0</v>
      </c>
    </row>
    <row r="41" spans="2:10" ht="12.75" customHeight="1">
      <c r="B41" s="46">
        <f t="shared" si="3"/>
        <v>31</v>
      </c>
      <c r="C41" s="207" t="s">
        <v>425</v>
      </c>
      <c r="D41" s="18" t="s">
        <v>56</v>
      </c>
      <c r="E41" s="18"/>
      <c r="F41" s="210">
        <v>120</v>
      </c>
      <c r="G41" s="27">
        <v>0</v>
      </c>
      <c r="H41" s="66">
        <v>9.5</v>
      </c>
      <c r="I41" s="27">
        <f t="shared" si="1"/>
        <v>0</v>
      </c>
      <c r="J41" s="28">
        <f t="shared" si="2"/>
        <v>0</v>
      </c>
    </row>
    <row r="42" spans="2:10" ht="12.75" customHeight="1">
      <c r="B42" s="46">
        <f t="shared" si="3"/>
        <v>32</v>
      </c>
      <c r="C42" s="207" t="s">
        <v>426</v>
      </c>
      <c r="D42" s="18" t="s">
        <v>56</v>
      </c>
      <c r="E42" s="18"/>
      <c r="F42" s="211">
        <v>69</v>
      </c>
      <c r="G42" s="27">
        <v>0</v>
      </c>
      <c r="H42" s="66">
        <v>9.5</v>
      </c>
      <c r="I42" s="27">
        <f t="shared" si="1"/>
        <v>0</v>
      </c>
      <c r="J42" s="28">
        <f t="shared" si="2"/>
        <v>0</v>
      </c>
    </row>
    <row r="43" spans="2:10" ht="12.75" customHeight="1">
      <c r="B43" s="46">
        <f t="shared" si="3"/>
        <v>33</v>
      </c>
      <c r="C43" s="207" t="s">
        <v>427</v>
      </c>
      <c r="D43" s="18" t="s">
        <v>56</v>
      </c>
      <c r="E43" s="18"/>
      <c r="F43" s="211">
        <v>60</v>
      </c>
      <c r="G43" s="27">
        <v>0</v>
      </c>
      <c r="H43" s="66">
        <v>9.5</v>
      </c>
      <c r="I43" s="27">
        <f t="shared" si="1"/>
        <v>0</v>
      </c>
      <c r="J43" s="28">
        <f t="shared" si="2"/>
        <v>0</v>
      </c>
    </row>
    <row r="44" spans="2:10" ht="12.75" customHeight="1">
      <c r="B44" s="46">
        <f t="shared" si="3"/>
        <v>34</v>
      </c>
      <c r="C44" s="207" t="s">
        <v>428</v>
      </c>
      <c r="D44" s="18" t="s">
        <v>56</v>
      </c>
      <c r="E44" s="18"/>
      <c r="F44" s="211">
        <v>45</v>
      </c>
      <c r="G44" s="27">
        <v>0</v>
      </c>
      <c r="H44" s="66">
        <v>9.5</v>
      </c>
      <c r="I44" s="27">
        <f t="shared" si="1"/>
        <v>0</v>
      </c>
      <c r="J44" s="28">
        <f t="shared" si="2"/>
        <v>0</v>
      </c>
    </row>
    <row r="45" spans="2:10" ht="12.75" customHeight="1">
      <c r="B45" s="46">
        <f t="shared" si="3"/>
        <v>35</v>
      </c>
      <c r="C45" s="207" t="s">
        <v>429</v>
      </c>
      <c r="D45" s="18" t="s">
        <v>56</v>
      </c>
      <c r="E45" s="18"/>
      <c r="F45" s="211">
        <v>90</v>
      </c>
      <c r="G45" s="27">
        <v>0</v>
      </c>
      <c r="H45" s="66">
        <v>9.5</v>
      </c>
      <c r="I45" s="27">
        <f t="shared" si="1"/>
        <v>0</v>
      </c>
      <c r="J45" s="28">
        <f t="shared" si="2"/>
        <v>0</v>
      </c>
    </row>
    <row r="46" spans="2:10" ht="12.75" customHeight="1">
      <c r="B46" s="46">
        <f t="shared" si="3"/>
        <v>36</v>
      </c>
      <c r="C46" s="207" t="s">
        <v>430</v>
      </c>
      <c r="D46" s="18" t="s">
        <v>56</v>
      </c>
      <c r="E46" s="18"/>
      <c r="F46" s="211">
        <v>150</v>
      </c>
      <c r="G46" s="27">
        <v>0</v>
      </c>
      <c r="H46" s="66">
        <v>9.5</v>
      </c>
      <c r="I46" s="27">
        <f t="shared" si="1"/>
        <v>0</v>
      </c>
      <c r="J46" s="28">
        <f t="shared" si="2"/>
        <v>0</v>
      </c>
    </row>
    <row r="47" spans="2:10" ht="12.75" customHeight="1">
      <c r="B47" s="46">
        <f t="shared" si="3"/>
        <v>37</v>
      </c>
      <c r="C47" s="207" t="s">
        <v>431</v>
      </c>
      <c r="D47" s="18" t="s">
        <v>56</v>
      </c>
      <c r="E47" s="18"/>
      <c r="F47" s="211">
        <v>210</v>
      </c>
      <c r="G47" s="27">
        <v>0</v>
      </c>
      <c r="H47" s="66">
        <v>9.5</v>
      </c>
      <c r="I47" s="27">
        <f t="shared" si="1"/>
        <v>0</v>
      </c>
      <c r="J47" s="28">
        <f t="shared" si="2"/>
        <v>0</v>
      </c>
    </row>
    <row r="48" spans="2:10" ht="12.75" customHeight="1">
      <c r="B48" s="46">
        <f t="shared" si="3"/>
        <v>38</v>
      </c>
      <c r="C48" s="207" t="s">
        <v>432</v>
      </c>
      <c r="D48" s="18" t="s">
        <v>56</v>
      </c>
      <c r="E48" s="18"/>
      <c r="F48" s="211">
        <v>390</v>
      </c>
      <c r="G48" s="27">
        <v>0</v>
      </c>
      <c r="H48" s="66">
        <v>9.5</v>
      </c>
      <c r="I48" s="27">
        <f t="shared" si="1"/>
        <v>0</v>
      </c>
      <c r="J48" s="28">
        <f t="shared" si="2"/>
        <v>0</v>
      </c>
    </row>
    <row r="49" spans="2:10" ht="12.75" customHeight="1">
      <c r="B49" s="46">
        <f t="shared" si="3"/>
        <v>39</v>
      </c>
      <c r="C49" s="207" t="s">
        <v>433</v>
      </c>
      <c r="D49" s="18" t="s">
        <v>56</v>
      </c>
      <c r="E49" s="18"/>
      <c r="F49" s="211">
        <v>30</v>
      </c>
      <c r="G49" s="27">
        <v>0</v>
      </c>
      <c r="H49" s="66">
        <v>9.5</v>
      </c>
      <c r="I49" s="27">
        <f t="shared" si="1"/>
        <v>0</v>
      </c>
      <c r="J49" s="28">
        <f t="shared" si="2"/>
        <v>0</v>
      </c>
    </row>
    <row r="50" spans="2:10" ht="12.75" customHeight="1">
      <c r="B50" s="46">
        <f t="shared" si="3"/>
        <v>40</v>
      </c>
      <c r="C50" s="207" t="s">
        <v>434</v>
      </c>
      <c r="D50" s="18" t="s">
        <v>56</v>
      </c>
      <c r="E50" s="18"/>
      <c r="F50" s="211">
        <v>120</v>
      </c>
      <c r="G50" s="27">
        <v>0</v>
      </c>
      <c r="H50" s="66">
        <v>9.5</v>
      </c>
      <c r="I50" s="27">
        <f t="shared" si="1"/>
        <v>0</v>
      </c>
      <c r="J50" s="28">
        <f t="shared" si="2"/>
        <v>0</v>
      </c>
    </row>
    <row r="51" spans="2:10" ht="12.75" customHeight="1">
      <c r="B51" s="46">
        <f t="shared" si="3"/>
        <v>41</v>
      </c>
      <c r="C51" s="207" t="s">
        <v>435</v>
      </c>
      <c r="D51" s="18" t="s">
        <v>56</v>
      </c>
      <c r="E51" s="18"/>
      <c r="F51" s="211">
        <v>600</v>
      </c>
      <c r="G51" s="27">
        <v>0</v>
      </c>
      <c r="H51" s="66">
        <v>9.5</v>
      </c>
      <c r="I51" s="27">
        <f t="shared" si="1"/>
        <v>0</v>
      </c>
      <c r="J51" s="28">
        <f t="shared" si="2"/>
        <v>0</v>
      </c>
    </row>
    <row r="52" spans="2:10" s="9" customFormat="1" ht="12.75" customHeight="1">
      <c r="B52" s="30"/>
      <c r="C52" s="95" t="s">
        <v>57</v>
      </c>
      <c r="D52" s="31"/>
      <c r="E52" s="31"/>
      <c r="F52" s="31"/>
      <c r="G52" s="31"/>
      <c r="H52" s="31"/>
      <c r="I52" s="31"/>
      <c r="J52" s="32">
        <f>SUM(J11:J51)</f>
        <v>0</v>
      </c>
    </row>
    <row r="53" spans="2:10" s="9" customFormat="1" ht="12.75" customHeight="1">
      <c r="C53" s="91"/>
    </row>
    <row r="54" spans="2:10" s="9" customFormat="1" ht="12.75" customHeight="1">
      <c r="B54" s="57" t="s">
        <v>23</v>
      </c>
      <c r="C54" s="57"/>
      <c r="D54" s="57"/>
      <c r="E54" s="57"/>
      <c r="F54" s="57"/>
      <c r="G54" s="57"/>
      <c r="H54" s="57"/>
    </row>
    <row r="55" spans="2:10" s="9" customFormat="1" ht="12.75" customHeight="1">
      <c r="B55" s="57" t="s">
        <v>30</v>
      </c>
      <c r="C55" s="57"/>
      <c r="D55" s="57"/>
      <c r="E55" s="57"/>
      <c r="F55" s="57"/>
      <c r="G55" s="57"/>
      <c r="H55" s="57"/>
    </row>
    <row r="56" spans="2:10" s="9" customFormat="1" ht="12.75" customHeight="1">
      <c r="B56" s="57" t="s">
        <v>29</v>
      </c>
      <c r="C56" s="57"/>
      <c r="D56" s="57"/>
      <c r="E56" s="57"/>
      <c r="F56" s="57"/>
      <c r="G56" s="57"/>
      <c r="H56" s="57"/>
    </row>
    <row r="57" spans="2:10" s="9" customFormat="1" ht="12.75" customHeight="1">
      <c r="B57" s="57" t="s">
        <v>436</v>
      </c>
      <c r="C57" s="57"/>
      <c r="D57" s="58"/>
      <c r="E57" s="57"/>
      <c r="F57" s="57"/>
      <c r="G57" s="57"/>
      <c r="H57" s="57"/>
    </row>
    <row r="58" spans="2:10" s="9" customFormat="1" ht="12.75" customHeight="1">
      <c r="B58" s="57" t="s">
        <v>439</v>
      </c>
      <c r="C58" s="57"/>
      <c r="D58" s="57"/>
      <c r="E58" s="57"/>
      <c r="F58" s="57"/>
      <c r="G58" s="57"/>
      <c r="H58" s="57"/>
    </row>
    <row r="59" spans="2:10" s="9" customFormat="1" ht="12.75" customHeight="1">
      <c r="B59" s="57" t="s">
        <v>437</v>
      </c>
      <c r="C59" s="57"/>
      <c r="D59" s="57"/>
      <c r="E59" s="57"/>
      <c r="F59" s="57"/>
      <c r="G59" s="57"/>
      <c r="H59" s="57"/>
      <c r="I59" s="16"/>
      <c r="J59" s="16"/>
    </row>
    <row r="60" spans="2:10" s="9" customFormat="1" ht="12.75" customHeight="1">
      <c r="B60" s="57" t="s">
        <v>438</v>
      </c>
      <c r="C60" s="57"/>
      <c r="D60" s="57"/>
      <c r="E60" s="57"/>
      <c r="F60" s="57"/>
      <c r="G60" s="57"/>
      <c r="H60" s="57"/>
    </row>
    <row r="61" spans="2:10" s="9" customFormat="1" ht="12.75" customHeight="1">
      <c r="B61" s="57" t="s">
        <v>440</v>
      </c>
      <c r="C61" s="57"/>
      <c r="D61" s="57"/>
      <c r="E61" s="57"/>
      <c r="F61" s="57"/>
      <c r="G61" s="57"/>
      <c r="H61" s="57"/>
    </row>
    <row r="62" spans="2:10" s="9" customFormat="1" ht="12.75" customHeight="1">
      <c r="B62" s="57"/>
      <c r="C62" s="57"/>
      <c r="D62" s="57"/>
      <c r="E62" s="57"/>
      <c r="F62" s="57"/>
      <c r="G62" s="57"/>
      <c r="H62" s="57"/>
    </row>
    <row r="63" spans="2:10" s="9" customFormat="1" ht="12.75" customHeight="1">
      <c r="B63" s="57"/>
      <c r="C63" s="57"/>
      <c r="D63" s="57"/>
      <c r="E63" s="57"/>
      <c r="F63" s="57"/>
      <c r="G63" s="57"/>
      <c r="H63" s="57"/>
    </row>
    <row r="64" spans="2:10" s="9" customFormat="1" ht="12.75" customHeight="1">
      <c r="B64" s="9" t="s">
        <v>58</v>
      </c>
      <c r="C64" s="91"/>
      <c r="D64" s="8"/>
      <c r="E64" s="10" t="s">
        <v>59</v>
      </c>
      <c r="H64" s="9" t="s">
        <v>60</v>
      </c>
    </row>
    <row r="65" spans="2:8" s="9" customFormat="1" ht="12.75" customHeight="1">
      <c r="B65" s="57"/>
      <c r="C65" s="57"/>
      <c r="D65" s="57"/>
      <c r="E65" s="57"/>
      <c r="F65" s="57"/>
      <c r="G65" s="57"/>
      <c r="H65" s="57"/>
    </row>
    <row r="66" spans="2:8" s="9" customFormat="1" ht="12.75" customHeight="1">
      <c r="B66" s="57"/>
      <c r="C66" s="57"/>
      <c r="D66" s="57"/>
      <c r="E66" s="57"/>
      <c r="F66" s="57"/>
      <c r="G66" s="57"/>
      <c r="H66" s="57"/>
    </row>
  </sheetData>
  <sheetProtection algorithmName="SHA-512" hashValue="hvY7b45glsLDmV5HFeCY5lTJbL8FnjAXW18RLixqYxXBvz6Xg2gzG79J6/u61u8GcAK/S67yEXy9cnUGkS7GLg==" saltValue="DaV1RPZGfhoZcQpthVa6sg==" spinCount="100000" sheet="1" objects="1" scenarios="1"/>
  <protectedRanges>
    <protectedRange sqref="E11:E30" name="Range2"/>
    <protectedRange sqref="G11:G51" name="Range1"/>
    <protectedRange sqref="D4:E5 D7" name="Range3"/>
    <protectedRange sqref="E31:E51" name="Range2_2"/>
  </protectedRanges>
  <phoneticPr fontId="0" type="noConversion"/>
  <pageMargins left="0.27559055118110237" right="0.31496062992125984" top="0.31496062992125984" bottom="0.27559055118110237" header="0" footer="0"/>
  <pageSetup paperSize="9" scale="68" orientation="landscape" verticalDpi="300" r:id="rId1"/>
  <headerFooter alignWithMargins="0">
    <oddHeader xml:space="preserve">&amp;C&amp;"Palatino Linotype,Poševno"&amp;8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M42"/>
  <sheetViews>
    <sheetView zoomScaleNormal="100" workbookViewId="0">
      <selection activeCell="I6" sqref="I6"/>
    </sheetView>
  </sheetViews>
  <sheetFormatPr defaultRowHeight="12.75"/>
  <cols>
    <col min="1" max="1" width="2.7109375" customWidth="1"/>
    <col min="2" max="2" width="4.28515625" customWidth="1"/>
    <col min="6" max="6" width="16.85546875" customWidth="1"/>
    <col min="7" max="7" width="5.7109375" customWidth="1"/>
    <col min="8" max="8" width="40.7109375" customWidth="1"/>
    <col min="10" max="10" width="18.140625" customWidth="1"/>
    <col min="12" max="12" width="14" customWidth="1"/>
    <col min="13" max="13" width="18" customWidth="1"/>
  </cols>
  <sheetData>
    <row r="1" spans="2:13" s="2" customFormat="1" ht="12.75" customHeight="1">
      <c r="C1" s="205" t="s">
        <v>419</v>
      </c>
      <c r="D1" s="205"/>
      <c r="E1" s="93"/>
      <c r="F1" s="20"/>
      <c r="G1" s="20"/>
      <c r="H1" s="20"/>
      <c r="I1" s="3"/>
      <c r="J1" s="3"/>
      <c r="K1" s="3"/>
    </row>
    <row r="2" spans="2:13" s="2" customFormat="1" ht="12.75" customHeight="1">
      <c r="C2" s="206" t="s">
        <v>421</v>
      </c>
      <c r="D2" s="206"/>
      <c r="E2" s="94"/>
      <c r="F2" s="20"/>
      <c r="G2" s="20"/>
      <c r="H2" s="20"/>
      <c r="I2" s="3"/>
      <c r="J2" s="3"/>
      <c r="K2" s="3"/>
    </row>
    <row r="3" spans="2:13" s="2" customFormat="1" ht="12.75" customHeight="1">
      <c r="C3" s="21"/>
      <c r="D3" s="20"/>
      <c r="E3" s="20"/>
      <c r="F3" s="20"/>
      <c r="G3" s="20"/>
      <c r="H3" s="20"/>
      <c r="I3" s="3"/>
      <c r="J3" s="3"/>
      <c r="K3" s="3"/>
    </row>
    <row r="4" spans="2:13" s="2" customFormat="1" ht="12.75" customHeight="1">
      <c r="C4" s="19" t="s">
        <v>12</v>
      </c>
      <c r="D4" s="20"/>
      <c r="E4" s="20"/>
      <c r="F4" s="20"/>
      <c r="G4" s="20"/>
      <c r="H4" s="20"/>
      <c r="I4" s="3"/>
      <c r="J4" s="3"/>
      <c r="K4" s="3"/>
    </row>
    <row r="5" spans="2:13" s="2" customFormat="1" ht="12.75" customHeight="1">
      <c r="C5" s="21"/>
      <c r="D5" s="20"/>
      <c r="E5" s="20"/>
      <c r="F5" s="20"/>
      <c r="G5" s="20"/>
      <c r="H5" s="20"/>
      <c r="I5" s="3"/>
      <c r="J5" s="3"/>
      <c r="K5" s="3"/>
    </row>
    <row r="6" spans="2:13" ht="15">
      <c r="B6" s="128"/>
      <c r="C6" s="129"/>
      <c r="D6" s="129"/>
      <c r="E6" s="129"/>
      <c r="F6" s="129"/>
      <c r="G6" s="129"/>
      <c r="H6" s="23" t="s">
        <v>196</v>
      </c>
      <c r="I6" s="130"/>
      <c r="J6" s="130"/>
      <c r="K6" s="130"/>
      <c r="L6" s="130"/>
      <c r="M6" s="130"/>
    </row>
    <row r="7" spans="2:13" ht="15">
      <c r="B7" s="131"/>
      <c r="C7" s="129"/>
      <c r="D7" s="129"/>
      <c r="E7" s="129"/>
      <c r="F7" s="129"/>
      <c r="G7" s="129"/>
      <c r="H7" s="23" t="s">
        <v>197</v>
      </c>
      <c r="I7" s="130"/>
      <c r="J7" s="130"/>
      <c r="K7" s="265"/>
      <c r="L7" s="267"/>
      <c r="M7" s="130"/>
    </row>
    <row r="8" spans="2:13" ht="14.25">
      <c r="B8" s="22"/>
      <c r="C8" s="22"/>
      <c r="D8" s="22"/>
      <c r="E8" s="22"/>
      <c r="F8" s="22"/>
      <c r="G8" s="22"/>
      <c r="H8" s="23"/>
      <c r="I8" s="23"/>
      <c r="J8" s="23"/>
      <c r="K8" s="24"/>
      <c r="L8" s="24"/>
      <c r="M8" s="24"/>
    </row>
    <row r="9" spans="2:13" ht="15">
      <c r="B9" s="22"/>
      <c r="C9" s="132"/>
      <c r="D9" s="22"/>
      <c r="E9" s="22"/>
      <c r="F9" s="22"/>
      <c r="G9" s="22" t="s">
        <v>32</v>
      </c>
      <c r="H9" s="23"/>
    </row>
    <row r="10" spans="2:13" ht="15">
      <c r="B10" s="21"/>
      <c r="C10" s="20"/>
      <c r="D10" s="20"/>
      <c r="E10" s="20"/>
      <c r="F10" s="20"/>
      <c r="G10" s="20"/>
      <c r="H10" s="25"/>
      <c r="I10" s="25"/>
      <c r="J10" s="25"/>
      <c r="K10" s="25"/>
      <c r="L10" s="25"/>
      <c r="M10" s="25"/>
    </row>
    <row r="11" spans="2:13" ht="14.25">
      <c r="B11" s="37" t="s">
        <v>13</v>
      </c>
      <c r="C11" s="233" t="s">
        <v>5</v>
      </c>
      <c r="D11" s="234"/>
      <c r="E11" s="234"/>
      <c r="F11" s="235"/>
      <c r="G11" s="38" t="s">
        <v>7</v>
      </c>
      <c r="H11" s="39" t="s">
        <v>198</v>
      </c>
      <c r="I11" s="39" t="s">
        <v>6</v>
      </c>
      <c r="J11" s="39" t="s">
        <v>8</v>
      </c>
      <c r="K11" s="39" t="s">
        <v>9</v>
      </c>
      <c r="L11" s="39" t="s">
        <v>10</v>
      </c>
      <c r="M11" s="39" t="s">
        <v>11</v>
      </c>
    </row>
    <row r="12" spans="2:13" ht="24.75" customHeight="1">
      <c r="B12" s="153">
        <v>1</v>
      </c>
      <c r="C12" s="227" t="s">
        <v>202</v>
      </c>
      <c r="D12" s="228"/>
      <c r="E12" s="228"/>
      <c r="F12" s="229"/>
      <c r="G12" s="73" t="s">
        <v>56</v>
      </c>
      <c r="H12" s="154"/>
      <c r="I12" s="74">
        <v>240</v>
      </c>
      <c r="J12" s="155">
        <v>0</v>
      </c>
      <c r="K12" s="73">
        <v>9.5</v>
      </c>
      <c r="L12" s="75">
        <f t="shared" ref="L12" si="0">PRODUCT(J12,1.095)</f>
        <v>0</v>
      </c>
      <c r="M12" s="77">
        <f t="shared" ref="M12" si="1">PRODUCT(I12,L12)</f>
        <v>0</v>
      </c>
    </row>
    <row r="13" spans="2:13" ht="24.75" customHeight="1">
      <c r="B13" s="153">
        <f>B12+1</f>
        <v>2</v>
      </c>
      <c r="C13" s="227" t="s">
        <v>203</v>
      </c>
      <c r="D13" s="228"/>
      <c r="E13" s="228"/>
      <c r="F13" s="229"/>
      <c r="G13" s="73" t="s">
        <v>56</v>
      </c>
      <c r="H13" s="154"/>
      <c r="I13" s="74">
        <v>300</v>
      </c>
      <c r="J13" s="155">
        <v>0</v>
      </c>
      <c r="K13" s="73">
        <v>9.5</v>
      </c>
      <c r="L13" s="75">
        <f t="shared" ref="L13:L17" si="2">PRODUCT(J13,1.095)</f>
        <v>0</v>
      </c>
      <c r="M13" s="77">
        <f t="shared" ref="M13:M17" si="3">PRODUCT(I13,L13)</f>
        <v>0</v>
      </c>
    </row>
    <row r="14" spans="2:13" ht="13.5">
      <c r="B14" s="153">
        <f>B13+1</f>
        <v>3</v>
      </c>
      <c r="C14" s="227" t="s">
        <v>199</v>
      </c>
      <c r="D14" s="228"/>
      <c r="E14" s="228"/>
      <c r="F14" s="229"/>
      <c r="G14" s="73" t="s">
        <v>56</v>
      </c>
      <c r="H14" s="154"/>
      <c r="I14" s="74">
        <v>120</v>
      </c>
      <c r="J14" s="155">
        <v>0</v>
      </c>
      <c r="K14" s="73">
        <v>9.5</v>
      </c>
      <c r="L14" s="75">
        <f t="shared" si="2"/>
        <v>0</v>
      </c>
      <c r="M14" s="77">
        <f t="shared" si="3"/>
        <v>0</v>
      </c>
    </row>
    <row r="15" spans="2:13" ht="13.5">
      <c r="B15" s="153">
        <f>B14+1</f>
        <v>4</v>
      </c>
      <c r="C15" s="227" t="s">
        <v>200</v>
      </c>
      <c r="D15" s="228"/>
      <c r="E15" s="228"/>
      <c r="F15" s="229"/>
      <c r="G15" s="73" t="s">
        <v>56</v>
      </c>
      <c r="H15" s="154"/>
      <c r="I15" s="74">
        <v>120</v>
      </c>
      <c r="J15" s="155">
        <v>0</v>
      </c>
      <c r="K15" s="73">
        <v>9.5</v>
      </c>
      <c r="L15" s="75">
        <f t="shared" si="2"/>
        <v>0</v>
      </c>
      <c r="M15" s="77">
        <f t="shared" si="3"/>
        <v>0</v>
      </c>
    </row>
    <row r="16" spans="2:13" ht="13.5">
      <c r="B16" s="153">
        <f>B15+1</f>
        <v>5</v>
      </c>
      <c r="C16" s="227" t="s">
        <v>366</v>
      </c>
      <c r="D16" s="228"/>
      <c r="E16" s="228"/>
      <c r="F16" s="229"/>
      <c r="G16" s="73" t="s">
        <v>56</v>
      </c>
      <c r="H16" s="154"/>
      <c r="I16" s="74">
        <v>540</v>
      </c>
      <c r="J16" s="155">
        <v>0</v>
      </c>
      <c r="K16" s="73">
        <v>9.5</v>
      </c>
      <c r="L16" s="75">
        <f t="shared" si="2"/>
        <v>0</v>
      </c>
      <c r="M16" s="77">
        <f t="shared" si="3"/>
        <v>0</v>
      </c>
    </row>
    <row r="17" spans="2:13" ht="27" customHeight="1">
      <c r="B17" s="153">
        <f>B16+1</f>
        <v>6</v>
      </c>
      <c r="C17" s="227" t="s">
        <v>204</v>
      </c>
      <c r="D17" s="228"/>
      <c r="E17" s="228"/>
      <c r="F17" s="229"/>
      <c r="G17" s="73" t="s">
        <v>56</v>
      </c>
      <c r="H17" s="154"/>
      <c r="I17" s="74">
        <v>60</v>
      </c>
      <c r="J17" s="155">
        <v>0</v>
      </c>
      <c r="K17" s="73">
        <v>9.5</v>
      </c>
      <c r="L17" s="75">
        <f t="shared" si="2"/>
        <v>0</v>
      </c>
      <c r="M17" s="77">
        <f t="shared" si="3"/>
        <v>0</v>
      </c>
    </row>
    <row r="18" spans="2:13" ht="14.25">
      <c r="B18" s="40"/>
      <c r="C18" s="230" t="s">
        <v>201</v>
      </c>
      <c r="D18" s="231"/>
      <c r="E18" s="231"/>
      <c r="F18" s="232"/>
      <c r="G18" s="42"/>
      <c r="H18" s="42"/>
      <c r="I18" s="42"/>
      <c r="J18" s="42"/>
      <c r="K18" s="42"/>
      <c r="L18" s="42"/>
      <c r="M18" s="43">
        <f>SUM(M12:M17)</f>
        <v>0</v>
      </c>
    </row>
    <row r="20" spans="2:13" s="9" customFormat="1" ht="12.75" customHeight="1">
      <c r="B20" s="57" t="s">
        <v>23</v>
      </c>
      <c r="C20" s="57"/>
      <c r="D20" s="91"/>
    </row>
    <row r="21" spans="2:13" s="9" customFormat="1" ht="12.75" customHeight="1">
      <c r="B21" s="57" t="s">
        <v>30</v>
      </c>
      <c r="C21" s="57"/>
      <c r="D21" s="91"/>
    </row>
    <row r="22" spans="2:13" s="9" customFormat="1" ht="12.75" customHeight="1">
      <c r="B22" s="57" t="s">
        <v>29</v>
      </c>
      <c r="C22" s="57"/>
      <c r="D22" s="91"/>
    </row>
    <row r="23" spans="2:13" s="9" customFormat="1" ht="12.75" customHeight="1">
      <c r="B23" s="57" t="s">
        <v>436</v>
      </c>
      <c r="C23" s="57"/>
      <c r="D23" s="91"/>
    </row>
    <row r="24" spans="2:13" s="9" customFormat="1" ht="12.75" customHeight="1">
      <c r="B24" s="57" t="s">
        <v>439</v>
      </c>
      <c r="C24" s="57"/>
      <c r="D24" s="109"/>
      <c r="E24" s="44"/>
    </row>
    <row r="25" spans="2:13" s="9" customFormat="1" ht="12.75" customHeight="1">
      <c r="B25" s="57" t="s">
        <v>437</v>
      </c>
      <c r="C25" s="57"/>
      <c r="D25" s="16"/>
      <c r="E25" s="16"/>
      <c r="F25" s="16"/>
      <c r="G25" s="16"/>
      <c r="H25" s="16"/>
      <c r="I25" s="16"/>
      <c r="J25" s="16"/>
      <c r="K25" s="16"/>
    </row>
    <row r="26" spans="2:13" s="9" customFormat="1" ht="12.75" customHeight="1">
      <c r="B26" s="57" t="s">
        <v>438</v>
      </c>
      <c r="C26" s="57"/>
      <c r="D26" s="138"/>
      <c r="E26" s="138"/>
      <c r="F26" s="138"/>
      <c r="G26" s="138"/>
      <c r="H26" s="138"/>
      <c r="I26" s="16"/>
      <c r="J26" s="16"/>
      <c r="K26" s="16"/>
    </row>
    <row r="27" spans="2:13" s="9" customFormat="1" ht="12.75" customHeight="1">
      <c r="B27" s="57" t="s">
        <v>440</v>
      </c>
      <c r="C27" s="57"/>
      <c r="D27" s="91"/>
      <c r="E27" s="12"/>
    </row>
    <row r="28" spans="2:13" s="9" customFormat="1" ht="12.75" customHeight="1">
      <c r="B28" s="57"/>
      <c r="C28" s="57"/>
      <c r="D28" s="91"/>
      <c r="E28" s="12"/>
    </row>
    <row r="29" spans="2:13" s="9" customFormat="1" ht="12.75" customHeight="1">
      <c r="B29" s="138" t="s">
        <v>208</v>
      </c>
      <c r="C29" s="138"/>
      <c r="D29" s="138"/>
      <c r="E29" s="138"/>
      <c r="F29" s="138"/>
      <c r="G29"/>
    </row>
    <row r="30" spans="2:13" s="9" customFormat="1" ht="12.75" customHeight="1">
      <c r="B30" s="57"/>
      <c r="C30" s="57"/>
      <c r="D30" s="91"/>
      <c r="E30" s="12"/>
    </row>
    <row r="31" spans="2:13" s="9" customFormat="1" ht="12.75" customHeight="1">
      <c r="B31" s="9" t="s">
        <v>58</v>
      </c>
      <c r="C31" s="91"/>
      <c r="D31" s="8"/>
      <c r="E31" s="10" t="s">
        <v>59</v>
      </c>
      <c r="H31" s="9" t="s">
        <v>60</v>
      </c>
    </row>
    <row r="32" spans="2:13" s="8" customFormat="1" ht="12.75" customHeight="1">
      <c r="D32" s="91"/>
    </row>
    <row r="33" spans="3:3">
      <c r="C33" s="133"/>
    </row>
    <row r="34" spans="3:3">
      <c r="C34" s="133"/>
    </row>
    <row r="35" spans="3:3">
      <c r="C35" s="133"/>
    </row>
    <row r="36" spans="3:3">
      <c r="C36" s="133"/>
    </row>
    <row r="37" spans="3:3">
      <c r="C37" s="133"/>
    </row>
    <row r="38" spans="3:3">
      <c r="C38" s="133"/>
    </row>
    <row r="39" spans="3:3">
      <c r="C39" s="133"/>
    </row>
    <row r="40" spans="3:3">
      <c r="C40" s="133"/>
    </row>
    <row r="41" spans="3:3">
      <c r="C41" s="133"/>
    </row>
    <row r="42" spans="3:3">
      <c r="C42" s="133"/>
    </row>
  </sheetData>
  <sheetProtection algorithmName="SHA-512" hashValue="QNEwc8DLajILDuFAIzpsYz0yFIlT78Vm0FFSb+x6tw5l8VhHO+RZmr+sWKr34NNAzo7Z3Khfa5RpSOQnFhsaGQ==" saltValue="oAniFlHZ09dGMtBQniW3ZA==" spinCount="100000" sheet="1" objects="1" scenarios="1"/>
  <protectedRanges>
    <protectedRange sqref="E4:F5" name="Range3"/>
  </protectedRanges>
  <mergeCells count="8">
    <mergeCell ref="C17:F17"/>
    <mergeCell ref="C18:F18"/>
    <mergeCell ref="C11:F11"/>
    <mergeCell ref="C12:F12"/>
    <mergeCell ref="C13:F13"/>
    <mergeCell ref="C14:F14"/>
    <mergeCell ref="C15:F15"/>
    <mergeCell ref="C16:F16"/>
  </mergeCells>
  <pageMargins left="0.7" right="0.7" top="0.75" bottom="0.75" header="0.3" footer="0.3"/>
  <pageSetup paperSize="9" scale="53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M38"/>
  <sheetViews>
    <sheetView topLeftCell="A5" zoomScaleNormal="100" workbookViewId="0">
      <selection activeCell="H22" sqref="H22"/>
    </sheetView>
  </sheetViews>
  <sheetFormatPr defaultColWidth="9.140625" defaultRowHeight="12.75" customHeight="1"/>
  <cols>
    <col min="1" max="1" width="2.42578125" style="2" customWidth="1"/>
    <col min="2" max="2" width="5.28515625" style="2" customWidth="1"/>
    <col min="3" max="3" width="47.42578125" style="2" customWidth="1"/>
    <col min="4" max="4" width="3.5703125" style="2" hidden="1" customWidth="1"/>
    <col min="5" max="5" width="9.140625" style="2" hidden="1" customWidth="1"/>
    <col min="6" max="6" width="15.140625" style="2" hidden="1" customWidth="1"/>
    <col min="7" max="7" width="4.710937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2:13" s="11" customFormat="1" ht="12.75" customHeight="1">
      <c r="B1" s="205" t="s">
        <v>419</v>
      </c>
      <c r="C1" s="205"/>
      <c r="D1" s="205"/>
      <c r="E1" s="20"/>
      <c r="F1" s="20"/>
      <c r="G1" s="50"/>
      <c r="H1" s="51"/>
      <c r="I1" s="51"/>
      <c r="J1" s="51"/>
      <c r="K1" s="51"/>
      <c r="L1" s="51"/>
      <c r="M1" s="51"/>
    </row>
    <row r="2" spans="2:13" s="11" customFormat="1" ht="12.75" customHeight="1">
      <c r="B2" s="206" t="s">
        <v>421</v>
      </c>
      <c r="C2" s="206"/>
      <c r="D2" s="206"/>
      <c r="E2" s="20"/>
      <c r="F2" s="20"/>
      <c r="G2" s="50"/>
      <c r="H2" s="51"/>
      <c r="I2" s="51"/>
      <c r="J2" s="51"/>
      <c r="K2" s="51"/>
      <c r="L2" s="51"/>
      <c r="M2" s="51"/>
    </row>
    <row r="3" spans="2:13" s="11" customFormat="1" ht="12.75" customHeight="1">
      <c r="B3" s="21"/>
      <c r="C3" s="20"/>
      <c r="D3" s="20"/>
      <c r="E3" s="20"/>
      <c r="F3" s="20"/>
      <c r="G3" s="50"/>
      <c r="H3" s="51"/>
      <c r="I3" s="51"/>
      <c r="J3" s="51"/>
      <c r="K3" s="51"/>
      <c r="L3" s="51"/>
      <c r="M3" s="51"/>
    </row>
    <row r="4" spans="2:13" s="11" customFormat="1" ht="12.75" customHeight="1">
      <c r="B4" s="19" t="s">
        <v>81</v>
      </c>
      <c r="C4" s="50"/>
      <c r="D4" s="50"/>
      <c r="E4" s="50"/>
      <c r="F4" s="50"/>
      <c r="G4" s="50"/>
      <c r="H4" s="51"/>
      <c r="I4" s="51"/>
      <c r="J4" s="51"/>
      <c r="K4" s="51"/>
      <c r="L4" s="51"/>
      <c r="M4" s="51"/>
    </row>
    <row r="5" spans="2:13" ht="12.75" customHeight="1">
      <c r="B5" s="21"/>
      <c r="C5" s="20"/>
      <c r="D5" s="20"/>
      <c r="E5" s="20"/>
      <c r="F5" s="20"/>
      <c r="G5" s="20"/>
      <c r="H5" s="25"/>
      <c r="I5" s="25"/>
      <c r="J5" s="25"/>
      <c r="K5" s="25"/>
      <c r="L5" s="25"/>
      <c r="M5" s="25"/>
    </row>
    <row r="6" spans="2:13" s="5" customFormat="1" ht="12.75" customHeight="1">
      <c r="B6" s="22"/>
      <c r="C6" s="22"/>
      <c r="D6" s="22"/>
      <c r="E6" s="22"/>
      <c r="F6" s="22"/>
      <c r="G6" s="22"/>
      <c r="H6" s="23" t="s">
        <v>196</v>
      </c>
      <c r="I6" s="23"/>
      <c r="J6" s="23"/>
      <c r="K6" s="24"/>
      <c r="L6" s="24"/>
      <c r="M6" s="268"/>
    </row>
    <row r="7" spans="2:13" s="5" customFormat="1" ht="12.75" customHeight="1">
      <c r="B7" s="22"/>
      <c r="C7" s="22"/>
      <c r="D7" s="22"/>
      <c r="E7" s="22"/>
      <c r="F7" s="22"/>
      <c r="G7" s="22"/>
      <c r="H7" s="23" t="s">
        <v>220</v>
      </c>
      <c r="I7" s="23"/>
      <c r="J7" s="23"/>
      <c r="K7" s="24"/>
      <c r="L7" s="24"/>
      <c r="M7" s="24"/>
    </row>
    <row r="8" spans="2:13" ht="12.75" customHeight="1">
      <c r="B8" s="21"/>
      <c r="C8" s="20"/>
      <c r="D8" s="20"/>
      <c r="E8" s="20"/>
      <c r="F8" s="20"/>
      <c r="G8" s="20"/>
      <c r="H8" s="25"/>
      <c r="I8" s="25"/>
      <c r="J8" s="25"/>
      <c r="K8" s="25"/>
      <c r="L8" s="25"/>
      <c r="M8" s="25"/>
    </row>
    <row r="9" spans="2:13" s="1" customFormat="1" ht="12.75" customHeight="1">
      <c r="B9" s="37" t="s">
        <v>13</v>
      </c>
      <c r="C9" s="233" t="s">
        <v>5</v>
      </c>
      <c r="D9" s="234"/>
      <c r="E9" s="234"/>
      <c r="F9" s="235"/>
      <c r="G9" s="38" t="s">
        <v>7</v>
      </c>
      <c r="H9" s="47" t="s">
        <v>75</v>
      </c>
      <c r="I9" s="39" t="s">
        <v>6</v>
      </c>
      <c r="J9" s="39" t="s">
        <v>8</v>
      </c>
      <c r="K9" s="39" t="s">
        <v>9</v>
      </c>
      <c r="L9" s="39" t="s">
        <v>10</v>
      </c>
      <c r="M9" s="39" t="s">
        <v>11</v>
      </c>
    </row>
    <row r="10" spans="2:13" ht="12.75" customHeight="1">
      <c r="B10" s="26">
        <v>1</v>
      </c>
      <c r="C10" s="236" t="s">
        <v>367</v>
      </c>
      <c r="D10" s="236"/>
      <c r="E10" s="236"/>
      <c r="F10" s="236"/>
      <c r="G10" s="18" t="s">
        <v>56</v>
      </c>
      <c r="H10" s="18"/>
      <c r="I10" s="29">
        <v>1200</v>
      </c>
      <c r="J10" s="27">
        <v>0</v>
      </c>
      <c r="K10" s="66">
        <v>9.5</v>
      </c>
      <c r="L10" s="27">
        <f t="shared" ref="L10" si="0">J10*1.095</f>
        <v>0</v>
      </c>
      <c r="M10" s="28">
        <f t="shared" ref="M10" si="1">I10*L10</f>
        <v>0</v>
      </c>
    </row>
    <row r="11" spans="2:13" ht="12.75" customHeight="1">
      <c r="B11" s="26">
        <f>B10+1</f>
        <v>2</v>
      </c>
      <c r="C11" s="236" t="s">
        <v>86</v>
      </c>
      <c r="D11" s="236"/>
      <c r="E11" s="236"/>
      <c r="F11" s="236"/>
      <c r="G11" s="18" t="s">
        <v>56</v>
      </c>
      <c r="H11" s="18"/>
      <c r="I11" s="29">
        <v>900</v>
      </c>
      <c r="J11" s="27">
        <v>0</v>
      </c>
      <c r="K11" s="66">
        <v>9.5</v>
      </c>
      <c r="L11" s="27">
        <f t="shared" ref="L11:L25" si="2">J11*1.095</f>
        <v>0</v>
      </c>
      <c r="M11" s="28">
        <f t="shared" ref="M11:M25" si="3">I11*L11</f>
        <v>0</v>
      </c>
    </row>
    <row r="12" spans="2:13" ht="12.75" customHeight="1">
      <c r="B12" s="26">
        <f t="shared" ref="B12:B25" si="4">B11+1</f>
        <v>3</v>
      </c>
      <c r="C12" s="236" t="s">
        <v>85</v>
      </c>
      <c r="D12" s="236"/>
      <c r="E12" s="236"/>
      <c r="F12" s="236"/>
      <c r="G12" s="18" t="s">
        <v>56</v>
      </c>
      <c r="H12" s="18"/>
      <c r="I12" s="29">
        <v>180</v>
      </c>
      <c r="J12" s="27">
        <v>0</v>
      </c>
      <c r="K12" s="66">
        <v>9.5</v>
      </c>
      <c r="L12" s="27">
        <f t="shared" si="2"/>
        <v>0</v>
      </c>
      <c r="M12" s="28">
        <f t="shared" si="3"/>
        <v>0</v>
      </c>
    </row>
    <row r="13" spans="2:13" ht="12.75" customHeight="1">
      <c r="B13" s="26">
        <f t="shared" si="4"/>
        <v>4</v>
      </c>
      <c r="C13" s="52" t="s">
        <v>368</v>
      </c>
      <c r="D13" s="53"/>
      <c r="E13" s="53"/>
      <c r="F13" s="54"/>
      <c r="G13" s="18" t="s">
        <v>56</v>
      </c>
      <c r="H13" s="18"/>
      <c r="I13" s="29">
        <v>2580</v>
      </c>
      <c r="J13" s="27">
        <v>0</v>
      </c>
      <c r="K13" s="66">
        <v>9.5</v>
      </c>
      <c r="L13" s="27">
        <f t="shared" si="2"/>
        <v>0</v>
      </c>
      <c r="M13" s="28">
        <f t="shared" si="3"/>
        <v>0</v>
      </c>
    </row>
    <row r="14" spans="2:13" ht="12.75" customHeight="1">
      <c r="B14" s="26">
        <f t="shared" si="4"/>
        <v>5</v>
      </c>
      <c r="C14" s="236" t="s">
        <v>76</v>
      </c>
      <c r="D14" s="236"/>
      <c r="E14" s="236"/>
      <c r="F14" s="236"/>
      <c r="G14" s="18" t="s">
        <v>56</v>
      </c>
      <c r="H14" s="18"/>
      <c r="I14" s="29">
        <v>540</v>
      </c>
      <c r="J14" s="27">
        <v>0</v>
      </c>
      <c r="K14" s="66">
        <v>9.5</v>
      </c>
      <c r="L14" s="27">
        <f t="shared" si="2"/>
        <v>0</v>
      </c>
      <c r="M14" s="28">
        <f t="shared" si="3"/>
        <v>0</v>
      </c>
    </row>
    <row r="15" spans="2:13" ht="12.75" customHeight="1">
      <c r="B15" s="26">
        <f t="shared" si="4"/>
        <v>6</v>
      </c>
      <c r="C15" s="236" t="s">
        <v>87</v>
      </c>
      <c r="D15" s="236"/>
      <c r="E15" s="236"/>
      <c r="F15" s="236"/>
      <c r="G15" s="18" t="s">
        <v>56</v>
      </c>
      <c r="H15" s="18"/>
      <c r="I15" s="29">
        <v>180</v>
      </c>
      <c r="J15" s="27">
        <v>0</v>
      </c>
      <c r="K15" s="66">
        <v>9.5</v>
      </c>
      <c r="L15" s="27">
        <f t="shared" si="2"/>
        <v>0</v>
      </c>
      <c r="M15" s="28">
        <f t="shared" si="3"/>
        <v>0</v>
      </c>
    </row>
    <row r="16" spans="2:13" ht="12.75" customHeight="1">
      <c r="B16" s="26">
        <f t="shared" si="4"/>
        <v>7</v>
      </c>
      <c r="C16" s="52" t="s">
        <v>369</v>
      </c>
      <c r="D16" s="53"/>
      <c r="E16" s="53"/>
      <c r="F16" s="54"/>
      <c r="G16" s="18" t="s">
        <v>56</v>
      </c>
      <c r="H16" s="18"/>
      <c r="I16" s="29">
        <v>3600</v>
      </c>
      <c r="J16" s="27">
        <v>0</v>
      </c>
      <c r="K16" s="66">
        <v>9.5</v>
      </c>
      <c r="L16" s="27">
        <f t="shared" si="2"/>
        <v>0</v>
      </c>
      <c r="M16" s="28">
        <f t="shared" si="3"/>
        <v>0</v>
      </c>
    </row>
    <row r="17" spans="2:13" ht="12.75" customHeight="1">
      <c r="B17" s="26">
        <f t="shared" si="4"/>
        <v>8</v>
      </c>
      <c r="C17" s="236" t="s">
        <v>78</v>
      </c>
      <c r="D17" s="236"/>
      <c r="E17" s="236"/>
      <c r="F17" s="236"/>
      <c r="G17" s="18" t="s">
        <v>56</v>
      </c>
      <c r="H17" s="18"/>
      <c r="I17" s="29">
        <v>90</v>
      </c>
      <c r="J17" s="27">
        <v>0</v>
      </c>
      <c r="K17" s="66">
        <v>9.5</v>
      </c>
      <c r="L17" s="27">
        <f t="shared" si="2"/>
        <v>0</v>
      </c>
      <c r="M17" s="28">
        <f t="shared" si="3"/>
        <v>0</v>
      </c>
    </row>
    <row r="18" spans="2:13" ht="12.75" customHeight="1">
      <c r="B18" s="26">
        <f t="shared" si="4"/>
        <v>9</v>
      </c>
      <c r="C18" s="236" t="s">
        <v>370</v>
      </c>
      <c r="D18" s="236"/>
      <c r="E18" s="236"/>
      <c r="F18" s="236"/>
      <c r="G18" s="18" t="s">
        <v>56</v>
      </c>
      <c r="H18" s="18"/>
      <c r="I18" s="29">
        <v>360</v>
      </c>
      <c r="J18" s="27">
        <v>0</v>
      </c>
      <c r="K18" s="66">
        <v>9.5</v>
      </c>
      <c r="L18" s="27">
        <f t="shared" si="2"/>
        <v>0</v>
      </c>
      <c r="M18" s="28">
        <f t="shared" si="3"/>
        <v>0</v>
      </c>
    </row>
    <row r="19" spans="2:13" ht="12.75" customHeight="1">
      <c r="B19" s="26">
        <f t="shared" si="4"/>
        <v>10</v>
      </c>
      <c r="C19" s="236" t="s">
        <v>77</v>
      </c>
      <c r="D19" s="236"/>
      <c r="E19" s="236"/>
      <c r="F19" s="236"/>
      <c r="G19" s="18" t="s">
        <v>56</v>
      </c>
      <c r="H19" s="18"/>
      <c r="I19" s="29">
        <v>270</v>
      </c>
      <c r="J19" s="27">
        <v>0</v>
      </c>
      <c r="K19" s="66">
        <v>9.5</v>
      </c>
      <c r="L19" s="27">
        <f t="shared" si="2"/>
        <v>0</v>
      </c>
      <c r="M19" s="28">
        <f t="shared" si="3"/>
        <v>0</v>
      </c>
    </row>
    <row r="20" spans="2:13" ht="12.75" customHeight="1">
      <c r="B20" s="26">
        <f t="shared" si="4"/>
        <v>11</v>
      </c>
      <c r="C20" s="52" t="s">
        <v>101</v>
      </c>
      <c r="D20" s="53"/>
      <c r="E20" s="53"/>
      <c r="F20" s="54"/>
      <c r="G20" s="18" t="s">
        <v>56</v>
      </c>
      <c r="H20" s="18"/>
      <c r="I20" s="29">
        <v>600</v>
      </c>
      <c r="J20" s="27">
        <v>0</v>
      </c>
      <c r="K20" s="66">
        <v>9.5</v>
      </c>
      <c r="L20" s="27">
        <f t="shared" si="2"/>
        <v>0</v>
      </c>
      <c r="M20" s="28">
        <f t="shared" si="3"/>
        <v>0</v>
      </c>
    </row>
    <row r="21" spans="2:13" ht="26.25" customHeight="1">
      <c r="B21" s="72">
        <f t="shared" si="4"/>
        <v>12</v>
      </c>
      <c r="C21" s="156" t="s">
        <v>103</v>
      </c>
      <c r="D21" s="157"/>
      <c r="E21" s="157"/>
      <c r="F21" s="158"/>
      <c r="G21" s="73" t="s">
        <v>56</v>
      </c>
      <c r="H21" s="18"/>
      <c r="I21" s="74">
        <v>2100</v>
      </c>
      <c r="J21" s="27">
        <v>0</v>
      </c>
      <c r="K21" s="76">
        <v>9.5</v>
      </c>
      <c r="L21" s="75">
        <f t="shared" si="2"/>
        <v>0</v>
      </c>
      <c r="M21" s="77">
        <f t="shared" si="3"/>
        <v>0</v>
      </c>
    </row>
    <row r="22" spans="2:13" ht="12.75" customHeight="1">
      <c r="B22" s="26">
        <f t="shared" si="4"/>
        <v>13</v>
      </c>
      <c r="C22" s="52" t="s">
        <v>102</v>
      </c>
      <c r="D22" s="53"/>
      <c r="E22" s="53"/>
      <c r="F22" s="54"/>
      <c r="G22" s="18" t="s">
        <v>56</v>
      </c>
      <c r="H22" s="18"/>
      <c r="I22" s="29">
        <v>90</v>
      </c>
      <c r="J22" s="27">
        <v>0</v>
      </c>
      <c r="K22" s="66">
        <v>9.5</v>
      </c>
      <c r="L22" s="27">
        <f t="shared" si="2"/>
        <v>0</v>
      </c>
      <c r="M22" s="28">
        <f t="shared" si="3"/>
        <v>0</v>
      </c>
    </row>
    <row r="23" spans="2:13" ht="12.75" customHeight="1">
      <c r="B23" s="26">
        <f t="shared" si="4"/>
        <v>14</v>
      </c>
      <c r="C23" s="52" t="s">
        <v>151</v>
      </c>
      <c r="D23" s="53"/>
      <c r="E23" s="53"/>
      <c r="F23" s="54"/>
      <c r="G23" s="18" t="s">
        <v>56</v>
      </c>
      <c r="H23" s="18"/>
      <c r="I23" s="29">
        <v>90</v>
      </c>
      <c r="J23" s="27">
        <v>0</v>
      </c>
      <c r="K23" s="66">
        <v>9.5</v>
      </c>
      <c r="L23" s="27">
        <f t="shared" si="2"/>
        <v>0</v>
      </c>
      <c r="M23" s="28">
        <f t="shared" si="3"/>
        <v>0</v>
      </c>
    </row>
    <row r="24" spans="2:13" ht="12.75" customHeight="1">
      <c r="B24" s="26">
        <f t="shared" si="4"/>
        <v>15</v>
      </c>
      <c r="C24" s="52" t="s">
        <v>441</v>
      </c>
      <c r="D24" s="212"/>
      <c r="E24" s="212"/>
      <c r="F24" s="212"/>
      <c r="G24" s="18" t="s">
        <v>56</v>
      </c>
      <c r="H24" s="18"/>
      <c r="I24" s="29">
        <v>930</v>
      </c>
      <c r="J24" s="27">
        <v>0</v>
      </c>
      <c r="K24" s="66">
        <v>9.5</v>
      </c>
      <c r="L24" s="27">
        <f t="shared" si="2"/>
        <v>0</v>
      </c>
      <c r="M24" s="28">
        <f t="shared" si="3"/>
        <v>0</v>
      </c>
    </row>
    <row r="25" spans="2:13" ht="12.75" customHeight="1">
      <c r="B25" s="26">
        <f t="shared" si="4"/>
        <v>16</v>
      </c>
      <c r="C25" s="52" t="s">
        <v>442</v>
      </c>
      <c r="D25" s="212"/>
      <c r="E25" s="212"/>
      <c r="F25" s="212"/>
      <c r="G25" s="18" t="s">
        <v>56</v>
      </c>
      <c r="H25" s="18"/>
      <c r="I25" s="29">
        <v>1590</v>
      </c>
      <c r="J25" s="27">
        <v>0</v>
      </c>
      <c r="K25" s="66">
        <v>9.5</v>
      </c>
      <c r="L25" s="27">
        <f t="shared" si="2"/>
        <v>0</v>
      </c>
      <c r="M25" s="28">
        <f t="shared" si="3"/>
        <v>0</v>
      </c>
    </row>
    <row r="26" spans="2:13" s="9" customFormat="1" ht="12.75" customHeight="1">
      <c r="B26" s="40"/>
      <c r="C26" s="48" t="s">
        <v>80</v>
      </c>
      <c r="D26" s="55"/>
      <c r="E26" s="55"/>
      <c r="F26" s="55"/>
      <c r="G26" s="42"/>
      <c r="H26" s="41"/>
      <c r="I26" s="42"/>
      <c r="J26" s="41"/>
      <c r="K26" s="41"/>
      <c r="L26" s="41"/>
      <c r="M26" s="43">
        <f>SUM(M10:M25)</f>
        <v>0</v>
      </c>
    </row>
    <row r="27" spans="2:13" s="12" customFormat="1" ht="12.75" customHeight="1">
      <c r="B27" s="56"/>
      <c r="C27" s="20"/>
      <c r="D27" s="20"/>
      <c r="E27" s="20"/>
      <c r="F27" s="20"/>
      <c r="G27" s="57"/>
      <c r="H27" s="57"/>
      <c r="I27" s="16"/>
      <c r="J27" s="57"/>
      <c r="K27" s="57"/>
      <c r="L27" s="57"/>
      <c r="M27" s="58"/>
    </row>
    <row r="28" spans="2:13" s="9" customFormat="1" ht="12.75" customHeight="1">
      <c r="B28" s="57" t="s">
        <v>23</v>
      </c>
      <c r="C28" s="57"/>
      <c r="D28" s="91"/>
      <c r="I28" s="16"/>
      <c r="J28" s="16"/>
      <c r="K28" s="16"/>
      <c r="L28" s="16"/>
      <c r="M28" s="16"/>
    </row>
    <row r="29" spans="2:13" s="9" customFormat="1" ht="12.75" customHeight="1">
      <c r="B29" s="57" t="s">
        <v>30</v>
      </c>
      <c r="C29" s="57"/>
      <c r="D29" s="91"/>
      <c r="I29" s="16"/>
      <c r="J29" s="16"/>
    </row>
    <row r="30" spans="2:13" s="9" customFormat="1" ht="12.75" customHeight="1">
      <c r="B30" s="57" t="s">
        <v>29</v>
      </c>
      <c r="C30" s="57"/>
      <c r="D30" s="91"/>
      <c r="I30" s="16"/>
      <c r="J30" s="16"/>
    </row>
    <row r="31" spans="2:13" s="9" customFormat="1" ht="12.75" customHeight="1">
      <c r="B31" s="57" t="s">
        <v>436</v>
      </c>
      <c r="C31" s="57"/>
      <c r="D31" s="91"/>
      <c r="I31" s="16"/>
      <c r="J31" s="16"/>
    </row>
    <row r="32" spans="2:13" s="9" customFormat="1" ht="12.75" customHeight="1">
      <c r="B32" s="57" t="s">
        <v>439</v>
      </c>
      <c r="C32" s="57"/>
      <c r="D32" s="109"/>
      <c r="E32" s="44"/>
      <c r="I32" s="16"/>
      <c r="J32" s="16"/>
    </row>
    <row r="33" spans="2:13" s="9" customFormat="1" ht="12.75" customHeight="1">
      <c r="B33" s="57" t="s">
        <v>437</v>
      </c>
      <c r="C33" s="57"/>
      <c r="D33" s="16"/>
      <c r="E33" s="16"/>
      <c r="F33" s="16"/>
      <c r="G33" s="16"/>
      <c r="H33" s="16"/>
      <c r="I33" s="16"/>
      <c r="J33" s="16"/>
    </row>
    <row r="34" spans="2:13" s="9" customFormat="1" ht="12.75" customHeight="1">
      <c r="B34" s="57" t="s">
        <v>438</v>
      </c>
      <c r="C34" s="57"/>
      <c r="D34" s="138"/>
      <c r="E34" s="138"/>
      <c r="F34" s="138"/>
      <c r="G34" s="138"/>
      <c r="H34" s="138"/>
      <c r="I34" s="16"/>
      <c r="J34" s="16"/>
    </row>
    <row r="35" spans="2:13" s="9" customFormat="1" ht="12.75" customHeight="1">
      <c r="B35" s="57" t="s">
        <v>440</v>
      </c>
      <c r="C35" s="57"/>
      <c r="D35" s="91"/>
      <c r="E35" s="12"/>
      <c r="I35" s="16"/>
      <c r="J35" s="16"/>
    </row>
    <row r="36" spans="2:13" s="9" customFormat="1" ht="12.75" customHeight="1">
      <c r="B36" s="57"/>
      <c r="C36" s="57"/>
      <c r="D36" s="91"/>
      <c r="E36" s="12"/>
      <c r="I36" s="16"/>
      <c r="J36" s="16"/>
      <c r="K36" s="16"/>
      <c r="L36" s="16"/>
      <c r="M36" s="16"/>
    </row>
    <row r="37" spans="2:13" s="9" customFormat="1" ht="12.75" customHeight="1">
      <c r="B37" s="16" t="s">
        <v>58</v>
      </c>
      <c r="C37" s="20"/>
      <c r="D37" s="20"/>
      <c r="E37" s="20"/>
      <c r="F37" s="20"/>
      <c r="G37" s="16"/>
      <c r="H37" s="17" t="s">
        <v>59</v>
      </c>
      <c r="I37" s="20"/>
      <c r="J37" s="16"/>
      <c r="K37" s="16" t="s">
        <v>60</v>
      </c>
      <c r="L37" s="16"/>
      <c r="M37" s="16"/>
    </row>
    <row r="38" spans="2:13" ht="12.75" customHeight="1"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</sheetData>
  <sheetProtection algorithmName="SHA-512" hashValue="NYQ8eLP0NkXuwnZ1ckvvxIIASzXL9i76IOWsDIOT+yJon21VG0Nuv/AIH/TKcXG5Cu7jruUiHOoscAYBmeoMKw==" saltValue="zEIYAdVGSr5JEz9BsrRtZA==" spinCount="100000" sheet="1" objects="1" scenarios="1"/>
  <protectedRanges>
    <protectedRange sqref="C37" name="Range4"/>
    <protectedRange sqref="B4:C5" name="Range3"/>
    <protectedRange sqref="H10:H25" name="Range2"/>
    <protectedRange sqref="J10:J25" name="Range1"/>
  </protectedRanges>
  <mergeCells count="9">
    <mergeCell ref="C15:F15"/>
    <mergeCell ref="C18:F18"/>
    <mergeCell ref="C17:F17"/>
    <mergeCell ref="C19:F19"/>
    <mergeCell ref="C9:F9"/>
    <mergeCell ref="C10:F10"/>
    <mergeCell ref="C12:F12"/>
    <mergeCell ref="C11:F11"/>
    <mergeCell ref="C14:F14"/>
  </mergeCells>
  <phoneticPr fontId="0" type="noConversion"/>
  <pageMargins left="0.27187499999999998" right="0.32851562499999998" top="0.31718750000000001" bottom="0.29453125000000002" header="0" footer="0"/>
  <pageSetup paperSize="9" scale="81" orientation="landscape" verticalDpi="300" r:id="rId1"/>
  <headerFooter alignWithMargins="0">
    <oddHeader xml:space="preserve">&amp;C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2"/>
  <sheetViews>
    <sheetView zoomScaleNormal="100" workbookViewId="0">
      <selection activeCell="H20" sqref="H20"/>
    </sheetView>
  </sheetViews>
  <sheetFormatPr defaultRowHeight="12.75"/>
  <cols>
    <col min="1" max="1" width="2.7109375" customWidth="1"/>
    <col min="2" max="2" width="4.7109375" customWidth="1"/>
    <col min="6" max="6" width="16.85546875" customWidth="1"/>
    <col min="7" max="7" width="5.7109375" customWidth="1"/>
    <col min="8" max="8" width="40.7109375" customWidth="1"/>
    <col min="9" max="9" width="11.42578125" customWidth="1"/>
    <col min="10" max="10" width="13.7109375" customWidth="1"/>
    <col min="12" max="12" width="13.28515625" customWidth="1"/>
    <col min="13" max="13" width="16.28515625" customWidth="1"/>
  </cols>
  <sheetData>
    <row r="1" spans="2:13" s="2" customFormat="1" ht="12.75" customHeight="1">
      <c r="C1" s="205" t="s">
        <v>419</v>
      </c>
      <c r="D1" s="205"/>
      <c r="E1" s="205"/>
      <c r="F1" s="20"/>
      <c r="G1" s="20"/>
      <c r="H1" s="20"/>
      <c r="I1" s="3"/>
      <c r="J1" s="3"/>
      <c r="K1" s="3"/>
    </row>
    <row r="2" spans="2:13" s="2" customFormat="1" ht="12.75" customHeight="1">
      <c r="C2" s="206" t="s">
        <v>421</v>
      </c>
      <c r="D2" s="206"/>
      <c r="E2" s="206"/>
      <c r="F2" s="20"/>
      <c r="G2" s="20"/>
      <c r="H2" s="20"/>
      <c r="I2" s="3"/>
      <c r="J2" s="3"/>
      <c r="K2" s="3"/>
    </row>
    <row r="3" spans="2:13" s="2" customFormat="1" ht="12.75" customHeight="1">
      <c r="C3" s="21"/>
      <c r="D3" s="20"/>
      <c r="E3" s="20"/>
      <c r="F3" s="20"/>
      <c r="G3" s="20"/>
      <c r="H3" s="20"/>
      <c r="I3" s="3"/>
      <c r="J3" s="3"/>
      <c r="K3" s="3"/>
    </row>
    <row r="4" spans="2:13" s="2" customFormat="1" ht="12.75" customHeight="1">
      <c r="C4" s="19" t="s">
        <v>12</v>
      </c>
      <c r="D4" s="20"/>
      <c r="E4" s="20"/>
      <c r="F4" s="20"/>
      <c r="G4" s="20"/>
      <c r="H4" s="20"/>
      <c r="I4" s="3"/>
      <c r="J4" s="3"/>
      <c r="K4" s="3"/>
    </row>
    <row r="5" spans="2:13" s="2" customFormat="1" ht="12.75" customHeight="1">
      <c r="C5" s="21"/>
      <c r="D5" s="20"/>
      <c r="E5" s="20"/>
      <c r="F5" s="20"/>
      <c r="G5" s="20"/>
      <c r="H5" s="20"/>
      <c r="I5" s="3"/>
      <c r="J5" s="3"/>
      <c r="K5" s="3"/>
    </row>
    <row r="6" spans="2:13" ht="15">
      <c r="B6" s="21"/>
      <c r="C6" s="20"/>
      <c r="D6" s="20"/>
      <c r="E6" s="20"/>
      <c r="F6" s="20"/>
      <c r="G6" s="20"/>
      <c r="H6" s="25"/>
      <c r="I6" s="25"/>
      <c r="J6" s="25"/>
      <c r="K6" s="20"/>
      <c r="L6" s="25"/>
      <c r="M6" s="25"/>
    </row>
    <row r="7" spans="2:13" ht="14.25">
      <c r="B7" s="22"/>
      <c r="C7" s="22"/>
      <c r="D7" s="22"/>
      <c r="E7" s="22"/>
      <c r="F7" s="22"/>
      <c r="G7" s="22"/>
      <c r="H7" s="23" t="s">
        <v>196</v>
      </c>
      <c r="I7" s="23"/>
      <c r="J7" s="23"/>
      <c r="K7" s="24"/>
      <c r="L7" s="24"/>
      <c r="M7" s="268"/>
    </row>
    <row r="8" spans="2:13" ht="14.25">
      <c r="B8" s="22"/>
      <c r="C8" s="22"/>
      <c r="D8" s="22"/>
      <c r="E8" s="22"/>
      <c r="F8" s="22"/>
      <c r="G8" s="22"/>
      <c r="H8" s="23" t="s">
        <v>205</v>
      </c>
    </row>
    <row r="9" spans="2:13" ht="15">
      <c r="B9" s="21"/>
      <c r="C9" s="20"/>
      <c r="D9" s="20"/>
      <c r="E9" s="20"/>
      <c r="F9" s="20"/>
      <c r="G9" s="20"/>
      <c r="H9" s="25"/>
      <c r="I9" s="25"/>
      <c r="J9" s="25"/>
      <c r="K9" s="25"/>
      <c r="L9" s="25"/>
      <c r="M9" s="25"/>
    </row>
    <row r="10" spans="2:13" ht="14.25">
      <c r="B10" s="144" t="s">
        <v>13</v>
      </c>
      <c r="C10" s="237" t="s">
        <v>5</v>
      </c>
      <c r="D10" s="238"/>
      <c r="E10" s="238"/>
      <c r="F10" s="239"/>
      <c r="G10" s="145" t="s">
        <v>7</v>
      </c>
      <c r="H10" s="146" t="s">
        <v>198</v>
      </c>
      <c r="I10" s="146" t="s">
        <v>6</v>
      </c>
      <c r="J10" s="146" t="s">
        <v>8</v>
      </c>
      <c r="K10" s="146" t="s">
        <v>9</v>
      </c>
      <c r="L10" s="146" t="s">
        <v>10</v>
      </c>
      <c r="M10" s="146" t="s">
        <v>11</v>
      </c>
    </row>
    <row r="11" spans="2:13" ht="14.25">
      <c r="B11" s="134">
        <v>1</v>
      </c>
      <c r="C11" s="240" t="s">
        <v>206</v>
      </c>
      <c r="D11" s="241"/>
      <c r="E11" s="241"/>
      <c r="F11" s="242"/>
      <c r="G11" s="64" t="s">
        <v>56</v>
      </c>
      <c r="H11" s="64"/>
      <c r="I11" s="135">
        <v>45</v>
      </c>
      <c r="J11" s="136">
        <v>0</v>
      </c>
      <c r="K11" s="64">
        <v>9.5</v>
      </c>
      <c r="L11" s="136">
        <f>PRODUCT(J11,1.095)</f>
        <v>0</v>
      </c>
      <c r="M11" s="137">
        <f>PRODUCT(I11,L11)</f>
        <v>0</v>
      </c>
    </row>
    <row r="12" spans="2:13" ht="14.25">
      <c r="B12" s="134">
        <f>B11+1</f>
        <v>2</v>
      </c>
      <c r="C12" s="240" t="s">
        <v>207</v>
      </c>
      <c r="D12" s="241"/>
      <c r="E12" s="241"/>
      <c r="F12" s="242"/>
      <c r="G12" s="64" t="s">
        <v>56</v>
      </c>
      <c r="H12" s="64"/>
      <c r="I12" s="135">
        <v>90</v>
      </c>
      <c r="J12" s="136">
        <v>0</v>
      </c>
      <c r="K12" s="64">
        <v>9.5</v>
      </c>
      <c r="L12" s="136">
        <f t="shared" ref="L12:L15" si="0">PRODUCT(J12,1.095)</f>
        <v>0</v>
      </c>
      <c r="M12" s="137">
        <f t="shared" ref="M12:M15" si="1">PRODUCT(I12,L12)</f>
        <v>0</v>
      </c>
    </row>
    <row r="13" spans="2:13" s="2" customFormat="1" ht="12.75" customHeight="1">
      <c r="B13" s="134">
        <f t="shared" ref="B13:B15" si="2">B12+1</f>
        <v>3</v>
      </c>
      <c r="C13" s="236" t="s">
        <v>217</v>
      </c>
      <c r="D13" s="236"/>
      <c r="E13" s="236"/>
      <c r="F13" s="236"/>
      <c r="G13" s="18" t="s">
        <v>56</v>
      </c>
      <c r="H13" s="64"/>
      <c r="I13" s="29">
        <v>180</v>
      </c>
      <c r="J13" s="136">
        <v>0</v>
      </c>
      <c r="K13" s="64">
        <v>9.5</v>
      </c>
      <c r="L13" s="136">
        <f t="shared" si="0"/>
        <v>0</v>
      </c>
      <c r="M13" s="137">
        <f t="shared" si="1"/>
        <v>0</v>
      </c>
    </row>
    <row r="14" spans="2:13" s="2" customFormat="1" ht="12.75" customHeight="1">
      <c r="B14" s="134">
        <f t="shared" si="2"/>
        <v>4</v>
      </c>
      <c r="C14" s="236" t="s">
        <v>218</v>
      </c>
      <c r="D14" s="236"/>
      <c r="E14" s="236"/>
      <c r="F14" s="236"/>
      <c r="G14" s="18" t="s">
        <v>56</v>
      </c>
      <c r="H14" s="64"/>
      <c r="I14" s="29">
        <v>180</v>
      </c>
      <c r="J14" s="136">
        <v>0</v>
      </c>
      <c r="K14" s="64">
        <v>9.5</v>
      </c>
      <c r="L14" s="136">
        <f t="shared" si="0"/>
        <v>0</v>
      </c>
      <c r="M14" s="137">
        <f t="shared" si="1"/>
        <v>0</v>
      </c>
    </row>
    <row r="15" spans="2:13" s="2" customFormat="1" ht="12.75" customHeight="1">
      <c r="B15" s="134">
        <f t="shared" si="2"/>
        <v>5</v>
      </c>
      <c r="C15" s="236" t="s">
        <v>219</v>
      </c>
      <c r="D15" s="236"/>
      <c r="E15" s="236"/>
      <c r="F15" s="236"/>
      <c r="G15" s="18" t="s">
        <v>56</v>
      </c>
      <c r="H15" s="64"/>
      <c r="I15" s="29">
        <v>240</v>
      </c>
      <c r="J15" s="136">
        <v>0</v>
      </c>
      <c r="K15" s="64">
        <v>9.5</v>
      </c>
      <c r="L15" s="136">
        <f t="shared" si="0"/>
        <v>0</v>
      </c>
      <c r="M15" s="137">
        <f t="shared" si="1"/>
        <v>0</v>
      </c>
    </row>
    <row r="16" spans="2:13" ht="14.25">
      <c r="B16" s="147"/>
      <c r="C16" s="243" t="s">
        <v>50</v>
      </c>
      <c r="D16" s="244"/>
      <c r="E16" s="244"/>
      <c r="F16" s="245"/>
      <c r="G16" s="148"/>
      <c r="H16" s="148"/>
      <c r="I16" s="148"/>
      <c r="J16" s="148"/>
      <c r="K16" s="148"/>
      <c r="L16" s="148"/>
      <c r="M16" s="149">
        <f>SUM(M11:M15)</f>
        <v>0</v>
      </c>
    </row>
    <row r="17" spans="2:13" ht="15"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</row>
    <row r="18" spans="2:13" ht="14.25">
      <c r="B18" s="57" t="s">
        <v>23</v>
      </c>
      <c r="C18" s="57"/>
      <c r="D18" s="91"/>
      <c r="E18" s="9"/>
      <c r="F18" s="9"/>
      <c r="G18" s="9"/>
      <c r="H18" s="9"/>
      <c r="I18" s="16"/>
      <c r="J18" s="16"/>
      <c r="K18" s="16"/>
      <c r="L18" s="16"/>
      <c r="M18" s="16"/>
    </row>
    <row r="19" spans="2:13" ht="14.25">
      <c r="B19" s="57" t="s">
        <v>30</v>
      </c>
      <c r="C19" s="57"/>
      <c r="D19" s="91"/>
      <c r="E19" s="9"/>
      <c r="F19" s="9"/>
      <c r="G19" s="9"/>
      <c r="H19" s="9"/>
      <c r="I19" s="16"/>
      <c r="J19" s="16"/>
      <c r="K19" s="16"/>
      <c r="L19" s="16"/>
      <c r="M19" s="16"/>
    </row>
    <row r="20" spans="2:13" ht="14.25">
      <c r="B20" s="57" t="s">
        <v>29</v>
      </c>
      <c r="C20" s="57"/>
      <c r="D20" s="91"/>
      <c r="E20" s="9"/>
      <c r="F20" s="9"/>
      <c r="G20" s="9"/>
      <c r="H20" s="9"/>
      <c r="I20" s="16"/>
      <c r="J20" s="16"/>
      <c r="K20" s="16"/>
      <c r="L20" s="16"/>
      <c r="M20" s="16"/>
    </row>
    <row r="21" spans="2:13" ht="14.25">
      <c r="B21" s="57" t="s">
        <v>436</v>
      </c>
      <c r="C21" s="57"/>
      <c r="D21" s="91"/>
      <c r="E21" s="9"/>
      <c r="F21" s="9"/>
      <c r="G21" s="9"/>
      <c r="H21" s="9"/>
      <c r="I21" s="16"/>
      <c r="J21" s="16"/>
      <c r="K21" s="16"/>
      <c r="L21" s="16"/>
      <c r="M21" s="16"/>
    </row>
    <row r="22" spans="2:13" ht="14.25">
      <c r="B22" s="57" t="s">
        <v>439</v>
      </c>
      <c r="C22" s="57"/>
      <c r="D22" s="109"/>
      <c r="E22" s="44"/>
      <c r="F22" s="9"/>
      <c r="G22" s="9"/>
      <c r="H22" s="9"/>
      <c r="I22" s="16"/>
      <c r="J22" s="16"/>
      <c r="K22" s="16"/>
      <c r="L22" s="16"/>
      <c r="M22" s="16"/>
    </row>
    <row r="23" spans="2:13" ht="14.25">
      <c r="B23" s="57" t="s">
        <v>437</v>
      </c>
      <c r="C23" s="57"/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4" spans="2:13" ht="14.25">
      <c r="B24" s="57" t="s">
        <v>438</v>
      </c>
      <c r="C24" s="57"/>
      <c r="D24" s="138"/>
      <c r="E24" s="138"/>
      <c r="F24" s="138"/>
      <c r="G24" s="138"/>
      <c r="H24" s="138"/>
      <c r="I24" s="16"/>
      <c r="J24" s="16"/>
      <c r="K24" s="16"/>
      <c r="L24" s="16"/>
      <c r="M24" s="16"/>
    </row>
    <row r="25" spans="2:13" ht="14.25">
      <c r="B25" s="57" t="s">
        <v>440</v>
      </c>
      <c r="C25" s="57"/>
      <c r="D25" s="91"/>
      <c r="E25" s="12"/>
      <c r="F25" s="9"/>
      <c r="G25" s="9"/>
      <c r="H25" s="9"/>
      <c r="I25" s="16"/>
      <c r="J25" s="16"/>
      <c r="K25" s="16"/>
      <c r="L25" s="16"/>
      <c r="M25" s="16"/>
    </row>
    <row r="26" spans="2:13" ht="14.25">
      <c r="B26" s="57"/>
      <c r="C26" s="57"/>
      <c r="D26" s="91"/>
      <c r="E26" s="12"/>
      <c r="F26" s="9"/>
      <c r="G26" s="9"/>
      <c r="H26" s="9"/>
      <c r="I26" s="16"/>
      <c r="J26" s="16"/>
      <c r="K26" s="16"/>
      <c r="L26" s="16"/>
      <c r="M26" s="16"/>
    </row>
    <row r="27" spans="2:13" ht="14.25">
      <c r="B27" s="138" t="s">
        <v>208</v>
      </c>
      <c r="C27" s="138"/>
      <c r="D27" s="138"/>
      <c r="E27" s="138"/>
      <c r="F27" s="138"/>
      <c r="H27" s="9"/>
      <c r="I27" s="16"/>
      <c r="J27" s="16"/>
      <c r="K27" s="16"/>
      <c r="L27" s="16"/>
      <c r="M27" s="16"/>
    </row>
    <row r="28" spans="2:13" ht="14.25">
      <c r="B28" s="138"/>
      <c r="C28" s="138"/>
      <c r="D28" s="138"/>
      <c r="E28" s="138"/>
      <c r="F28" s="138"/>
      <c r="G28" s="138"/>
      <c r="H28" s="138"/>
      <c r="I28" s="16"/>
      <c r="J28" s="16"/>
      <c r="K28" s="16"/>
      <c r="L28" s="16"/>
      <c r="M28" s="16"/>
    </row>
    <row r="29" spans="2:13" ht="14.25">
      <c r="B29" s="16" t="s">
        <v>58</v>
      </c>
      <c r="C29" s="16"/>
      <c r="D29" s="16"/>
      <c r="E29" s="16"/>
      <c r="F29" s="16"/>
      <c r="G29" s="16"/>
      <c r="H29" s="17" t="s">
        <v>59</v>
      </c>
      <c r="I29" s="16"/>
      <c r="J29" s="16"/>
      <c r="K29" s="16" t="s">
        <v>60</v>
      </c>
      <c r="L29" s="16"/>
      <c r="M29" s="16"/>
    </row>
    <row r="30" spans="2:13">
      <c r="B30" s="139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</row>
    <row r="31" spans="2:13"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</row>
    <row r="32" spans="2:13">
      <c r="B32" s="139"/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</row>
  </sheetData>
  <sheetProtection algorithmName="SHA-512" hashValue="n0l4JeVfSrc7CDigQXigQiAyh/CUD29Bh8YgK7k/S2esq75hwoBoLXz09fd/3Mjaz1TVXiKr69K7ihyiE6zaJg==" saltValue="hu53CFoxHciLLWEEJ6X0UQ==" spinCount="100000" sheet="1" objects="1" scenarios="1"/>
  <protectedRanges>
    <protectedRange sqref="D29" name="Obseg4"/>
    <protectedRange sqref="J11:J15" name="Obseg3"/>
    <protectedRange sqref="H11:H12" name="Obseg2"/>
    <protectedRange sqref="E4:F5" name="Range3"/>
    <protectedRange sqref="H13:H15" name="Range2"/>
  </protectedRanges>
  <mergeCells count="7">
    <mergeCell ref="C10:F10"/>
    <mergeCell ref="C11:F11"/>
    <mergeCell ref="C12:F12"/>
    <mergeCell ref="C16:F16"/>
    <mergeCell ref="C13:F13"/>
    <mergeCell ref="C14:F14"/>
    <mergeCell ref="C15:F15"/>
  </mergeCells>
  <pageMargins left="0.7" right="0.7" top="0.75" bottom="0.75" header="0.3" footer="0.3"/>
  <pageSetup paperSize="9" scale="51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Q26"/>
  <sheetViews>
    <sheetView topLeftCell="B1" zoomScaleNormal="100" workbookViewId="0">
      <selection activeCell="I19" sqref="I19"/>
    </sheetView>
  </sheetViews>
  <sheetFormatPr defaultColWidth="9.140625" defaultRowHeight="12.75" customHeight="1"/>
  <cols>
    <col min="1" max="2" width="2.7109375" style="2" customWidth="1"/>
    <col min="3" max="3" width="5.28515625" style="2" customWidth="1"/>
    <col min="4" max="6" width="9.140625" style="2"/>
    <col min="7" max="7" width="9.7109375" style="2" customWidth="1"/>
    <col min="8" max="8" width="4.7109375" style="3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1:17" ht="12.75" customHeight="1">
      <c r="A1" s="20"/>
      <c r="B1" s="20"/>
      <c r="C1" s="205" t="s">
        <v>419</v>
      </c>
      <c r="D1" s="205"/>
      <c r="E1" s="205"/>
      <c r="F1" s="20"/>
      <c r="G1" s="20"/>
      <c r="H1" s="25"/>
      <c r="I1" s="25"/>
      <c r="J1" s="25"/>
      <c r="K1" s="25"/>
      <c r="L1" s="25"/>
      <c r="M1" s="25"/>
      <c r="N1" s="25"/>
      <c r="O1" s="20"/>
      <c r="P1" s="20"/>
      <c r="Q1" s="20"/>
    </row>
    <row r="2" spans="1:17" ht="12.75" customHeight="1">
      <c r="A2" s="20"/>
      <c r="B2" s="20"/>
      <c r="C2" s="206" t="s">
        <v>421</v>
      </c>
      <c r="D2" s="206"/>
      <c r="E2" s="206"/>
      <c r="F2" s="20"/>
      <c r="G2" s="20"/>
      <c r="H2" s="25"/>
      <c r="I2" s="25"/>
      <c r="J2" s="25"/>
      <c r="K2" s="25"/>
      <c r="L2" s="25"/>
      <c r="M2" s="25"/>
      <c r="N2" s="25"/>
      <c r="O2" s="20"/>
      <c r="P2" s="20"/>
      <c r="Q2" s="20"/>
    </row>
    <row r="3" spans="1:17" ht="12.75" customHeight="1">
      <c r="A3" s="20"/>
      <c r="B3" s="20"/>
      <c r="C3" s="21"/>
      <c r="D3" s="20"/>
      <c r="E3" s="20"/>
      <c r="F3" s="20"/>
      <c r="G3" s="20"/>
      <c r="H3" s="25"/>
      <c r="I3" s="25"/>
      <c r="J3" s="25"/>
      <c r="K3" s="25"/>
      <c r="L3" s="25"/>
      <c r="M3" s="25"/>
      <c r="N3" s="25"/>
      <c r="O3" s="20"/>
      <c r="P3" s="20"/>
      <c r="Q3" s="20"/>
    </row>
    <row r="4" spans="1:17" ht="12.75" customHeight="1">
      <c r="A4" s="20"/>
      <c r="B4" s="20"/>
      <c r="C4" s="19" t="s">
        <v>12</v>
      </c>
      <c r="D4" s="20"/>
      <c r="E4" s="20"/>
      <c r="F4" s="20"/>
      <c r="G4" s="20"/>
      <c r="H4" s="25"/>
      <c r="I4" s="25"/>
      <c r="J4" s="25"/>
      <c r="K4" s="25"/>
      <c r="L4" s="25"/>
      <c r="M4" s="25"/>
      <c r="N4" s="25"/>
      <c r="O4" s="20"/>
      <c r="P4" s="20"/>
      <c r="Q4" s="20"/>
    </row>
    <row r="5" spans="1:17" ht="12.75" customHeight="1">
      <c r="A5" s="20"/>
      <c r="B5" s="20"/>
      <c r="C5" s="21"/>
      <c r="D5" s="20"/>
      <c r="E5" s="20"/>
      <c r="F5" s="20"/>
      <c r="G5" s="20"/>
      <c r="H5" s="25"/>
      <c r="I5" s="25"/>
      <c r="J5" s="25"/>
      <c r="K5" s="25"/>
      <c r="L5" s="25"/>
      <c r="M5" s="25"/>
      <c r="N5" s="25"/>
      <c r="O5" s="20"/>
      <c r="P5" s="20"/>
      <c r="Q5" s="20" t="s">
        <v>32</v>
      </c>
    </row>
    <row r="6" spans="1:17" ht="12.75" customHeight="1">
      <c r="A6" s="20"/>
      <c r="B6" s="20"/>
      <c r="C6" s="21"/>
      <c r="D6" s="20"/>
      <c r="E6" s="20"/>
      <c r="F6" s="20"/>
      <c r="G6" s="20"/>
      <c r="H6" s="25"/>
      <c r="I6" s="25"/>
      <c r="J6" s="25"/>
      <c r="K6" s="25"/>
      <c r="L6" s="25"/>
      <c r="M6" s="25"/>
      <c r="N6" s="25"/>
      <c r="O6" s="20"/>
      <c r="P6" s="20"/>
      <c r="Q6" s="20"/>
    </row>
    <row r="7" spans="1:17" s="5" customFormat="1" ht="12.75" customHeight="1">
      <c r="A7" s="22"/>
      <c r="B7" s="22"/>
      <c r="C7" s="22"/>
      <c r="D7" s="22"/>
      <c r="E7" s="22"/>
      <c r="F7" s="22"/>
      <c r="G7" s="22"/>
      <c r="H7" s="24"/>
      <c r="I7" s="23" t="s">
        <v>196</v>
      </c>
      <c r="J7" s="23"/>
      <c r="K7" s="23"/>
      <c r="L7" s="24"/>
      <c r="M7" s="24"/>
      <c r="N7" s="24"/>
      <c r="O7" s="22"/>
      <c r="P7" s="22"/>
      <c r="Q7" s="22"/>
    </row>
    <row r="8" spans="1:17" s="5" customFormat="1" ht="12.75" customHeight="1">
      <c r="A8" s="22"/>
      <c r="B8" s="22"/>
      <c r="C8" s="22"/>
      <c r="D8" s="22"/>
      <c r="E8" s="22"/>
      <c r="F8" s="22"/>
      <c r="G8" s="22"/>
      <c r="H8" s="24"/>
      <c r="I8" s="23" t="s">
        <v>221</v>
      </c>
      <c r="J8" s="23"/>
      <c r="K8" s="23"/>
      <c r="L8" s="24"/>
      <c r="M8" s="24"/>
      <c r="N8" s="24"/>
      <c r="O8" s="22"/>
      <c r="P8" s="22"/>
      <c r="Q8" s="22"/>
    </row>
    <row r="9" spans="1:17" ht="12.75" customHeight="1">
      <c r="A9" s="20"/>
      <c r="B9" s="20"/>
      <c r="C9" s="21"/>
      <c r="D9" s="20"/>
      <c r="E9" s="20"/>
      <c r="F9" s="20"/>
      <c r="G9" s="20"/>
      <c r="H9" s="25"/>
      <c r="I9" s="25"/>
      <c r="J9" s="25"/>
      <c r="K9" s="25"/>
      <c r="L9" s="25"/>
      <c r="M9" s="25"/>
      <c r="N9" s="25"/>
      <c r="O9" s="20"/>
      <c r="P9" s="20"/>
      <c r="Q9" s="20"/>
    </row>
    <row r="10" spans="1:17" s="1" customFormat="1" ht="12.75" customHeight="1">
      <c r="A10" s="19"/>
      <c r="B10" s="19"/>
      <c r="C10" s="37" t="s">
        <v>13</v>
      </c>
      <c r="D10" s="233" t="s">
        <v>5</v>
      </c>
      <c r="E10" s="234"/>
      <c r="F10" s="234"/>
      <c r="G10" s="235"/>
      <c r="H10" s="38" t="s">
        <v>7</v>
      </c>
      <c r="I10" s="47" t="s">
        <v>75</v>
      </c>
      <c r="J10" s="39" t="s">
        <v>6</v>
      </c>
      <c r="K10" s="39" t="s">
        <v>8</v>
      </c>
      <c r="L10" s="39" t="s">
        <v>9</v>
      </c>
      <c r="M10" s="39" t="s">
        <v>10</v>
      </c>
      <c r="N10" s="39" t="s">
        <v>11</v>
      </c>
      <c r="O10" s="19"/>
      <c r="P10" s="19"/>
      <c r="Q10" s="19"/>
    </row>
    <row r="11" spans="1:17" s="4" customFormat="1" ht="12.75" customHeight="1">
      <c r="A11" s="21"/>
      <c r="B11" s="21"/>
      <c r="C11" s="26">
        <v>1</v>
      </c>
      <c r="D11" s="246" t="s">
        <v>0</v>
      </c>
      <c r="E11" s="246"/>
      <c r="F11" s="246"/>
      <c r="G11" s="246"/>
      <c r="H11" s="18" t="s">
        <v>15</v>
      </c>
      <c r="I11" s="18"/>
      <c r="J11" s="29">
        <v>66000</v>
      </c>
      <c r="K11" s="27">
        <v>0</v>
      </c>
      <c r="L11" s="66">
        <v>9.5</v>
      </c>
      <c r="M11" s="27">
        <f>K11*1.095</f>
        <v>0</v>
      </c>
      <c r="N11" s="28">
        <f>J11*M11</f>
        <v>0</v>
      </c>
      <c r="O11" s="21"/>
      <c r="P11" s="21"/>
      <c r="Q11" s="21"/>
    </row>
    <row r="12" spans="1:17" s="4" customFormat="1" ht="12.75" customHeight="1">
      <c r="A12" s="21"/>
      <c r="B12" s="21"/>
      <c r="C12" s="40"/>
      <c r="D12" s="247" t="s">
        <v>51</v>
      </c>
      <c r="E12" s="247"/>
      <c r="F12" s="247"/>
      <c r="G12" s="247"/>
      <c r="H12" s="41"/>
      <c r="I12" s="41"/>
      <c r="J12" s="41"/>
      <c r="K12" s="41"/>
      <c r="L12" s="41"/>
      <c r="M12" s="41"/>
      <c r="N12" s="43">
        <f>SUM(N11:N11)</f>
        <v>0</v>
      </c>
      <c r="O12" s="21"/>
      <c r="P12" s="21"/>
      <c r="Q12" s="21"/>
    </row>
    <row r="13" spans="1:17" s="4" customFormat="1" ht="12.75" customHeight="1">
      <c r="A13" s="21"/>
      <c r="B13" s="21"/>
      <c r="C13" s="16"/>
      <c r="D13" s="16"/>
      <c r="E13" s="16"/>
      <c r="F13" s="16"/>
      <c r="G13" s="16"/>
      <c r="H13" s="17"/>
      <c r="I13" s="16"/>
      <c r="J13" s="16"/>
      <c r="K13" s="16"/>
      <c r="L13" s="16"/>
      <c r="M13" s="16"/>
      <c r="N13" s="16"/>
      <c r="O13" s="21"/>
      <c r="P13" s="21"/>
      <c r="Q13" s="21"/>
    </row>
    <row r="14" spans="1:17" s="9" customFormat="1" ht="12.75" customHeight="1">
      <c r="A14" s="16"/>
      <c r="B14" s="16"/>
      <c r="C14" s="57" t="s">
        <v>23</v>
      </c>
      <c r="D14" s="57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</row>
    <row r="15" spans="1:17" s="9" customFormat="1" ht="12.75" customHeight="1">
      <c r="A15" s="16"/>
      <c r="B15" s="16"/>
      <c r="C15" s="57" t="s">
        <v>30</v>
      </c>
      <c r="D15" s="57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</row>
    <row r="16" spans="1:17" s="9" customFormat="1" ht="12.75" customHeight="1">
      <c r="A16" s="16"/>
      <c r="B16" s="16"/>
      <c r="C16" s="57" t="s">
        <v>29</v>
      </c>
      <c r="D16" s="57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</row>
    <row r="17" spans="1:17" s="9" customFormat="1" ht="12.75" customHeight="1">
      <c r="A17" s="16"/>
      <c r="B17" s="16"/>
      <c r="C17" s="57" t="s">
        <v>443</v>
      </c>
      <c r="D17" s="57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</row>
    <row r="18" spans="1:17" s="9" customFormat="1" ht="12.75" customHeight="1">
      <c r="A18" s="16"/>
      <c r="B18" s="16"/>
      <c r="C18" s="57" t="s">
        <v>444</v>
      </c>
      <c r="D18" s="57"/>
      <c r="E18" s="45"/>
      <c r="F18" s="45"/>
      <c r="G18" s="45"/>
      <c r="H18" s="44"/>
      <c r="I18" s="16"/>
      <c r="J18" s="16"/>
      <c r="K18" s="16"/>
      <c r="L18" s="16"/>
      <c r="M18" s="16"/>
      <c r="N18" s="16"/>
      <c r="O18" s="16"/>
      <c r="P18" s="16"/>
      <c r="Q18" s="16"/>
    </row>
    <row r="19" spans="1:17" s="9" customFormat="1" ht="12.75" customHeight="1">
      <c r="A19" s="16"/>
      <c r="B19" s="16"/>
      <c r="C19" s="57" t="s">
        <v>437</v>
      </c>
      <c r="D19" s="57"/>
      <c r="E19" s="16"/>
      <c r="F19" s="16"/>
      <c r="G19" s="16"/>
      <c r="H19" s="17"/>
      <c r="I19" s="16"/>
      <c r="J19" s="16"/>
      <c r="K19" s="16"/>
      <c r="L19" s="16"/>
      <c r="M19" s="16"/>
      <c r="N19" s="16"/>
      <c r="O19" s="16"/>
      <c r="P19" s="16"/>
      <c r="Q19" s="16"/>
    </row>
    <row r="20" spans="1:17" s="9" customFormat="1" ht="12.75" customHeight="1">
      <c r="A20" s="16"/>
      <c r="B20" s="16"/>
      <c r="C20" s="57" t="s">
        <v>438</v>
      </c>
      <c r="D20" s="57"/>
      <c r="E20" s="16"/>
      <c r="F20" s="16"/>
      <c r="G20" s="16"/>
      <c r="H20" s="17"/>
      <c r="I20" s="16"/>
      <c r="J20" s="16"/>
      <c r="K20" s="16"/>
      <c r="L20" s="16"/>
      <c r="M20" s="16"/>
      <c r="N20" s="16"/>
      <c r="O20" s="16"/>
      <c r="P20" s="16"/>
      <c r="Q20" s="16"/>
    </row>
    <row r="21" spans="1:17" s="9" customFormat="1" ht="12.75" customHeight="1">
      <c r="A21" s="16"/>
      <c r="B21" s="16"/>
      <c r="C21" s="57" t="s">
        <v>440</v>
      </c>
      <c r="D21" s="57"/>
      <c r="E21" s="16"/>
      <c r="F21" s="16"/>
      <c r="G21" s="16"/>
      <c r="H21" s="17"/>
      <c r="I21" s="16"/>
      <c r="J21" s="16"/>
      <c r="K21" s="16"/>
      <c r="L21" s="16"/>
      <c r="M21" s="16"/>
      <c r="N21" s="16"/>
      <c r="O21" s="16"/>
      <c r="P21" s="16"/>
      <c r="Q21" s="16"/>
    </row>
    <row r="22" spans="1:17" s="9" customFormat="1" ht="12.75" customHeight="1">
      <c r="A22" s="16"/>
      <c r="B22" s="16"/>
      <c r="C22" s="16"/>
      <c r="D22" s="16"/>
      <c r="E22" s="16"/>
      <c r="F22" s="16"/>
      <c r="G22" s="16"/>
      <c r="H22" s="17"/>
      <c r="I22" s="16"/>
      <c r="J22" s="16"/>
      <c r="K22" s="16"/>
      <c r="L22" s="16"/>
      <c r="M22" s="16"/>
      <c r="N22" s="16"/>
      <c r="O22" s="16"/>
      <c r="P22" s="16"/>
      <c r="Q22" s="16"/>
    </row>
    <row r="23" spans="1:17" s="9" customFormat="1" ht="12.75" customHeight="1">
      <c r="A23" s="16"/>
      <c r="B23" s="16"/>
      <c r="C23" s="16" t="s">
        <v>58</v>
      </c>
      <c r="D23" s="16"/>
      <c r="E23" s="16"/>
      <c r="F23" s="16"/>
      <c r="G23" s="16"/>
      <c r="H23" s="17"/>
      <c r="I23" s="17" t="s">
        <v>59</v>
      </c>
      <c r="J23" s="16"/>
      <c r="K23" s="16"/>
      <c r="L23" s="16" t="s">
        <v>60</v>
      </c>
      <c r="M23" s="16"/>
      <c r="N23" s="16"/>
      <c r="O23" s="16"/>
      <c r="P23" s="16"/>
      <c r="Q23" s="16"/>
    </row>
    <row r="24" spans="1:17" s="9" customFormat="1" ht="12.75" customHeight="1">
      <c r="A24" s="16"/>
      <c r="B24" s="16"/>
      <c r="C24" s="21"/>
      <c r="D24" s="21"/>
      <c r="E24" s="21"/>
      <c r="F24" s="21"/>
      <c r="G24" s="21"/>
      <c r="H24" s="59"/>
      <c r="I24" s="21"/>
      <c r="J24" s="21"/>
      <c r="K24" s="21"/>
      <c r="L24" s="21"/>
      <c r="M24" s="21"/>
      <c r="N24" s="21"/>
      <c r="O24" s="16"/>
      <c r="P24" s="16"/>
      <c r="Q24" s="16"/>
    </row>
    <row r="25" spans="1:17" s="9" customFormat="1" ht="12.75" customHeight="1">
      <c r="C25" s="2"/>
      <c r="D25" s="2"/>
      <c r="E25" s="2"/>
      <c r="F25" s="2"/>
      <c r="G25" s="2"/>
      <c r="H25" s="3"/>
      <c r="I25" s="2"/>
      <c r="J25" s="2"/>
      <c r="K25" s="2"/>
      <c r="L25" s="2"/>
      <c r="M25" s="2"/>
      <c r="N25" s="2"/>
    </row>
    <row r="26" spans="1:17" s="4" customFormat="1" ht="12.75" customHeight="1">
      <c r="C26" s="2"/>
      <c r="D26" s="2"/>
      <c r="E26" s="2"/>
      <c r="F26" s="2"/>
      <c r="G26" s="2"/>
      <c r="H26" s="3"/>
      <c r="I26" s="2"/>
      <c r="J26" s="2"/>
      <c r="K26" s="2"/>
      <c r="L26" s="2"/>
      <c r="M26" s="2"/>
      <c r="N26" s="2"/>
    </row>
  </sheetData>
  <sheetProtection algorithmName="SHA-512" hashValue="a/UZmZwo5hd7h8ahLtjdMOaTktJAQxc7SK5jp/eqdFzc5/RJZDZlfiJhhgPhv0f95Q38wfpH8VmWBUFOwpwveg==" saltValue="B6sCfKQnemd3YXbgFDlFLA==" spinCount="100000" sheet="1" objects="1" scenarios="1"/>
  <protectedRanges>
    <protectedRange sqref="E23:F23" name="Range4"/>
    <protectedRange sqref="E4:F5" name="Range3"/>
    <protectedRange sqref="I11" name="Range2"/>
    <protectedRange sqref="K11" name="Range1"/>
  </protectedRanges>
  <mergeCells count="3">
    <mergeCell ref="D10:G10"/>
    <mergeCell ref="D11:G11"/>
    <mergeCell ref="D12:G12"/>
  </mergeCells>
  <phoneticPr fontId="0" type="noConversion"/>
  <pageMargins left="0.27187499999999998" right="0.32851562499999998" top="0.31718750000000001" bottom="0.29453125000000002" header="0" footer="0"/>
  <pageSetup paperSize="9" scale="70" orientation="landscape" verticalDpi="300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J38"/>
  <sheetViews>
    <sheetView topLeftCell="A12" zoomScaleNormal="100" workbookViewId="0">
      <selection activeCell="E21" sqref="E21"/>
    </sheetView>
  </sheetViews>
  <sheetFormatPr defaultColWidth="9.140625" defaultRowHeight="12.75" customHeight="1"/>
  <cols>
    <col min="1" max="1" width="2.7109375" style="8" customWidth="1"/>
    <col min="2" max="2" width="5.28515625" style="8" customWidth="1"/>
    <col min="3" max="3" width="46.28515625" style="82" customWidth="1"/>
    <col min="4" max="4" width="4.7109375" style="14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2.140625" style="8" customWidth="1"/>
    <col min="10" max="10" width="15.5703125" style="8" customWidth="1"/>
    <col min="11" max="16384" width="9.140625" style="8"/>
  </cols>
  <sheetData>
    <row r="1" spans="2:10" s="2" customFormat="1" ht="12.75" customHeight="1">
      <c r="B1" s="205" t="s">
        <v>419</v>
      </c>
      <c r="C1" s="205"/>
      <c r="D1" s="205"/>
      <c r="E1" s="20"/>
      <c r="F1" s="20"/>
      <c r="G1" s="25"/>
      <c r="H1" s="25"/>
      <c r="I1" s="25"/>
      <c r="J1" s="25"/>
    </row>
    <row r="2" spans="2:10" s="2" customFormat="1" ht="12.75" customHeight="1">
      <c r="B2" s="206" t="s">
        <v>421</v>
      </c>
      <c r="C2" s="206"/>
      <c r="D2" s="206"/>
      <c r="E2" s="20"/>
      <c r="F2" s="20"/>
      <c r="G2" s="25"/>
      <c r="H2" s="25"/>
      <c r="I2" s="25"/>
      <c r="J2" s="25"/>
    </row>
    <row r="3" spans="2:10" s="2" customFormat="1" ht="12.75" customHeight="1">
      <c r="B3" s="21"/>
      <c r="C3" s="20"/>
      <c r="D3" s="20"/>
      <c r="E3" s="20"/>
      <c r="F3" s="20"/>
      <c r="G3" s="25"/>
      <c r="H3" s="25"/>
      <c r="I3" s="25"/>
      <c r="J3" s="25"/>
    </row>
    <row r="4" spans="2:10" s="2" customFormat="1" ht="12.75" customHeight="1">
      <c r="B4" s="19" t="s">
        <v>12</v>
      </c>
      <c r="C4" s="22"/>
      <c r="D4" s="25"/>
      <c r="E4" s="25"/>
      <c r="F4" s="25"/>
      <c r="G4" s="25"/>
      <c r="H4" s="25"/>
      <c r="I4" s="25"/>
      <c r="J4" s="25"/>
    </row>
    <row r="5" spans="2:10" s="2" customFormat="1" ht="12.75" customHeight="1">
      <c r="B5" s="21"/>
      <c r="C5" s="22"/>
      <c r="D5" s="25"/>
      <c r="E5" s="25"/>
      <c r="F5" s="25"/>
      <c r="G5" s="25"/>
      <c r="H5" s="25"/>
      <c r="I5" s="25"/>
      <c r="J5" s="25"/>
    </row>
    <row r="6" spans="2:10" s="2" customFormat="1" ht="12.75" customHeight="1">
      <c r="B6" s="21"/>
      <c r="C6" s="22"/>
      <c r="D6" s="25"/>
      <c r="E6" s="25"/>
      <c r="F6" s="25"/>
      <c r="G6" s="25"/>
      <c r="H6" s="25"/>
      <c r="I6" s="25"/>
      <c r="J6" s="25"/>
    </row>
    <row r="7" spans="2:10" s="5" customFormat="1" ht="12.75" customHeight="1">
      <c r="B7" s="22"/>
      <c r="C7" s="22"/>
      <c r="D7" s="24"/>
      <c r="E7" s="23" t="s">
        <v>196</v>
      </c>
      <c r="F7" s="23"/>
      <c r="G7" s="23"/>
      <c r="H7" s="24"/>
      <c r="I7" s="24"/>
      <c r="J7" s="268"/>
    </row>
    <row r="8" spans="2:10" s="5" customFormat="1" ht="12.75" customHeight="1">
      <c r="B8" s="22"/>
      <c r="C8" s="22"/>
      <c r="D8" s="24"/>
      <c r="E8" s="23" t="s">
        <v>222</v>
      </c>
      <c r="F8" s="23"/>
      <c r="G8" s="23"/>
      <c r="H8" s="24"/>
      <c r="I8" s="24"/>
      <c r="J8" s="24"/>
    </row>
    <row r="9" spans="2:10" s="2" customFormat="1" ht="12.75" customHeight="1">
      <c r="B9" s="21"/>
      <c r="C9" s="22"/>
      <c r="D9" s="25"/>
      <c r="E9" s="25"/>
      <c r="F9" s="25"/>
      <c r="G9" s="25"/>
      <c r="H9" s="25"/>
      <c r="I9" s="25"/>
      <c r="J9" s="25"/>
    </row>
    <row r="10" spans="2:10" s="1" customFormat="1" ht="12.75" customHeight="1">
      <c r="B10" s="37" t="s">
        <v>13</v>
      </c>
      <c r="C10" s="78" t="s">
        <v>5</v>
      </c>
      <c r="D10" s="38" t="s">
        <v>7</v>
      </c>
      <c r="E10" s="47" t="s">
        <v>75</v>
      </c>
      <c r="F10" s="39" t="s">
        <v>6</v>
      </c>
      <c r="G10" s="39" t="s">
        <v>8</v>
      </c>
      <c r="H10" s="39" t="s">
        <v>9</v>
      </c>
      <c r="I10" s="39" t="s">
        <v>10</v>
      </c>
      <c r="J10" s="39" t="s">
        <v>11</v>
      </c>
    </row>
    <row r="11" spans="2:10" s="87" customFormat="1" ht="29.25" customHeight="1">
      <c r="B11" s="83">
        <v>1</v>
      </c>
      <c r="C11" s="85" t="s">
        <v>371</v>
      </c>
      <c r="D11" s="102" t="s">
        <v>56</v>
      </c>
      <c r="E11" s="86"/>
      <c r="F11" s="100">
        <v>60</v>
      </c>
      <c r="G11" s="98">
        <v>0</v>
      </c>
      <c r="H11" s="99">
        <v>9.5</v>
      </c>
      <c r="I11" s="98">
        <f t="shared" ref="I11" si="0">G11*1.095</f>
        <v>0</v>
      </c>
      <c r="J11" s="97">
        <f t="shared" ref="J11" si="1">F11*I11</f>
        <v>0</v>
      </c>
    </row>
    <row r="12" spans="2:10" s="87" customFormat="1" ht="29.25" customHeight="1">
      <c r="B12" s="83">
        <f>B11+1</f>
        <v>2</v>
      </c>
      <c r="C12" s="120" t="s">
        <v>179</v>
      </c>
      <c r="D12" s="102" t="s">
        <v>56</v>
      </c>
      <c r="E12" s="86"/>
      <c r="F12" s="100">
        <v>180</v>
      </c>
      <c r="G12" s="98">
        <v>0</v>
      </c>
      <c r="H12" s="99">
        <v>9.5</v>
      </c>
      <c r="I12" s="98">
        <f t="shared" ref="I12:I24" si="2">G12*1.095</f>
        <v>0</v>
      </c>
      <c r="J12" s="97">
        <f t="shared" ref="J12:J24" si="3">F12*I12</f>
        <v>0</v>
      </c>
    </row>
    <row r="13" spans="2:10" s="87" customFormat="1" ht="29.25" customHeight="1">
      <c r="B13" s="83">
        <f t="shared" ref="B13:B24" si="4">B12+1</f>
        <v>3</v>
      </c>
      <c r="C13" s="121" t="s">
        <v>372</v>
      </c>
      <c r="D13" s="102" t="s">
        <v>56</v>
      </c>
      <c r="E13" s="86"/>
      <c r="F13" s="100">
        <v>270</v>
      </c>
      <c r="G13" s="98">
        <v>0</v>
      </c>
      <c r="H13" s="99">
        <v>9.5</v>
      </c>
      <c r="I13" s="98">
        <f t="shared" si="2"/>
        <v>0</v>
      </c>
      <c r="J13" s="97">
        <f t="shared" si="3"/>
        <v>0</v>
      </c>
    </row>
    <row r="14" spans="2:10" s="88" customFormat="1" ht="29.25" customHeight="1">
      <c r="B14" s="83">
        <f t="shared" si="4"/>
        <v>4</v>
      </c>
      <c r="C14" s="214" t="s">
        <v>445</v>
      </c>
      <c r="D14" s="102" t="s">
        <v>56</v>
      </c>
      <c r="E14" s="86"/>
      <c r="F14" s="101">
        <v>240</v>
      </c>
      <c r="G14" s="98">
        <v>0</v>
      </c>
      <c r="H14" s="99">
        <v>9.5</v>
      </c>
      <c r="I14" s="98">
        <f t="shared" si="2"/>
        <v>0</v>
      </c>
      <c r="J14" s="97">
        <f t="shared" si="3"/>
        <v>0</v>
      </c>
    </row>
    <row r="15" spans="2:10" s="88" customFormat="1" ht="29.25" customHeight="1">
      <c r="B15" s="83">
        <f t="shared" si="4"/>
        <v>5</v>
      </c>
      <c r="C15" s="213" t="s">
        <v>446</v>
      </c>
      <c r="D15" s="102" t="s">
        <v>56</v>
      </c>
      <c r="E15" s="86"/>
      <c r="F15" s="101">
        <v>630</v>
      </c>
      <c r="G15" s="98">
        <v>0</v>
      </c>
      <c r="H15" s="99">
        <v>9.5</v>
      </c>
      <c r="I15" s="98">
        <f t="shared" si="2"/>
        <v>0</v>
      </c>
      <c r="J15" s="97">
        <f t="shared" si="3"/>
        <v>0</v>
      </c>
    </row>
    <row r="16" spans="2:10" s="88" customFormat="1" ht="15" customHeight="1">
      <c r="B16" s="83">
        <f t="shared" si="4"/>
        <v>6</v>
      </c>
      <c r="C16" s="213" t="s">
        <v>447</v>
      </c>
      <c r="D16" s="102" t="s">
        <v>56</v>
      </c>
      <c r="E16" s="86"/>
      <c r="F16" s="101">
        <v>45</v>
      </c>
      <c r="G16" s="98">
        <v>0</v>
      </c>
      <c r="H16" s="99">
        <v>9.5</v>
      </c>
      <c r="I16" s="98">
        <f t="shared" si="2"/>
        <v>0</v>
      </c>
      <c r="J16" s="97">
        <f t="shared" si="3"/>
        <v>0</v>
      </c>
    </row>
    <row r="17" spans="2:10" s="88" customFormat="1" ht="15" customHeight="1">
      <c r="B17" s="83">
        <f t="shared" si="4"/>
        <v>7</v>
      </c>
      <c r="C17" s="213" t="s">
        <v>448</v>
      </c>
      <c r="D17" s="102" t="s">
        <v>56</v>
      </c>
      <c r="E17" s="86"/>
      <c r="F17" s="101">
        <v>30</v>
      </c>
      <c r="G17" s="98">
        <v>0</v>
      </c>
      <c r="H17" s="99">
        <v>9.5</v>
      </c>
      <c r="I17" s="98">
        <f t="shared" si="2"/>
        <v>0</v>
      </c>
      <c r="J17" s="97">
        <f t="shared" si="3"/>
        <v>0</v>
      </c>
    </row>
    <row r="18" spans="2:10" s="88" customFormat="1" ht="15" customHeight="1">
      <c r="B18" s="83">
        <f t="shared" si="4"/>
        <v>8</v>
      </c>
      <c r="C18" s="213" t="s">
        <v>449</v>
      </c>
      <c r="D18" s="102" t="s">
        <v>56</v>
      </c>
      <c r="E18" s="86"/>
      <c r="F18" s="101">
        <v>30</v>
      </c>
      <c r="G18" s="98">
        <v>0</v>
      </c>
      <c r="H18" s="99">
        <v>9.5</v>
      </c>
      <c r="I18" s="98">
        <f t="shared" si="2"/>
        <v>0</v>
      </c>
      <c r="J18" s="97">
        <f t="shared" si="3"/>
        <v>0</v>
      </c>
    </row>
    <row r="19" spans="2:10" s="88" customFormat="1" ht="29.25" customHeight="1">
      <c r="B19" s="83">
        <f t="shared" si="4"/>
        <v>9</v>
      </c>
      <c r="C19" s="213" t="s">
        <v>450</v>
      </c>
      <c r="D19" s="102" t="s">
        <v>56</v>
      </c>
      <c r="E19" s="86"/>
      <c r="F19" s="101">
        <v>360</v>
      </c>
      <c r="G19" s="98">
        <v>0</v>
      </c>
      <c r="H19" s="99">
        <v>9.5</v>
      </c>
      <c r="I19" s="98">
        <f t="shared" si="2"/>
        <v>0</v>
      </c>
      <c r="J19" s="97">
        <f t="shared" si="3"/>
        <v>0</v>
      </c>
    </row>
    <row r="20" spans="2:10" s="88" customFormat="1" ht="15" customHeight="1">
      <c r="B20" s="83">
        <f t="shared" si="4"/>
        <v>10</v>
      </c>
      <c r="C20" s="213" t="s">
        <v>451</v>
      </c>
      <c r="D20" s="102" t="s">
        <v>56</v>
      </c>
      <c r="E20" s="86"/>
      <c r="F20" s="101">
        <v>15</v>
      </c>
      <c r="G20" s="98">
        <v>0</v>
      </c>
      <c r="H20" s="99">
        <v>9.5</v>
      </c>
      <c r="I20" s="98">
        <f t="shared" si="2"/>
        <v>0</v>
      </c>
      <c r="J20" s="97">
        <f t="shared" si="3"/>
        <v>0</v>
      </c>
    </row>
    <row r="21" spans="2:10" s="88" customFormat="1" ht="15" customHeight="1">
      <c r="B21" s="83">
        <f t="shared" si="4"/>
        <v>11</v>
      </c>
      <c r="C21" s="213" t="s">
        <v>452</v>
      </c>
      <c r="D21" s="102" t="s">
        <v>56</v>
      </c>
      <c r="E21" s="86"/>
      <c r="F21" s="101">
        <v>90</v>
      </c>
      <c r="G21" s="98">
        <v>0</v>
      </c>
      <c r="H21" s="99">
        <v>9.5</v>
      </c>
      <c r="I21" s="98">
        <f t="shared" si="2"/>
        <v>0</v>
      </c>
      <c r="J21" s="97">
        <f t="shared" si="3"/>
        <v>0</v>
      </c>
    </row>
    <row r="22" spans="2:10" s="88" customFormat="1" ht="15" customHeight="1">
      <c r="B22" s="83">
        <f t="shared" si="4"/>
        <v>12</v>
      </c>
      <c r="C22" s="213" t="s">
        <v>453</v>
      </c>
      <c r="D22" s="102" t="s">
        <v>56</v>
      </c>
      <c r="E22" s="86"/>
      <c r="F22" s="101">
        <v>90</v>
      </c>
      <c r="G22" s="98">
        <v>0</v>
      </c>
      <c r="H22" s="99">
        <v>9.5</v>
      </c>
      <c r="I22" s="98">
        <f t="shared" si="2"/>
        <v>0</v>
      </c>
      <c r="J22" s="97">
        <f t="shared" si="3"/>
        <v>0</v>
      </c>
    </row>
    <row r="23" spans="2:10" s="88" customFormat="1" ht="15" customHeight="1">
      <c r="B23" s="83">
        <f t="shared" si="4"/>
        <v>13</v>
      </c>
      <c r="C23" s="213" t="s">
        <v>454</v>
      </c>
      <c r="D23" s="102" t="s">
        <v>56</v>
      </c>
      <c r="E23" s="86"/>
      <c r="F23" s="101">
        <v>270</v>
      </c>
      <c r="G23" s="98">
        <v>0</v>
      </c>
      <c r="H23" s="99">
        <v>9.5</v>
      </c>
      <c r="I23" s="98">
        <f t="shared" si="2"/>
        <v>0</v>
      </c>
      <c r="J23" s="97">
        <f t="shared" si="3"/>
        <v>0</v>
      </c>
    </row>
    <row r="24" spans="2:10" s="88" customFormat="1" ht="15" customHeight="1">
      <c r="B24" s="83">
        <f t="shared" si="4"/>
        <v>14</v>
      </c>
      <c r="C24" s="213" t="s">
        <v>455</v>
      </c>
      <c r="D24" s="102" t="s">
        <v>56</v>
      </c>
      <c r="E24" s="86"/>
      <c r="F24" s="101">
        <v>45</v>
      </c>
      <c r="G24" s="98">
        <v>0</v>
      </c>
      <c r="H24" s="99">
        <v>9.5</v>
      </c>
      <c r="I24" s="98">
        <f t="shared" si="2"/>
        <v>0</v>
      </c>
      <c r="J24" s="97">
        <f t="shared" si="3"/>
        <v>0</v>
      </c>
    </row>
    <row r="25" spans="2:10" ht="12.75" customHeight="1">
      <c r="B25" s="60"/>
      <c r="C25" s="81" t="s">
        <v>285</v>
      </c>
      <c r="D25" s="41"/>
      <c r="E25" s="41"/>
      <c r="F25" s="41"/>
      <c r="G25" s="41"/>
      <c r="H25" s="41"/>
      <c r="I25" s="41"/>
      <c r="J25" s="43">
        <f>SUM(J11:J24)</f>
        <v>0</v>
      </c>
    </row>
    <row r="26" spans="2:10" ht="12.75" customHeight="1">
      <c r="B26" s="16"/>
      <c r="C26" s="79"/>
      <c r="D26" s="17"/>
      <c r="E26" s="16"/>
      <c r="F26" s="16"/>
      <c r="G26" s="16"/>
      <c r="H26" s="16"/>
      <c r="I26" s="16"/>
      <c r="J26" s="16"/>
    </row>
    <row r="27" spans="2:10" ht="12.75" customHeight="1">
      <c r="B27" s="57" t="s">
        <v>23</v>
      </c>
      <c r="C27" s="57"/>
      <c r="D27" s="16"/>
      <c r="E27" s="16"/>
      <c r="F27" s="16"/>
      <c r="G27" s="16"/>
      <c r="H27" s="16"/>
      <c r="I27" s="16"/>
      <c r="J27" s="16"/>
    </row>
    <row r="28" spans="2:10" s="9" customFormat="1" ht="12.75" customHeight="1">
      <c r="B28" s="57" t="s">
        <v>30</v>
      </c>
      <c r="C28" s="57"/>
      <c r="D28" s="16"/>
      <c r="E28" s="16"/>
      <c r="F28" s="16"/>
      <c r="G28" s="16"/>
      <c r="H28" s="16"/>
      <c r="I28" s="16"/>
      <c r="J28" s="16"/>
    </row>
    <row r="29" spans="2:10" s="9" customFormat="1" ht="12.75" customHeight="1">
      <c r="B29" s="57" t="s">
        <v>29</v>
      </c>
      <c r="C29" s="57"/>
      <c r="D29" s="16"/>
      <c r="E29" s="16"/>
      <c r="F29" s="16"/>
      <c r="G29" s="16"/>
      <c r="H29" s="16"/>
      <c r="I29" s="16"/>
      <c r="J29" s="16"/>
    </row>
    <row r="30" spans="2:10" s="9" customFormat="1" ht="12.75" customHeight="1">
      <c r="B30" s="57" t="s">
        <v>456</v>
      </c>
      <c r="C30" s="57"/>
      <c r="D30" s="16"/>
      <c r="E30" s="16"/>
      <c r="F30" s="16"/>
      <c r="G30" s="16"/>
      <c r="H30" s="16"/>
      <c r="I30" s="16"/>
      <c r="J30" s="16"/>
    </row>
    <row r="31" spans="2:10" s="9" customFormat="1" ht="12.75" customHeight="1">
      <c r="B31" s="57" t="s">
        <v>444</v>
      </c>
      <c r="C31" s="57"/>
      <c r="D31" s="44"/>
      <c r="E31" s="16"/>
      <c r="F31" s="16"/>
      <c r="G31" s="16"/>
      <c r="H31" s="16"/>
      <c r="I31" s="16"/>
      <c r="J31" s="16"/>
    </row>
    <row r="32" spans="2:10" s="9" customFormat="1" ht="12.75" customHeight="1">
      <c r="B32" s="57" t="s">
        <v>437</v>
      </c>
      <c r="C32" s="57"/>
      <c r="D32" s="16"/>
      <c r="E32" s="16"/>
      <c r="F32" s="16"/>
      <c r="G32" s="16"/>
      <c r="H32" s="16"/>
      <c r="I32" s="16"/>
      <c r="J32" s="16"/>
    </row>
    <row r="33" spans="2:10" s="9" customFormat="1" ht="12.75" customHeight="1">
      <c r="B33" s="57" t="s">
        <v>438</v>
      </c>
      <c r="C33" s="57"/>
      <c r="D33" s="16"/>
      <c r="E33" s="16"/>
      <c r="F33" s="16"/>
      <c r="G33" s="16"/>
      <c r="H33" s="16"/>
      <c r="I33" s="16"/>
      <c r="J33" s="16"/>
    </row>
    <row r="34" spans="2:10" s="9" customFormat="1" ht="12.75" customHeight="1">
      <c r="B34" s="57" t="s">
        <v>440</v>
      </c>
      <c r="C34" s="57"/>
      <c r="D34" s="16"/>
      <c r="E34" s="16"/>
      <c r="F34" s="16"/>
      <c r="G34" s="16"/>
      <c r="H34" s="16"/>
      <c r="I34" s="16"/>
      <c r="J34" s="16"/>
    </row>
    <row r="35" spans="2:10" s="9" customFormat="1" ht="12.75" customHeight="1">
      <c r="B35" s="16"/>
      <c r="C35" s="16"/>
      <c r="D35" s="16"/>
      <c r="E35" s="16"/>
      <c r="F35" s="16"/>
      <c r="G35" s="16"/>
      <c r="H35" s="16"/>
      <c r="I35" s="16"/>
      <c r="J35" s="16"/>
    </row>
    <row r="36" spans="2:10" s="9" customFormat="1" ht="12.75" customHeight="1">
      <c r="B36" s="16"/>
      <c r="C36" s="79"/>
      <c r="D36" s="17"/>
      <c r="E36" s="16"/>
      <c r="F36" s="16"/>
      <c r="G36" s="16"/>
      <c r="H36" s="16"/>
      <c r="I36" s="16"/>
      <c r="J36" s="16"/>
    </row>
    <row r="37" spans="2:10" s="9" customFormat="1" ht="12.75" customHeight="1">
      <c r="B37" s="16" t="s">
        <v>58</v>
      </c>
      <c r="C37" s="79"/>
      <c r="D37" s="17"/>
      <c r="E37" s="17" t="s">
        <v>59</v>
      </c>
      <c r="F37" s="16"/>
      <c r="G37" s="16"/>
      <c r="H37" s="16" t="s">
        <v>60</v>
      </c>
      <c r="I37" s="16"/>
      <c r="J37" s="16"/>
    </row>
    <row r="38" spans="2:10" s="9" customFormat="1" ht="12.75" customHeight="1">
      <c r="B38" s="49"/>
      <c r="C38" s="79"/>
      <c r="D38" s="61"/>
      <c r="E38" s="49"/>
      <c r="F38" s="49"/>
      <c r="G38" s="49"/>
      <c r="H38" s="49"/>
      <c r="I38" s="49"/>
      <c r="J38" s="49"/>
    </row>
  </sheetData>
  <sheetProtection algorithmName="SHA-512" hashValue="mS3v08qogN5J3CFFhSApOtP7bqGhhngwwWfFQK89XToW3H8P6m2YCW8XGpB73a0O0o31ZCUlc0jxZ2YJENGRMQ==" saltValue="HZUTE+u1YwmBG/V1ZG5tFA==" spinCount="100000" sheet="1" objects="1" scenarios="1"/>
  <protectedRanges>
    <protectedRange sqref="E11:E24" name="Range2"/>
    <protectedRange sqref="G11:G24" name="Range1"/>
  </protectedRanges>
  <phoneticPr fontId="12" type="noConversion"/>
  <pageMargins left="0.27187499999999998" right="0.32851562499999998" top="0.31718750000000001" bottom="0.29453125000000002" header="0" footer="0"/>
  <pageSetup paperSize="9" scale="85" orientation="landscape" verticalDpi="300" r:id="rId1"/>
  <headerFooter alignWithMargins="0"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J51"/>
  <sheetViews>
    <sheetView topLeftCell="A3" zoomScaleNormal="100" zoomScaleSheetLayoutView="100" workbookViewId="0">
      <selection activeCell="E15" sqref="E15"/>
    </sheetView>
  </sheetViews>
  <sheetFormatPr defaultColWidth="9.140625" defaultRowHeight="12.75" customHeight="1"/>
  <cols>
    <col min="1" max="1" width="2.85546875" style="8" customWidth="1"/>
    <col min="2" max="2" width="5.28515625" style="8" customWidth="1"/>
    <col min="3" max="3" width="52.7109375" style="8" customWidth="1"/>
    <col min="4" max="4" width="4.710937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6384" width="9.140625" style="8"/>
  </cols>
  <sheetData>
    <row r="1" spans="2:10" s="2" customFormat="1" ht="12.75" customHeight="1">
      <c r="B1" s="205" t="s">
        <v>419</v>
      </c>
      <c r="C1" s="205"/>
      <c r="D1" s="205"/>
      <c r="E1" s="20"/>
      <c r="F1" s="20"/>
      <c r="G1" s="25"/>
      <c r="H1" s="25"/>
      <c r="I1" s="25"/>
      <c r="J1" s="25"/>
    </row>
    <row r="2" spans="2:10" s="2" customFormat="1" ht="12.75" customHeight="1">
      <c r="B2" s="206" t="s">
        <v>421</v>
      </c>
      <c r="C2" s="206"/>
      <c r="D2" s="206"/>
      <c r="E2" s="20"/>
      <c r="F2" s="20"/>
      <c r="G2" s="25"/>
      <c r="H2" s="25"/>
      <c r="I2" s="25"/>
      <c r="J2" s="25"/>
    </row>
    <row r="3" spans="2:10" s="2" customFormat="1" ht="12.75" customHeight="1">
      <c r="B3" s="21"/>
      <c r="C3" s="20"/>
      <c r="D3" s="20"/>
      <c r="E3" s="20"/>
      <c r="F3" s="20"/>
      <c r="G3" s="25"/>
      <c r="H3" s="25"/>
      <c r="I3" s="25"/>
      <c r="J3" s="25"/>
    </row>
    <row r="4" spans="2:10" s="2" customFormat="1" ht="12.75" customHeight="1">
      <c r="B4" s="19" t="s">
        <v>12</v>
      </c>
      <c r="C4" s="20"/>
      <c r="D4" s="20"/>
      <c r="E4" s="25"/>
      <c r="F4" s="25"/>
      <c r="G4" s="25"/>
      <c r="H4" s="25"/>
      <c r="I4" s="25"/>
      <c r="J4" s="25"/>
    </row>
    <row r="5" spans="2:10" s="2" customFormat="1" ht="12.75" customHeight="1">
      <c r="B5" s="21"/>
      <c r="C5" s="20"/>
      <c r="D5" s="20"/>
      <c r="E5" s="25"/>
      <c r="F5" s="25"/>
      <c r="G5" s="25"/>
      <c r="H5" s="25"/>
      <c r="I5" s="25"/>
      <c r="J5" s="25"/>
    </row>
    <row r="6" spans="2:10" s="2" customFormat="1" ht="12.75" customHeight="1">
      <c r="B6" s="21"/>
      <c r="C6" s="20"/>
      <c r="D6" s="20"/>
      <c r="E6" s="25"/>
      <c r="F6" s="25"/>
      <c r="G6" s="25"/>
      <c r="H6" s="25"/>
      <c r="I6" s="25"/>
      <c r="J6" s="25"/>
    </row>
    <row r="7" spans="2:10" s="5" customFormat="1" ht="12.75" customHeight="1">
      <c r="B7" s="22"/>
      <c r="C7" s="22"/>
      <c r="D7" s="22"/>
      <c r="E7" s="23" t="s">
        <v>196</v>
      </c>
      <c r="F7" s="23"/>
      <c r="G7" s="23"/>
      <c r="H7" s="24"/>
      <c r="I7" s="24"/>
      <c r="J7" s="24"/>
    </row>
    <row r="8" spans="2:10" s="5" customFormat="1" ht="12.75" customHeight="1">
      <c r="B8" s="22"/>
      <c r="C8" s="22"/>
      <c r="D8" s="22"/>
      <c r="E8" s="23" t="s">
        <v>223</v>
      </c>
      <c r="F8" s="23"/>
      <c r="G8" s="23"/>
      <c r="H8" s="24"/>
      <c r="I8" s="269"/>
      <c r="J8" s="24"/>
    </row>
    <row r="9" spans="2:10" s="2" customFormat="1" ht="12.75" customHeight="1">
      <c r="B9" s="21"/>
      <c r="C9" s="20"/>
      <c r="D9" s="20"/>
      <c r="E9" s="25"/>
      <c r="F9" s="25"/>
      <c r="G9" s="25"/>
      <c r="H9" s="25"/>
      <c r="I9" s="25"/>
      <c r="J9" s="25"/>
    </row>
    <row r="10" spans="2:10" s="1" customFormat="1" ht="45" customHeight="1">
      <c r="B10" s="122" t="s">
        <v>13</v>
      </c>
      <c r="C10" s="123" t="s">
        <v>5</v>
      </c>
      <c r="D10" s="124" t="s">
        <v>7</v>
      </c>
      <c r="E10" s="125" t="s">
        <v>75</v>
      </c>
      <c r="F10" s="126" t="s">
        <v>6</v>
      </c>
      <c r="G10" s="127" t="s">
        <v>287</v>
      </c>
      <c r="H10" s="126" t="s">
        <v>9</v>
      </c>
      <c r="I10" s="126" t="s">
        <v>10</v>
      </c>
      <c r="J10" s="126" t="s">
        <v>11</v>
      </c>
    </row>
    <row r="11" spans="2:10" s="1" customFormat="1" ht="14.25" customHeight="1">
      <c r="B11" s="83">
        <v>1</v>
      </c>
      <c r="C11" s="203" t="s">
        <v>96</v>
      </c>
      <c r="D11" s="73" t="s">
        <v>15</v>
      </c>
      <c r="E11" s="112"/>
      <c r="F11" s="74">
        <v>600</v>
      </c>
      <c r="G11" s="75">
        <v>0</v>
      </c>
      <c r="H11" s="76">
        <v>9.5</v>
      </c>
      <c r="I11" s="75">
        <f t="shared" ref="I11" si="0">G11*1.095</f>
        <v>0</v>
      </c>
      <c r="J11" s="77">
        <f>F11*I11</f>
        <v>0</v>
      </c>
    </row>
    <row r="12" spans="2:10" s="1" customFormat="1" ht="14.25" customHeight="1">
      <c r="B12" s="83">
        <f t="shared" ref="B12:B41" si="1">B11+1</f>
        <v>2</v>
      </c>
      <c r="C12" s="203" t="s">
        <v>34</v>
      </c>
      <c r="D12" s="73" t="s">
        <v>15</v>
      </c>
      <c r="E12" s="112"/>
      <c r="F12" s="74">
        <v>150</v>
      </c>
      <c r="G12" s="75">
        <v>0</v>
      </c>
      <c r="H12" s="76">
        <v>9.5</v>
      </c>
      <c r="I12" s="75">
        <f t="shared" ref="I12:I41" si="2">G12*1.095</f>
        <v>0</v>
      </c>
      <c r="J12" s="77">
        <f t="shared" ref="J12:J41" si="3">F12*I12</f>
        <v>0</v>
      </c>
    </row>
    <row r="13" spans="2:10" s="1" customFormat="1" ht="14.25" customHeight="1">
      <c r="B13" s="83">
        <f t="shared" si="1"/>
        <v>3</v>
      </c>
      <c r="C13" s="203" t="s">
        <v>33</v>
      </c>
      <c r="D13" s="73" t="s">
        <v>15</v>
      </c>
      <c r="E13" s="112"/>
      <c r="F13" s="74">
        <v>1050</v>
      </c>
      <c r="G13" s="75">
        <v>0</v>
      </c>
      <c r="H13" s="76">
        <v>9.5</v>
      </c>
      <c r="I13" s="75">
        <f t="shared" si="2"/>
        <v>0</v>
      </c>
      <c r="J13" s="77">
        <f t="shared" si="3"/>
        <v>0</v>
      </c>
    </row>
    <row r="14" spans="2:10" s="1" customFormat="1" ht="30" customHeight="1">
      <c r="B14" s="83">
        <f t="shared" si="1"/>
        <v>4</v>
      </c>
      <c r="C14" s="203" t="s">
        <v>186</v>
      </c>
      <c r="D14" s="73" t="s">
        <v>56</v>
      </c>
      <c r="E14" s="112"/>
      <c r="F14" s="74">
        <v>30</v>
      </c>
      <c r="G14" s="75">
        <v>0</v>
      </c>
      <c r="H14" s="76">
        <v>9.5</v>
      </c>
      <c r="I14" s="75">
        <f t="shared" si="2"/>
        <v>0</v>
      </c>
      <c r="J14" s="77">
        <f t="shared" si="3"/>
        <v>0</v>
      </c>
    </row>
    <row r="15" spans="2:10" ht="30" customHeight="1">
      <c r="B15" s="83">
        <f t="shared" si="1"/>
        <v>5</v>
      </c>
      <c r="C15" s="203" t="s">
        <v>187</v>
      </c>
      <c r="D15" s="73" t="s">
        <v>56</v>
      </c>
      <c r="E15" s="112"/>
      <c r="F15" s="74">
        <v>30</v>
      </c>
      <c r="G15" s="75">
        <v>0</v>
      </c>
      <c r="H15" s="76">
        <v>9.5</v>
      </c>
      <c r="I15" s="75">
        <f t="shared" si="2"/>
        <v>0</v>
      </c>
      <c r="J15" s="77">
        <f t="shared" si="3"/>
        <v>0</v>
      </c>
    </row>
    <row r="16" spans="2:10" ht="12.95" customHeight="1">
      <c r="B16" s="83">
        <f t="shared" si="1"/>
        <v>6</v>
      </c>
      <c r="C16" s="159" t="s">
        <v>180</v>
      </c>
      <c r="D16" s="73" t="s">
        <v>38</v>
      </c>
      <c r="E16" s="112"/>
      <c r="F16" s="140">
        <v>9000</v>
      </c>
      <c r="G16" s="75">
        <v>0</v>
      </c>
      <c r="H16" s="76">
        <v>9.5</v>
      </c>
      <c r="I16" s="75">
        <f t="shared" si="2"/>
        <v>0</v>
      </c>
      <c r="J16" s="77">
        <f t="shared" si="3"/>
        <v>0</v>
      </c>
    </row>
    <row r="17" spans="2:10" ht="14.25" customHeight="1">
      <c r="B17" s="83">
        <f t="shared" si="1"/>
        <v>7</v>
      </c>
      <c r="C17" s="203" t="s">
        <v>97</v>
      </c>
      <c r="D17" s="73" t="s">
        <v>15</v>
      </c>
      <c r="E17" s="112"/>
      <c r="F17" s="140">
        <v>2400</v>
      </c>
      <c r="G17" s="75">
        <v>0</v>
      </c>
      <c r="H17" s="76">
        <v>9.5</v>
      </c>
      <c r="I17" s="75">
        <f t="shared" si="2"/>
        <v>0</v>
      </c>
      <c r="J17" s="77">
        <f t="shared" si="3"/>
        <v>0</v>
      </c>
    </row>
    <row r="18" spans="2:10" ht="14.25" customHeight="1">
      <c r="B18" s="83">
        <f t="shared" si="1"/>
        <v>8</v>
      </c>
      <c r="C18" s="203" t="s">
        <v>493</v>
      </c>
      <c r="D18" s="73" t="s">
        <v>56</v>
      </c>
      <c r="E18" s="112"/>
      <c r="F18" s="74">
        <v>2850</v>
      </c>
      <c r="G18" s="75">
        <v>0</v>
      </c>
      <c r="H18" s="76">
        <v>9.5</v>
      </c>
      <c r="I18" s="75">
        <f t="shared" si="2"/>
        <v>0</v>
      </c>
      <c r="J18" s="77">
        <f t="shared" si="3"/>
        <v>0</v>
      </c>
    </row>
    <row r="19" spans="2:10" ht="14.25" customHeight="1">
      <c r="B19" s="83">
        <f t="shared" si="1"/>
        <v>9</v>
      </c>
      <c r="C19" s="203" t="s">
        <v>494</v>
      </c>
      <c r="D19" s="73" t="s">
        <v>56</v>
      </c>
      <c r="E19" s="112"/>
      <c r="F19" s="74">
        <v>15</v>
      </c>
      <c r="G19" s="75">
        <v>0</v>
      </c>
      <c r="H19" s="76">
        <v>9.5</v>
      </c>
      <c r="I19" s="75">
        <f t="shared" si="2"/>
        <v>0</v>
      </c>
      <c r="J19" s="77">
        <f t="shared" si="3"/>
        <v>0</v>
      </c>
    </row>
    <row r="20" spans="2:10" ht="14.25" customHeight="1">
      <c r="B20" s="83">
        <f t="shared" si="1"/>
        <v>10</v>
      </c>
      <c r="C20" s="203" t="s">
        <v>188</v>
      </c>
      <c r="D20" s="73" t="s">
        <v>56</v>
      </c>
      <c r="E20" s="112"/>
      <c r="F20" s="74">
        <v>150</v>
      </c>
      <c r="G20" s="75">
        <v>0</v>
      </c>
      <c r="H20" s="76">
        <v>9.5</v>
      </c>
      <c r="I20" s="75">
        <f t="shared" si="2"/>
        <v>0</v>
      </c>
      <c r="J20" s="77">
        <f t="shared" si="3"/>
        <v>0</v>
      </c>
    </row>
    <row r="21" spans="2:10" ht="14.25" customHeight="1">
      <c r="B21" s="83">
        <f t="shared" si="1"/>
        <v>11</v>
      </c>
      <c r="C21" s="203" t="s">
        <v>495</v>
      </c>
      <c r="D21" s="73" t="s">
        <v>56</v>
      </c>
      <c r="E21" s="112"/>
      <c r="F21" s="74">
        <v>60</v>
      </c>
      <c r="G21" s="75">
        <v>0</v>
      </c>
      <c r="H21" s="76">
        <v>9.5</v>
      </c>
      <c r="I21" s="75">
        <f t="shared" si="2"/>
        <v>0</v>
      </c>
      <c r="J21" s="77">
        <f t="shared" si="3"/>
        <v>0</v>
      </c>
    </row>
    <row r="22" spans="2:10" ht="14.25" customHeight="1">
      <c r="B22" s="83">
        <f t="shared" si="1"/>
        <v>12</v>
      </c>
      <c r="C22" s="203" t="s">
        <v>189</v>
      </c>
      <c r="D22" s="73" t="s">
        <v>15</v>
      </c>
      <c r="E22" s="112"/>
      <c r="F22" s="74">
        <v>30</v>
      </c>
      <c r="G22" s="75">
        <v>0</v>
      </c>
      <c r="H22" s="76">
        <v>9.5</v>
      </c>
      <c r="I22" s="75">
        <f t="shared" si="2"/>
        <v>0</v>
      </c>
      <c r="J22" s="77">
        <f t="shared" si="3"/>
        <v>0</v>
      </c>
    </row>
    <row r="23" spans="2:10" ht="14.25" customHeight="1">
      <c r="B23" s="83">
        <f t="shared" si="1"/>
        <v>13</v>
      </c>
      <c r="C23" s="203" t="s">
        <v>190</v>
      </c>
      <c r="D23" s="73" t="s">
        <v>56</v>
      </c>
      <c r="E23" s="112"/>
      <c r="F23" s="74">
        <v>150</v>
      </c>
      <c r="G23" s="75">
        <v>0</v>
      </c>
      <c r="H23" s="76">
        <v>9.5</v>
      </c>
      <c r="I23" s="75">
        <f t="shared" si="2"/>
        <v>0</v>
      </c>
      <c r="J23" s="77">
        <f t="shared" si="3"/>
        <v>0</v>
      </c>
    </row>
    <row r="24" spans="2:10" ht="14.25" customHeight="1">
      <c r="B24" s="83">
        <f t="shared" si="1"/>
        <v>14</v>
      </c>
      <c r="C24" s="203" t="s">
        <v>373</v>
      </c>
      <c r="D24" s="73" t="s">
        <v>56</v>
      </c>
      <c r="E24" s="112"/>
      <c r="F24" s="74">
        <v>90</v>
      </c>
      <c r="G24" s="75">
        <v>0</v>
      </c>
      <c r="H24" s="76">
        <v>9.5</v>
      </c>
      <c r="I24" s="75">
        <f t="shared" si="2"/>
        <v>0</v>
      </c>
      <c r="J24" s="77">
        <f t="shared" si="3"/>
        <v>0</v>
      </c>
    </row>
    <row r="25" spans="2:10" ht="27.75" customHeight="1">
      <c r="B25" s="83">
        <f t="shared" si="1"/>
        <v>15</v>
      </c>
      <c r="C25" s="203" t="s">
        <v>191</v>
      </c>
      <c r="D25" s="73" t="s">
        <v>15</v>
      </c>
      <c r="E25" s="112"/>
      <c r="F25" s="74">
        <v>1050</v>
      </c>
      <c r="G25" s="75">
        <v>0</v>
      </c>
      <c r="H25" s="76">
        <v>9.5</v>
      </c>
      <c r="I25" s="75">
        <f t="shared" si="2"/>
        <v>0</v>
      </c>
      <c r="J25" s="77">
        <f t="shared" si="3"/>
        <v>0</v>
      </c>
    </row>
    <row r="26" spans="2:10" ht="14.25" customHeight="1">
      <c r="B26" s="83">
        <f t="shared" si="1"/>
        <v>16</v>
      </c>
      <c r="C26" s="203" t="s">
        <v>192</v>
      </c>
      <c r="D26" s="73" t="s">
        <v>56</v>
      </c>
      <c r="E26" s="112"/>
      <c r="F26" s="74">
        <v>90</v>
      </c>
      <c r="G26" s="75">
        <v>0</v>
      </c>
      <c r="H26" s="76">
        <v>9.5</v>
      </c>
      <c r="I26" s="75">
        <f t="shared" si="2"/>
        <v>0</v>
      </c>
      <c r="J26" s="77">
        <f t="shared" si="3"/>
        <v>0</v>
      </c>
    </row>
    <row r="27" spans="2:10" s="9" customFormat="1" ht="14.25" customHeight="1">
      <c r="B27" s="83">
        <f t="shared" si="1"/>
        <v>17</v>
      </c>
      <c r="C27" s="142" t="s">
        <v>163</v>
      </c>
      <c r="D27" s="73" t="s">
        <v>56</v>
      </c>
      <c r="E27" s="112"/>
      <c r="F27" s="74">
        <v>450</v>
      </c>
      <c r="G27" s="75">
        <v>0</v>
      </c>
      <c r="H27" s="76">
        <v>9.5</v>
      </c>
      <c r="I27" s="75">
        <f t="shared" si="2"/>
        <v>0</v>
      </c>
      <c r="J27" s="77">
        <f t="shared" si="3"/>
        <v>0</v>
      </c>
    </row>
    <row r="28" spans="2:10" ht="14.25" customHeight="1">
      <c r="B28" s="83">
        <f t="shared" si="1"/>
        <v>18</v>
      </c>
      <c r="C28" s="203" t="s">
        <v>193</v>
      </c>
      <c r="D28" s="73" t="s">
        <v>56</v>
      </c>
      <c r="E28" s="112"/>
      <c r="F28" s="74">
        <v>45</v>
      </c>
      <c r="G28" s="75">
        <v>0</v>
      </c>
      <c r="H28" s="76">
        <v>9.5</v>
      </c>
      <c r="I28" s="75">
        <f t="shared" si="2"/>
        <v>0</v>
      </c>
      <c r="J28" s="77">
        <f t="shared" si="3"/>
        <v>0</v>
      </c>
    </row>
    <row r="29" spans="2:10" ht="14.25" customHeight="1">
      <c r="B29" s="83">
        <f t="shared" si="1"/>
        <v>19</v>
      </c>
      <c r="C29" s="223" t="s">
        <v>194</v>
      </c>
      <c r="D29" s="162" t="s">
        <v>15</v>
      </c>
      <c r="E29" s="112"/>
      <c r="F29" s="140">
        <v>360</v>
      </c>
      <c r="G29" s="75">
        <v>0</v>
      </c>
      <c r="H29" s="76">
        <v>9.5</v>
      </c>
      <c r="I29" s="75">
        <f t="shared" si="2"/>
        <v>0</v>
      </c>
      <c r="J29" s="77">
        <f t="shared" si="3"/>
        <v>0</v>
      </c>
    </row>
    <row r="30" spans="2:10" ht="14.25" customHeight="1">
      <c r="B30" s="83">
        <f t="shared" si="1"/>
        <v>20</v>
      </c>
      <c r="C30" s="223" t="s">
        <v>35</v>
      </c>
      <c r="D30" s="162" t="s">
        <v>15</v>
      </c>
      <c r="E30" s="112"/>
      <c r="F30" s="140">
        <v>450</v>
      </c>
      <c r="G30" s="75">
        <v>0</v>
      </c>
      <c r="H30" s="76">
        <v>9.5</v>
      </c>
      <c r="I30" s="75">
        <f t="shared" si="2"/>
        <v>0</v>
      </c>
      <c r="J30" s="77">
        <f t="shared" si="3"/>
        <v>0</v>
      </c>
    </row>
    <row r="31" spans="2:10" ht="14.25" customHeight="1">
      <c r="B31" s="83">
        <f t="shared" si="1"/>
        <v>21</v>
      </c>
      <c r="C31" s="223" t="s">
        <v>36</v>
      </c>
      <c r="D31" s="162" t="s">
        <v>15</v>
      </c>
      <c r="E31" s="112"/>
      <c r="F31" s="140">
        <v>90</v>
      </c>
      <c r="G31" s="75">
        <v>0</v>
      </c>
      <c r="H31" s="76">
        <v>9.5</v>
      </c>
      <c r="I31" s="75">
        <f t="shared" si="2"/>
        <v>0</v>
      </c>
      <c r="J31" s="77">
        <f t="shared" si="3"/>
        <v>0</v>
      </c>
    </row>
    <row r="32" spans="2:10" ht="14.25" customHeight="1">
      <c r="B32" s="83">
        <f t="shared" si="1"/>
        <v>22</v>
      </c>
      <c r="C32" s="223" t="s">
        <v>195</v>
      </c>
      <c r="D32" s="162" t="s">
        <v>15</v>
      </c>
      <c r="E32" s="112"/>
      <c r="F32" s="140">
        <v>900</v>
      </c>
      <c r="G32" s="75">
        <v>0</v>
      </c>
      <c r="H32" s="76">
        <v>9.5</v>
      </c>
      <c r="I32" s="75">
        <f t="shared" si="2"/>
        <v>0</v>
      </c>
      <c r="J32" s="77">
        <f t="shared" si="3"/>
        <v>0</v>
      </c>
    </row>
    <row r="33" spans="2:10" ht="14.25" customHeight="1">
      <c r="B33" s="83">
        <f t="shared" si="1"/>
        <v>23</v>
      </c>
      <c r="C33" s="224" t="s">
        <v>523</v>
      </c>
      <c r="D33" s="162" t="s">
        <v>15</v>
      </c>
      <c r="E33" s="112"/>
      <c r="F33" s="74">
        <v>90</v>
      </c>
      <c r="G33" s="75">
        <v>0</v>
      </c>
      <c r="H33" s="76">
        <v>9.5</v>
      </c>
      <c r="I33" s="75">
        <f t="shared" si="2"/>
        <v>0</v>
      </c>
      <c r="J33" s="77">
        <f t="shared" si="3"/>
        <v>0</v>
      </c>
    </row>
    <row r="34" spans="2:10" ht="14.25" customHeight="1">
      <c r="B34" s="83">
        <f t="shared" si="1"/>
        <v>24</v>
      </c>
      <c r="C34" s="225" t="s">
        <v>457</v>
      </c>
      <c r="D34" s="73" t="s">
        <v>15</v>
      </c>
      <c r="E34" s="112"/>
      <c r="F34" s="74">
        <v>1680</v>
      </c>
      <c r="G34" s="75">
        <v>0</v>
      </c>
      <c r="H34" s="76">
        <v>9.5</v>
      </c>
      <c r="I34" s="75">
        <f t="shared" si="2"/>
        <v>0</v>
      </c>
      <c r="J34" s="77">
        <f t="shared" si="3"/>
        <v>0</v>
      </c>
    </row>
    <row r="35" spans="2:10" ht="14.25" customHeight="1">
      <c r="B35" s="83">
        <f t="shared" si="1"/>
        <v>25</v>
      </c>
      <c r="C35" s="216" t="s">
        <v>458</v>
      </c>
      <c r="D35" s="73" t="s">
        <v>15</v>
      </c>
      <c r="E35" s="112"/>
      <c r="F35" s="74">
        <v>900</v>
      </c>
      <c r="G35" s="75">
        <v>0</v>
      </c>
      <c r="H35" s="76">
        <v>9.5</v>
      </c>
      <c r="I35" s="75">
        <f t="shared" si="2"/>
        <v>0</v>
      </c>
      <c r="J35" s="77">
        <f t="shared" si="3"/>
        <v>0</v>
      </c>
    </row>
    <row r="36" spans="2:10" ht="14.25" customHeight="1">
      <c r="B36" s="83">
        <f t="shared" si="1"/>
        <v>26</v>
      </c>
      <c r="C36" s="9" t="s">
        <v>459</v>
      </c>
      <c r="D36" s="73" t="s">
        <v>15</v>
      </c>
      <c r="E36" s="112"/>
      <c r="F36" s="74">
        <v>5400</v>
      </c>
      <c r="G36" s="75">
        <v>0</v>
      </c>
      <c r="H36" s="76">
        <v>9.5</v>
      </c>
      <c r="I36" s="75">
        <f t="shared" si="2"/>
        <v>0</v>
      </c>
      <c r="J36" s="77">
        <f t="shared" si="3"/>
        <v>0</v>
      </c>
    </row>
    <row r="37" spans="2:10" ht="14.25" customHeight="1">
      <c r="B37" s="83">
        <f t="shared" si="1"/>
        <v>27</v>
      </c>
      <c r="C37" s="216" t="s">
        <v>460</v>
      </c>
      <c r="D37" s="73" t="s">
        <v>56</v>
      </c>
      <c r="E37" s="112"/>
      <c r="F37" s="74">
        <v>240</v>
      </c>
      <c r="G37" s="75">
        <v>0</v>
      </c>
      <c r="H37" s="76">
        <v>9.5</v>
      </c>
      <c r="I37" s="75">
        <f t="shared" si="2"/>
        <v>0</v>
      </c>
      <c r="J37" s="77">
        <f t="shared" si="3"/>
        <v>0</v>
      </c>
    </row>
    <row r="38" spans="2:10" ht="14.25" customHeight="1">
      <c r="B38" s="83">
        <f t="shared" si="1"/>
        <v>28</v>
      </c>
      <c r="C38" s="216" t="s">
        <v>461</v>
      </c>
      <c r="D38" s="73" t="s">
        <v>56</v>
      </c>
      <c r="E38" s="112"/>
      <c r="F38" s="74">
        <v>360</v>
      </c>
      <c r="G38" s="75">
        <v>0</v>
      </c>
      <c r="H38" s="76">
        <v>9.5</v>
      </c>
      <c r="I38" s="75">
        <f t="shared" si="2"/>
        <v>0</v>
      </c>
      <c r="J38" s="77">
        <f t="shared" si="3"/>
        <v>0</v>
      </c>
    </row>
    <row r="39" spans="2:10" ht="14.25" customHeight="1">
      <c r="B39" s="83">
        <f t="shared" si="1"/>
        <v>29</v>
      </c>
      <c r="C39" s="216" t="s">
        <v>462</v>
      </c>
      <c r="D39" s="73" t="s">
        <v>56</v>
      </c>
      <c r="E39" s="112"/>
      <c r="F39" s="74">
        <v>90</v>
      </c>
      <c r="G39" s="75">
        <v>0</v>
      </c>
      <c r="H39" s="76">
        <v>9.5</v>
      </c>
      <c r="I39" s="75">
        <f t="shared" si="2"/>
        <v>0</v>
      </c>
      <c r="J39" s="77">
        <f t="shared" si="3"/>
        <v>0</v>
      </c>
    </row>
    <row r="40" spans="2:10" ht="14.25" customHeight="1">
      <c r="B40" s="83">
        <f t="shared" si="1"/>
        <v>30</v>
      </c>
      <c r="C40" s="216" t="s">
        <v>463</v>
      </c>
      <c r="D40" s="73" t="s">
        <v>15</v>
      </c>
      <c r="E40" s="112"/>
      <c r="F40" s="74">
        <v>15000</v>
      </c>
      <c r="G40" s="75">
        <v>0</v>
      </c>
      <c r="H40" s="76">
        <v>9.5</v>
      </c>
      <c r="I40" s="75">
        <f t="shared" si="2"/>
        <v>0</v>
      </c>
      <c r="J40" s="77">
        <f t="shared" si="3"/>
        <v>0</v>
      </c>
    </row>
    <row r="41" spans="2:10" ht="14.25" customHeight="1">
      <c r="B41" s="83">
        <f t="shared" si="1"/>
        <v>31</v>
      </c>
      <c r="C41" s="216" t="s">
        <v>464</v>
      </c>
      <c r="D41" s="73" t="s">
        <v>15</v>
      </c>
      <c r="E41" s="112"/>
      <c r="F41" s="74">
        <v>360</v>
      </c>
      <c r="G41" s="75">
        <v>0</v>
      </c>
      <c r="H41" s="76">
        <v>9.5</v>
      </c>
      <c r="I41" s="75">
        <f t="shared" si="2"/>
        <v>0</v>
      </c>
      <c r="J41" s="77">
        <f t="shared" si="3"/>
        <v>0</v>
      </c>
    </row>
    <row r="42" spans="2:10" ht="14.25" customHeight="1">
      <c r="B42" s="40"/>
      <c r="C42" s="200" t="s">
        <v>154</v>
      </c>
      <c r="D42" s="42"/>
      <c r="E42" s="41"/>
      <c r="F42" s="41"/>
      <c r="G42" s="41"/>
      <c r="H42" s="41"/>
      <c r="I42" s="41"/>
      <c r="J42" s="43">
        <f>SUM(J11:J41)</f>
        <v>0</v>
      </c>
    </row>
    <row r="43" spans="2:10" s="9" customFormat="1" ht="12.75" customHeight="1">
      <c r="B43" s="16"/>
      <c r="C43" s="16"/>
      <c r="D43" s="16"/>
      <c r="E43" s="16"/>
      <c r="F43" s="16"/>
      <c r="G43" s="16"/>
      <c r="H43" s="16"/>
      <c r="I43" s="16"/>
      <c r="J43" s="16"/>
    </row>
    <row r="44" spans="2:10" ht="12.75" customHeight="1">
      <c r="B44" s="57" t="s">
        <v>23</v>
      </c>
      <c r="C44" s="57"/>
    </row>
    <row r="45" spans="2:10" ht="12.75" customHeight="1">
      <c r="B45" s="57" t="s">
        <v>30</v>
      </c>
      <c r="C45" s="57"/>
    </row>
    <row r="46" spans="2:10" ht="12.75" customHeight="1">
      <c r="B46" s="57" t="s">
        <v>29</v>
      </c>
      <c r="C46" s="57"/>
    </row>
    <row r="47" spans="2:10" ht="12.75" customHeight="1">
      <c r="B47" s="57" t="s">
        <v>436</v>
      </c>
      <c r="C47" s="57"/>
    </row>
    <row r="48" spans="2:10" ht="12.75" customHeight="1">
      <c r="B48" s="57" t="s">
        <v>439</v>
      </c>
      <c r="C48" s="57"/>
    </row>
    <row r="49" spans="2:3" ht="12.75" customHeight="1">
      <c r="B49" s="57" t="s">
        <v>437</v>
      </c>
      <c r="C49" s="57"/>
    </row>
    <row r="50" spans="2:3" ht="12.75" customHeight="1">
      <c r="B50" s="57" t="s">
        <v>438</v>
      </c>
      <c r="C50" s="57"/>
    </row>
    <row r="51" spans="2:3" ht="12.75" customHeight="1">
      <c r="B51" s="57" t="s">
        <v>440</v>
      </c>
      <c r="C51" s="57"/>
    </row>
  </sheetData>
  <sheetProtection algorithmName="SHA-512" hashValue="/HRaqzu/cryDHQKelZxCLxH4G6JmPvtgMIDQ8ssmLc45RBt0UQT2r8RrgE5x+ntvWeFV7btsfYXv3MViaMsjsA==" saltValue="g61DHdncf+8ENnHdWVy9oA==" spinCount="100000" sheet="1" objects="1" scenarios="1"/>
  <protectedRanges>
    <protectedRange sqref="G11:G41" name="Range3"/>
    <protectedRange sqref="E11:E32" name="Range2"/>
    <protectedRange sqref="B4:C5" name="Range1"/>
    <protectedRange sqref="E33:E41" name="Range2_1"/>
  </protectedRanges>
  <pageMargins left="0.27187499999999998" right="0.32851562499999998" top="0.31718750000000001" bottom="0.29453125000000002" header="0" footer="0"/>
  <pageSetup paperSize="9" scale="79" orientation="landscape" verticalDpi="300" r:id="rId1"/>
  <headerFooter alignWithMargins="0"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J33"/>
  <sheetViews>
    <sheetView topLeftCell="B19" zoomScaleNormal="100" zoomScaleSheetLayoutView="100" workbookViewId="0">
      <selection activeCell="C39" sqref="C39"/>
    </sheetView>
  </sheetViews>
  <sheetFormatPr defaultColWidth="9.140625" defaultRowHeight="12.75" customHeight="1"/>
  <cols>
    <col min="1" max="1" width="2.85546875" style="8" customWidth="1"/>
    <col min="2" max="2" width="5.28515625" style="8" customWidth="1"/>
    <col min="3" max="3" width="52.7109375" style="8" customWidth="1"/>
    <col min="4" max="4" width="4.710937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6384" width="9.140625" style="8"/>
  </cols>
  <sheetData>
    <row r="1" spans="2:10" s="2" customFormat="1" ht="12.75" customHeight="1">
      <c r="B1" s="205" t="s">
        <v>419</v>
      </c>
      <c r="C1" s="205"/>
      <c r="D1" s="205"/>
      <c r="E1" s="20"/>
      <c r="F1" s="20"/>
      <c r="G1" s="25"/>
      <c r="H1" s="25"/>
      <c r="I1" s="25"/>
      <c r="J1" s="25"/>
    </row>
    <row r="2" spans="2:10" s="2" customFormat="1" ht="12.75" customHeight="1">
      <c r="B2" s="206" t="s">
        <v>421</v>
      </c>
      <c r="C2" s="206"/>
      <c r="D2" s="206"/>
      <c r="E2" s="20"/>
      <c r="F2" s="20"/>
      <c r="G2" s="25"/>
      <c r="H2" s="25"/>
      <c r="I2" s="25"/>
      <c r="J2" s="25"/>
    </row>
    <row r="3" spans="2:10" s="2" customFormat="1" ht="12.75" customHeight="1">
      <c r="B3" s="21"/>
      <c r="C3" s="20"/>
      <c r="D3" s="20"/>
      <c r="E3" s="20"/>
      <c r="F3" s="20"/>
      <c r="G3" s="25"/>
      <c r="H3" s="25"/>
      <c r="I3" s="25"/>
      <c r="J3" s="25"/>
    </row>
    <row r="4" spans="2:10" s="2" customFormat="1" ht="12.75" customHeight="1">
      <c r="B4" s="19" t="s">
        <v>12</v>
      </c>
      <c r="C4" s="20"/>
      <c r="D4" s="20"/>
      <c r="E4" s="25"/>
      <c r="F4" s="25"/>
      <c r="G4" s="25"/>
      <c r="H4" s="25"/>
      <c r="I4" s="25"/>
      <c r="J4" s="25"/>
    </row>
    <row r="5" spans="2:10" s="2" customFormat="1" ht="12.75" customHeight="1">
      <c r="B5" s="21"/>
      <c r="C5" s="20"/>
      <c r="D5" s="20"/>
      <c r="E5" s="25"/>
      <c r="F5" s="25"/>
      <c r="G5" s="25"/>
      <c r="H5" s="25"/>
      <c r="I5" s="25"/>
      <c r="J5" s="25"/>
    </row>
    <row r="6" spans="2:10" s="2" customFormat="1" ht="12.75" customHeight="1">
      <c r="B6" s="21"/>
      <c r="C6" s="20"/>
      <c r="D6" s="20"/>
      <c r="E6" s="25"/>
      <c r="F6" s="25"/>
      <c r="G6" s="25"/>
      <c r="H6" s="25"/>
      <c r="I6" s="25"/>
      <c r="J6" s="25"/>
    </row>
    <row r="7" spans="2:10" s="5" customFormat="1" ht="12.75" customHeight="1">
      <c r="B7" s="22"/>
      <c r="C7" s="22"/>
      <c r="D7" s="22"/>
      <c r="E7" s="23" t="s">
        <v>196</v>
      </c>
      <c r="F7" s="23"/>
      <c r="G7" s="23"/>
      <c r="H7" s="24"/>
      <c r="I7" s="24"/>
      <c r="J7" s="24"/>
    </row>
    <row r="8" spans="2:10" s="5" customFormat="1" ht="12.75" customHeight="1">
      <c r="B8" s="22"/>
      <c r="C8" s="22"/>
      <c r="D8" s="226"/>
      <c r="E8" s="65" t="s">
        <v>524</v>
      </c>
      <c r="F8" s="23"/>
      <c r="G8" s="23"/>
      <c r="H8" s="24"/>
      <c r="I8" s="269"/>
      <c r="J8" s="24"/>
    </row>
    <row r="9" spans="2:10" s="2" customFormat="1" ht="12.75" customHeight="1">
      <c r="B9" s="21"/>
      <c r="C9" s="20"/>
      <c r="D9" s="20"/>
      <c r="E9" s="25"/>
      <c r="F9" s="25"/>
      <c r="G9" s="25"/>
      <c r="H9" s="25"/>
      <c r="I9" s="25"/>
      <c r="J9" s="25"/>
    </row>
    <row r="10" spans="2:10" s="1" customFormat="1" ht="45" customHeight="1">
      <c r="B10" s="122" t="s">
        <v>13</v>
      </c>
      <c r="C10" s="123" t="s">
        <v>5</v>
      </c>
      <c r="D10" s="124" t="s">
        <v>7</v>
      </c>
      <c r="E10" s="125" t="s">
        <v>75</v>
      </c>
      <c r="F10" s="126" t="s">
        <v>6</v>
      </c>
      <c r="G10" s="127" t="s">
        <v>287</v>
      </c>
      <c r="H10" s="126" t="s">
        <v>9</v>
      </c>
      <c r="I10" s="126" t="s">
        <v>10</v>
      </c>
      <c r="J10" s="126" t="s">
        <v>11</v>
      </c>
    </row>
    <row r="11" spans="2:10" ht="12.75" customHeight="1">
      <c r="B11" s="83">
        <v>1</v>
      </c>
      <c r="C11" s="143" t="s">
        <v>375</v>
      </c>
      <c r="D11" s="112" t="s">
        <v>15</v>
      </c>
      <c r="E11" s="112"/>
      <c r="F11" s="113">
        <v>900</v>
      </c>
      <c r="G11" s="75">
        <v>0</v>
      </c>
      <c r="H11" s="76">
        <v>9.5</v>
      </c>
      <c r="I11" s="75">
        <f>G11*1.095</f>
        <v>0</v>
      </c>
      <c r="J11" s="77">
        <f>F11*I11</f>
        <v>0</v>
      </c>
    </row>
    <row r="12" spans="2:10" ht="12.75" customHeight="1">
      <c r="B12" s="83">
        <f>B11+1</f>
        <v>2</v>
      </c>
      <c r="C12" s="143" t="s">
        <v>380</v>
      </c>
      <c r="D12" s="112" t="s">
        <v>15</v>
      </c>
      <c r="E12" s="112"/>
      <c r="F12" s="113">
        <v>300</v>
      </c>
      <c r="G12" s="75">
        <v>0</v>
      </c>
      <c r="H12" s="76">
        <v>9.5</v>
      </c>
      <c r="I12" s="75">
        <f t="shared" ref="I12:I20" si="0">G12*1.095</f>
        <v>0</v>
      </c>
      <c r="J12" s="77">
        <f t="shared" ref="J12:J20" si="1">F12*I12</f>
        <v>0</v>
      </c>
    </row>
    <row r="13" spans="2:10" ht="27" customHeight="1">
      <c r="B13" s="83">
        <f t="shared" ref="B13:B20" si="2">B12+1</f>
        <v>3</v>
      </c>
      <c r="C13" s="143" t="s">
        <v>376</v>
      </c>
      <c r="D13" s="112" t="s">
        <v>15</v>
      </c>
      <c r="E13" s="112"/>
      <c r="F13" s="113">
        <v>16800</v>
      </c>
      <c r="G13" s="75">
        <v>0</v>
      </c>
      <c r="H13" s="76">
        <v>9.5</v>
      </c>
      <c r="I13" s="75">
        <f t="shared" si="0"/>
        <v>0</v>
      </c>
      <c r="J13" s="77">
        <f t="shared" si="1"/>
        <v>0</v>
      </c>
    </row>
    <row r="14" spans="2:10" ht="12.75" customHeight="1">
      <c r="B14" s="83">
        <f t="shared" si="2"/>
        <v>4</v>
      </c>
      <c r="C14" s="143" t="s">
        <v>379</v>
      </c>
      <c r="D14" s="112" t="s">
        <v>15</v>
      </c>
      <c r="E14" s="112"/>
      <c r="F14" s="113">
        <v>540</v>
      </c>
      <c r="G14" s="75">
        <v>0</v>
      </c>
      <c r="H14" s="76">
        <v>9.5</v>
      </c>
      <c r="I14" s="75">
        <f t="shared" si="0"/>
        <v>0</v>
      </c>
      <c r="J14" s="77">
        <f t="shared" si="1"/>
        <v>0</v>
      </c>
    </row>
    <row r="15" spans="2:10" ht="12.75" customHeight="1">
      <c r="B15" s="83">
        <f t="shared" si="2"/>
        <v>5</v>
      </c>
      <c r="C15" s="217" t="s">
        <v>377</v>
      </c>
      <c r="D15" s="112" t="s">
        <v>15</v>
      </c>
      <c r="E15" s="112"/>
      <c r="F15" s="113">
        <v>450</v>
      </c>
      <c r="G15" s="75">
        <v>0</v>
      </c>
      <c r="H15" s="76">
        <v>9.5</v>
      </c>
      <c r="I15" s="75">
        <f t="shared" si="0"/>
        <v>0</v>
      </c>
      <c r="J15" s="77">
        <f t="shared" si="1"/>
        <v>0</v>
      </c>
    </row>
    <row r="16" spans="2:10" ht="12.75" customHeight="1">
      <c r="B16" s="83">
        <f t="shared" si="2"/>
        <v>6</v>
      </c>
      <c r="C16" s="217" t="s">
        <v>378</v>
      </c>
      <c r="D16" s="112" t="s">
        <v>15</v>
      </c>
      <c r="E16" s="112"/>
      <c r="F16" s="113">
        <v>600</v>
      </c>
      <c r="G16" s="75">
        <v>0</v>
      </c>
      <c r="H16" s="76">
        <v>9.5</v>
      </c>
      <c r="I16" s="75">
        <f t="shared" si="0"/>
        <v>0</v>
      </c>
      <c r="J16" s="77">
        <f t="shared" si="1"/>
        <v>0</v>
      </c>
    </row>
    <row r="17" spans="2:10" ht="12.75" customHeight="1">
      <c r="B17" s="83">
        <f t="shared" si="2"/>
        <v>7</v>
      </c>
      <c r="C17" s="208" t="s">
        <v>465</v>
      </c>
      <c r="D17" s="112" t="s">
        <v>15</v>
      </c>
      <c r="E17" s="112"/>
      <c r="F17" s="113">
        <v>6000</v>
      </c>
      <c r="G17" s="75">
        <v>0</v>
      </c>
      <c r="H17" s="76">
        <v>9.5</v>
      </c>
      <c r="I17" s="75">
        <f t="shared" si="0"/>
        <v>0</v>
      </c>
      <c r="J17" s="77">
        <f t="shared" si="1"/>
        <v>0</v>
      </c>
    </row>
    <row r="18" spans="2:10" ht="12.75" customHeight="1">
      <c r="B18" s="83">
        <f t="shared" si="2"/>
        <v>8</v>
      </c>
      <c r="C18" s="208" t="s">
        <v>466</v>
      </c>
      <c r="D18" s="112" t="s">
        <v>15</v>
      </c>
      <c r="E18" s="112"/>
      <c r="F18" s="113">
        <v>10800</v>
      </c>
      <c r="G18" s="75">
        <v>0</v>
      </c>
      <c r="H18" s="76">
        <v>9.5</v>
      </c>
      <c r="I18" s="75">
        <f t="shared" si="0"/>
        <v>0</v>
      </c>
      <c r="J18" s="77">
        <f t="shared" si="1"/>
        <v>0</v>
      </c>
    </row>
    <row r="19" spans="2:10" ht="12.75" customHeight="1">
      <c r="B19" s="83">
        <f t="shared" si="2"/>
        <v>9</v>
      </c>
      <c r="C19" s="208" t="s">
        <v>467</v>
      </c>
      <c r="D19" s="112" t="s">
        <v>38</v>
      </c>
      <c r="E19" s="112"/>
      <c r="F19" s="113">
        <v>90</v>
      </c>
      <c r="G19" s="75">
        <v>0</v>
      </c>
      <c r="H19" s="76">
        <v>9.5</v>
      </c>
      <c r="I19" s="75">
        <f t="shared" si="0"/>
        <v>0</v>
      </c>
      <c r="J19" s="77">
        <f t="shared" si="1"/>
        <v>0</v>
      </c>
    </row>
    <row r="20" spans="2:10" ht="12.75" customHeight="1">
      <c r="B20" s="83">
        <f t="shared" si="2"/>
        <v>10</v>
      </c>
      <c r="C20" s="208" t="s">
        <v>468</v>
      </c>
      <c r="D20" s="112" t="s">
        <v>38</v>
      </c>
      <c r="E20" s="112"/>
      <c r="F20" s="113">
        <v>90</v>
      </c>
      <c r="G20" s="75">
        <v>0</v>
      </c>
      <c r="H20" s="76">
        <v>9.5</v>
      </c>
      <c r="I20" s="75">
        <f t="shared" si="0"/>
        <v>0</v>
      </c>
      <c r="J20" s="77">
        <f t="shared" si="1"/>
        <v>0</v>
      </c>
    </row>
    <row r="21" spans="2:10" ht="14.25" customHeight="1">
      <c r="B21" s="40"/>
      <c r="C21" s="108" t="s">
        <v>52</v>
      </c>
      <c r="D21" s="42"/>
      <c r="E21" s="41"/>
      <c r="F21" s="41"/>
      <c r="G21" s="41"/>
      <c r="H21" s="41"/>
      <c r="I21" s="41"/>
      <c r="J21" s="43">
        <f>SUM(J11:J20)</f>
        <v>0</v>
      </c>
    </row>
    <row r="22" spans="2:10" s="9" customFormat="1" ht="12.75" customHeight="1">
      <c r="B22" s="16"/>
      <c r="C22" s="16"/>
      <c r="D22" s="16"/>
      <c r="E22" s="16"/>
      <c r="F22" s="16"/>
      <c r="G22" s="16"/>
      <c r="H22" s="16"/>
      <c r="I22" s="16"/>
      <c r="J22" s="16"/>
    </row>
    <row r="23" spans="2:10" s="9" customFormat="1" ht="12.75" customHeight="1">
      <c r="B23" s="57" t="s">
        <v>23</v>
      </c>
      <c r="C23" s="57"/>
      <c r="D23" s="16"/>
      <c r="E23" s="16"/>
      <c r="F23" s="16"/>
      <c r="G23" s="16"/>
      <c r="H23" s="16"/>
      <c r="I23" s="16"/>
      <c r="J23" s="16"/>
    </row>
    <row r="24" spans="2:10" s="9" customFormat="1" ht="12.75" customHeight="1">
      <c r="B24" s="57" t="s">
        <v>30</v>
      </c>
      <c r="C24" s="57"/>
      <c r="D24" s="16"/>
      <c r="E24" s="16"/>
      <c r="F24" s="16"/>
      <c r="G24" s="16"/>
      <c r="H24" s="16"/>
      <c r="I24" s="16"/>
      <c r="J24" s="16"/>
    </row>
    <row r="25" spans="2:10" s="9" customFormat="1" ht="12.75" customHeight="1">
      <c r="B25" s="57" t="s">
        <v>29</v>
      </c>
      <c r="C25" s="57"/>
      <c r="D25" s="16"/>
      <c r="E25" s="16"/>
      <c r="F25" s="16"/>
      <c r="G25" s="16"/>
      <c r="H25" s="16"/>
      <c r="I25" s="16"/>
      <c r="J25" s="16"/>
    </row>
    <row r="26" spans="2:10" s="9" customFormat="1" ht="12.75" customHeight="1">
      <c r="B26" s="57" t="s">
        <v>436</v>
      </c>
      <c r="C26" s="57"/>
      <c r="D26" s="16"/>
      <c r="E26" s="16"/>
      <c r="F26" s="16"/>
      <c r="G26" s="16"/>
      <c r="H26" s="16"/>
      <c r="I26" s="16"/>
      <c r="J26" s="16"/>
    </row>
    <row r="27" spans="2:10" s="9" customFormat="1" ht="12.75" customHeight="1">
      <c r="B27" s="57" t="s">
        <v>439</v>
      </c>
      <c r="C27" s="57"/>
      <c r="D27" s="44"/>
      <c r="E27" s="16"/>
      <c r="F27" s="16"/>
      <c r="G27" s="16"/>
      <c r="H27" s="16"/>
      <c r="I27" s="16"/>
      <c r="J27" s="16"/>
    </row>
    <row r="28" spans="2:10" s="9" customFormat="1" ht="12.75" customHeight="1">
      <c r="B28" s="57" t="s">
        <v>437</v>
      </c>
      <c r="C28" s="57"/>
      <c r="D28" s="16"/>
      <c r="E28" s="16"/>
      <c r="F28" s="16"/>
      <c r="G28" s="16"/>
      <c r="H28" s="16"/>
      <c r="I28" s="16"/>
      <c r="J28" s="16"/>
    </row>
    <row r="29" spans="2:10" s="9" customFormat="1" ht="12.75" customHeight="1">
      <c r="B29" s="57" t="s">
        <v>438</v>
      </c>
      <c r="C29" s="57"/>
      <c r="D29" s="16"/>
      <c r="E29" s="16"/>
      <c r="F29" s="16"/>
      <c r="G29" s="16"/>
      <c r="H29" s="16"/>
      <c r="I29" s="16"/>
      <c r="J29" s="16"/>
    </row>
    <row r="30" spans="2:10" s="9" customFormat="1" ht="12.75" customHeight="1">
      <c r="B30" s="57" t="s">
        <v>440</v>
      </c>
      <c r="C30" s="57"/>
      <c r="D30" s="138"/>
      <c r="E30" s="138"/>
      <c r="F30" s="16"/>
      <c r="G30" s="16"/>
      <c r="H30" s="16"/>
      <c r="I30" s="16"/>
      <c r="J30" s="16"/>
    </row>
    <row r="31" spans="2:10" s="9" customFormat="1" ht="12.75" customHeight="1">
      <c r="B31" s="16"/>
      <c r="C31" s="16"/>
      <c r="D31" s="16"/>
      <c r="E31" s="16"/>
      <c r="F31" s="16"/>
      <c r="G31" s="16"/>
      <c r="H31" s="16"/>
      <c r="I31" s="16"/>
      <c r="J31" s="16"/>
    </row>
    <row r="32" spans="2:10" s="9" customFormat="1" ht="12.75" customHeight="1">
      <c r="B32" s="16" t="s">
        <v>58</v>
      </c>
      <c r="C32" s="16"/>
      <c r="D32" s="16"/>
      <c r="E32" s="17" t="s">
        <v>59</v>
      </c>
      <c r="F32" s="16"/>
      <c r="G32" s="16"/>
      <c r="H32" s="16" t="s">
        <v>60</v>
      </c>
      <c r="I32" s="16"/>
      <c r="J32" s="16"/>
    </row>
    <row r="33" spans="2:10" ht="12.75" customHeight="1">
      <c r="B33" s="49"/>
      <c r="C33" s="49"/>
      <c r="D33" s="49"/>
      <c r="E33" s="49"/>
      <c r="F33" s="49"/>
      <c r="G33" s="49"/>
      <c r="H33" s="49"/>
      <c r="I33" s="49"/>
      <c r="J33" s="49"/>
    </row>
  </sheetData>
  <sheetProtection algorithmName="SHA-512" hashValue="ZMxl1WjSPyvGGSrHUoraDV45a9UBkIqtKEUghyIYeWvM0qWPsPBYwwC55FoFghDXqc1llM6UjNATj151PEkLrw==" saltValue="86Jxba23OD/mcb+fSKCLqQ==" spinCount="100000" sheet="1" objects="1" scenarios="1"/>
  <protectedRanges>
    <protectedRange sqref="B32:C32" name="Range4"/>
    <protectedRange sqref="G11:G20" name="Range3"/>
    <protectedRange sqref="E11:E20" name="Range2"/>
    <protectedRange sqref="B4:C5" name="Range1"/>
  </protectedRanges>
  <phoneticPr fontId="0" type="noConversion"/>
  <pageMargins left="0.27187499999999998" right="0.32851562499999998" top="0.31718750000000001" bottom="0.29453125000000002" header="0" footer="0"/>
  <pageSetup paperSize="9" scale="79" orientation="landscape" verticalDpi="300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M34"/>
  <sheetViews>
    <sheetView zoomScaleNormal="100" zoomScaleSheetLayoutView="100" workbookViewId="0">
      <selection activeCell="J12" sqref="J12:J18"/>
    </sheetView>
  </sheetViews>
  <sheetFormatPr defaultColWidth="9.140625" defaultRowHeight="12.75" customHeight="1"/>
  <cols>
    <col min="1" max="1" width="2.85546875" style="8" customWidth="1"/>
    <col min="2" max="2" width="5.28515625" style="8" customWidth="1"/>
    <col min="3" max="6" width="10.7109375" style="8" customWidth="1"/>
    <col min="7" max="7" width="4.7109375" style="8" customWidth="1"/>
    <col min="8" max="8" width="40.7109375" style="8" customWidth="1"/>
    <col min="9" max="9" width="9.140625" style="8"/>
    <col min="10" max="10" width="13.7109375" style="8" customWidth="1"/>
    <col min="11" max="11" width="7.5703125" style="8" customWidth="1"/>
    <col min="12" max="12" width="13.7109375" style="8" customWidth="1"/>
    <col min="13" max="13" width="16.7109375" style="8" customWidth="1"/>
    <col min="14" max="16384" width="9.140625" style="8"/>
  </cols>
  <sheetData>
    <row r="1" spans="2:13" s="2" customFormat="1" ht="12.75" customHeight="1">
      <c r="B1" s="205" t="s">
        <v>419</v>
      </c>
      <c r="C1" s="205"/>
      <c r="D1" s="205"/>
      <c r="E1" s="20"/>
      <c r="F1" s="20"/>
      <c r="G1" s="20"/>
      <c r="H1" s="25"/>
      <c r="I1" s="25"/>
      <c r="J1" s="25"/>
      <c r="K1" s="25"/>
      <c r="L1" s="25"/>
      <c r="M1" s="25"/>
    </row>
    <row r="2" spans="2:13" s="2" customFormat="1" ht="12.75" customHeight="1">
      <c r="B2" s="206" t="s">
        <v>421</v>
      </c>
      <c r="C2" s="206"/>
      <c r="D2" s="206"/>
      <c r="E2" s="20"/>
      <c r="F2" s="20"/>
      <c r="G2" s="20"/>
      <c r="H2" s="25"/>
      <c r="I2" s="25"/>
      <c r="J2" s="25"/>
      <c r="K2" s="25"/>
      <c r="L2" s="25"/>
      <c r="M2" s="25"/>
    </row>
    <row r="3" spans="2:13" s="2" customFormat="1" ht="12.75" customHeight="1">
      <c r="B3" s="21"/>
      <c r="C3" s="20"/>
      <c r="D3" s="20"/>
      <c r="E3" s="20"/>
      <c r="F3" s="20"/>
      <c r="G3" s="20"/>
      <c r="H3" s="62"/>
      <c r="I3" s="62"/>
      <c r="J3" s="25"/>
      <c r="K3" s="25"/>
      <c r="L3" s="25"/>
      <c r="M3" s="25"/>
    </row>
    <row r="4" spans="2:13" s="2" customFormat="1" ht="12.75" customHeight="1">
      <c r="B4" s="19" t="s">
        <v>12</v>
      </c>
      <c r="C4" s="20"/>
      <c r="D4" s="20"/>
      <c r="E4" s="20"/>
      <c r="F4" s="20"/>
      <c r="G4" s="20"/>
      <c r="H4" s="25"/>
      <c r="I4" s="25"/>
      <c r="J4" s="25"/>
      <c r="K4" s="25"/>
      <c r="L4" s="25"/>
      <c r="M4" s="25"/>
    </row>
    <row r="5" spans="2:13" s="2" customFormat="1" ht="12.75" customHeight="1">
      <c r="B5" s="21"/>
      <c r="C5" s="20"/>
      <c r="D5" s="20"/>
      <c r="E5" s="20"/>
      <c r="F5" s="20"/>
      <c r="G5" s="20"/>
      <c r="H5" s="25"/>
      <c r="I5" s="25"/>
      <c r="J5" s="25"/>
      <c r="K5" s="25"/>
      <c r="L5" s="25"/>
      <c r="M5" s="25"/>
    </row>
    <row r="6" spans="2:13" s="2" customFormat="1" ht="12.75" customHeight="1">
      <c r="B6" s="21"/>
      <c r="C6" s="20"/>
      <c r="D6" s="20"/>
      <c r="E6" s="20"/>
      <c r="F6" s="20"/>
      <c r="G6" s="20"/>
      <c r="H6" s="25"/>
      <c r="I6" s="25"/>
      <c r="J6" s="25"/>
      <c r="K6" s="25"/>
      <c r="L6" s="25"/>
      <c r="M6" s="25"/>
    </row>
    <row r="7" spans="2:13" s="5" customFormat="1" ht="12.75" customHeight="1">
      <c r="B7" s="22"/>
      <c r="C7" s="22"/>
      <c r="D7" s="22"/>
      <c r="E7" s="22"/>
      <c r="F7" s="22"/>
      <c r="G7" s="22"/>
      <c r="H7" s="23" t="s">
        <v>196</v>
      </c>
      <c r="I7" s="23"/>
      <c r="J7" s="23"/>
      <c r="K7" s="24"/>
      <c r="L7" s="24"/>
      <c r="M7" s="24"/>
    </row>
    <row r="8" spans="2:13" s="5" customFormat="1" ht="12.75" customHeight="1">
      <c r="B8" s="22"/>
      <c r="C8" s="22"/>
      <c r="D8" s="22"/>
      <c r="E8" s="22"/>
      <c r="F8" s="22"/>
      <c r="G8" s="22"/>
      <c r="H8" s="65" t="s">
        <v>522</v>
      </c>
      <c r="I8" s="65"/>
      <c r="J8" s="23"/>
      <c r="K8" s="24"/>
      <c r="L8" s="24"/>
      <c r="M8" s="269"/>
    </row>
    <row r="9" spans="2:13" s="2" customFormat="1" ht="12.75" customHeight="1">
      <c r="B9" s="21"/>
      <c r="C9" s="20"/>
      <c r="D9" s="20"/>
      <c r="E9" s="20"/>
      <c r="F9" s="20"/>
      <c r="G9" s="20"/>
      <c r="H9" s="25"/>
      <c r="I9" s="25"/>
      <c r="J9" s="25"/>
      <c r="K9" s="25"/>
      <c r="L9" s="25"/>
      <c r="M9" s="25"/>
    </row>
    <row r="10" spans="2:13" s="1" customFormat="1" ht="12.75" customHeight="1">
      <c r="B10" s="37" t="s">
        <v>13</v>
      </c>
      <c r="C10" s="233" t="s">
        <v>5</v>
      </c>
      <c r="D10" s="234"/>
      <c r="E10" s="234"/>
      <c r="F10" s="235"/>
      <c r="G10" s="38" t="s">
        <v>7</v>
      </c>
      <c r="H10" s="47" t="s">
        <v>75</v>
      </c>
      <c r="I10" s="39" t="s">
        <v>6</v>
      </c>
      <c r="J10" s="39" t="s">
        <v>8</v>
      </c>
      <c r="K10" s="39" t="s">
        <v>9</v>
      </c>
      <c r="L10" s="39" t="s">
        <v>10</v>
      </c>
      <c r="M10" s="39" t="s">
        <v>11</v>
      </c>
    </row>
    <row r="11" spans="2:13" ht="12.75" customHeight="1">
      <c r="B11" s="72">
        <v>1</v>
      </c>
      <c r="C11" s="248" t="s">
        <v>17</v>
      </c>
      <c r="D11" s="249" t="s">
        <v>17</v>
      </c>
      <c r="E11" s="249" t="s">
        <v>17</v>
      </c>
      <c r="F11" s="250" t="s">
        <v>17</v>
      </c>
      <c r="G11" s="112" t="s">
        <v>38</v>
      </c>
      <c r="H11" s="112"/>
      <c r="I11" s="113">
        <v>30</v>
      </c>
      <c r="J11" s="75">
        <v>0</v>
      </c>
      <c r="K11" s="76">
        <v>9.5</v>
      </c>
      <c r="L11" s="75">
        <f>J11*1.095</f>
        <v>0</v>
      </c>
      <c r="M11" s="77">
        <f>I11*L11</f>
        <v>0</v>
      </c>
    </row>
    <row r="12" spans="2:13" ht="12.75" customHeight="1">
      <c r="B12" s="90">
        <f>B11+1</f>
        <v>2</v>
      </c>
      <c r="C12" s="248" t="s">
        <v>14</v>
      </c>
      <c r="D12" s="249" t="s">
        <v>17</v>
      </c>
      <c r="E12" s="249" t="s">
        <v>17</v>
      </c>
      <c r="F12" s="250" t="s">
        <v>17</v>
      </c>
      <c r="G12" s="73" t="s">
        <v>15</v>
      </c>
      <c r="H12" s="112"/>
      <c r="I12" s="74">
        <v>150</v>
      </c>
      <c r="J12" s="75">
        <v>0</v>
      </c>
      <c r="K12" s="76">
        <v>9.5</v>
      </c>
      <c r="L12" s="75">
        <f t="shared" ref="L12:L18" si="0">J12*1.095</f>
        <v>0</v>
      </c>
      <c r="M12" s="77">
        <f t="shared" ref="M12:M18" si="1">I12*L12</f>
        <v>0</v>
      </c>
    </row>
    <row r="13" spans="2:13" ht="30.75" customHeight="1">
      <c r="B13" s="90">
        <f t="shared" ref="B13:B18" si="2">B12+1</f>
        <v>3</v>
      </c>
      <c r="C13" s="248" t="s">
        <v>156</v>
      </c>
      <c r="D13" s="249" t="s">
        <v>18</v>
      </c>
      <c r="E13" s="249" t="s">
        <v>18</v>
      </c>
      <c r="F13" s="250" t="s">
        <v>18</v>
      </c>
      <c r="G13" s="73" t="s">
        <v>15</v>
      </c>
      <c r="H13" s="112"/>
      <c r="I13" s="74">
        <v>150</v>
      </c>
      <c r="J13" s="75">
        <v>0</v>
      </c>
      <c r="K13" s="76">
        <v>9.5</v>
      </c>
      <c r="L13" s="75">
        <f t="shared" si="0"/>
        <v>0</v>
      </c>
      <c r="M13" s="77">
        <f t="shared" si="1"/>
        <v>0</v>
      </c>
    </row>
    <row r="14" spans="2:13" ht="24.75" customHeight="1">
      <c r="B14" s="90">
        <f t="shared" si="2"/>
        <v>4</v>
      </c>
      <c r="C14" s="248" t="s">
        <v>159</v>
      </c>
      <c r="D14" s="249" t="s">
        <v>18</v>
      </c>
      <c r="E14" s="249" t="s">
        <v>18</v>
      </c>
      <c r="F14" s="250" t="s">
        <v>18</v>
      </c>
      <c r="G14" s="73" t="s">
        <v>15</v>
      </c>
      <c r="H14" s="112"/>
      <c r="I14" s="74">
        <v>200</v>
      </c>
      <c r="J14" s="75">
        <v>0</v>
      </c>
      <c r="K14" s="76">
        <v>9.5</v>
      </c>
      <c r="L14" s="75">
        <f t="shared" si="0"/>
        <v>0</v>
      </c>
      <c r="M14" s="77">
        <f t="shared" si="1"/>
        <v>0</v>
      </c>
    </row>
    <row r="15" spans="2:13" ht="12.75" customHeight="1">
      <c r="B15" s="90">
        <f t="shared" si="2"/>
        <v>5</v>
      </c>
      <c r="C15" s="248" t="s">
        <v>157</v>
      </c>
      <c r="D15" s="249" t="s">
        <v>19</v>
      </c>
      <c r="E15" s="249" t="s">
        <v>19</v>
      </c>
      <c r="F15" s="250" t="s">
        <v>19</v>
      </c>
      <c r="G15" s="73" t="s">
        <v>15</v>
      </c>
      <c r="H15" s="112"/>
      <c r="I15" s="74">
        <v>450</v>
      </c>
      <c r="J15" s="75">
        <v>0</v>
      </c>
      <c r="K15" s="76">
        <v>9.5</v>
      </c>
      <c r="L15" s="75">
        <f t="shared" si="0"/>
        <v>0</v>
      </c>
      <c r="M15" s="77">
        <f t="shared" si="1"/>
        <v>0</v>
      </c>
    </row>
    <row r="16" spans="2:13" ht="12.75" customHeight="1">
      <c r="B16" s="90">
        <f t="shared" si="2"/>
        <v>6</v>
      </c>
      <c r="C16" s="248" t="s">
        <v>158</v>
      </c>
      <c r="D16" s="249" t="s">
        <v>19</v>
      </c>
      <c r="E16" s="249" t="s">
        <v>19</v>
      </c>
      <c r="F16" s="250" t="s">
        <v>19</v>
      </c>
      <c r="G16" s="73" t="s">
        <v>15</v>
      </c>
      <c r="H16" s="112"/>
      <c r="I16" s="74">
        <v>450</v>
      </c>
      <c r="J16" s="75">
        <v>0</v>
      </c>
      <c r="K16" s="76">
        <v>9.5</v>
      </c>
      <c r="L16" s="75">
        <f t="shared" si="0"/>
        <v>0</v>
      </c>
      <c r="M16" s="77">
        <f t="shared" si="1"/>
        <v>0</v>
      </c>
    </row>
    <row r="17" spans="2:13" ht="12.75" customHeight="1">
      <c r="B17" s="90">
        <f t="shared" si="2"/>
        <v>7</v>
      </c>
      <c r="C17" s="248" t="s">
        <v>155</v>
      </c>
      <c r="D17" s="249" t="s">
        <v>20</v>
      </c>
      <c r="E17" s="249" t="s">
        <v>20</v>
      </c>
      <c r="F17" s="250" t="s">
        <v>20</v>
      </c>
      <c r="G17" s="73" t="s">
        <v>15</v>
      </c>
      <c r="H17" s="112"/>
      <c r="I17" s="74">
        <v>450</v>
      </c>
      <c r="J17" s="75">
        <v>0</v>
      </c>
      <c r="K17" s="76">
        <v>9.5</v>
      </c>
      <c r="L17" s="75">
        <f t="shared" si="0"/>
        <v>0</v>
      </c>
      <c r="M17" s="77">
        <f t="shared" si="1"/>
        <v>0</v>
      </c>
    </row>
    <row r="18" spans="2:13" ht="12.75" customHeight="1">
      <c r="B18" s="90">
        <f t="shared" si="2"/>
        <v>8</v>
      </c>
      <c r="C18" s="248" t="s">
        <v>104</v>
      </c>
      <c r="D18" s="249"/>
      <c r="E18" s="249"/>
      <c r="F18" s="250"/>
      <c r="G18" s="73" t="s">
        <v>56</v>
      </c>
      <c r="H18" s="112"/>
      <c r="I18" s="74">
        <v>40</v>
      </c>
      <c r="J18" s="75">
        <v>0</v>
      </c>
      <c r="K18" s="76">
        <v>9.5</v>
      </c>
      <c r="L18" s="75">
        <f t="shared" si="0"/>
        <v>0</v>
      </c>
      <c r="M18" s="77">
        <f t="shared" si="1"/>
        <v>0</v>
      </c>
    </row>
    <row r="19" spans="2:13" s="9" customFormat="1" ht="12.75" customHeight="1">
      <c r="B19" s="40"/>
      <c r="C19" s="247" t="s">
        <v>53</v>
      </c>
      <c r="D19" s="247"/>
      <c r="E19" s="247"/>
      <c r="F19" s="247"/>
      <c r="G19" s="42"/>
      <c r="H19" s="41"/>
      <c r="I19" s="41"/>
      <c r="J19" s="41"/>
      <c r="K19" s="41"/>
      <c r="L19" s="41"/>
      <c r="M19" s="43">
        <f>SUM(M11:M18)</f>
        <v>0</v>
      </c>
    </row>
    <row r="20" spans="2:13" s="9" customFormat="1" ht="12.75" customHeight="1"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pans="2:13" s="9" customFormat="1" ht="12.75" customHeight="1">
      <c r="B21" s="57" t="s">
        <v>23</v>
      </c>
      <c r="C21" s="57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2" spans="2:13" s="9" customFormat="1" ht="12.75" customHeight="1">
      <c r="B22" s="57" t="s">
        <v>30</v>
      </c>
      <c r="C22" s="57"/>
      <c r="D22" s="15"/>
      <c r="E22" s="15"/>
      <c r="F22" s="15"/>
      <c r="G22" s="15"/>
      <c r="H22" s="15"/>
      <c r="I22" s="16"/>
      <c r="J22" s="16"/>
      <c r="K22" s="16"/>
      <c r="L22" s="16"/>
      <c r="M22" s="16"/>
    </row>
    <row r="23" spans="2:13" s="9" customFormat="1" ht="12.75" customHeight="1">
      <c r="B23" s="57" t="s">
        <v>29</v>
      </c>
      <c r="C23" s="57"/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4" spans="2:13" s="9" customFormat="1" ht="12.75" customHeight="1">
      <c r="B24" s="57" t="s">
        <v>436</v>
      </c>
      <c r="C24" s="57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2:13" s="9" customFormat="1" ht="12.75" customHeight="1">
      <c r="B25" s="57" t="s">
        <v>439</v>
      </c>
      <c r="C25" s="57"/>
      <c r="D25" s="49"/>
      <c r="E25" s="49"/>
      <c r="F25" s="49"/>
      <c r="G25" s="16"/>
      <c r="H25" s="16"/>
      <c r="I25" s="16"/>
      <c r="J25" s="16"/>
      <c r="K25" s="16"/>
      <c r="L25" s="16"/>
      <c r="M25" s="16"/>
    </row>
    <row r="26" spans="2:13" s="9" customFormat="1" ht="12.75" customHeight="1">
      <c r="B26" s="57" t="s">
        <v>437</v>
      </c>
      <c r="C26" s="57"/>
      <c r="D26" s="45"/>
      <c r="E26" s="45"/>
      <c r="F26" s="45"/>
      <c r="G26" s="44"/>
      <c r="H26" s="16"/>
      <c r="I26" s="16"/>
      <c r="J26" s="16"/>
      <c r="K26" s="16"/>
      <c r="L26" s="16"/>
      <c r="M26" s="16"/>
    </row>
    <row r="27" spans="2:13" s="9" customFormat="1" ht="12.75" customHeight="1">
      <c r="B27" s="57" t="s">
        <v>438</v>
      </c>
      <c r="C27" s="57"/>
      <c r="D27" s="16"/>
      <c r="E27" s="16"/>
      <c r="F27" s="16"/>
      <c r="G27" s="16"/>
      <c r="H27" s="16"/>
      <c r="I27" s="16"/>
      <c r="J27" s="16"/>
    </row>
    <row r="28" spans="2:13" s="9" customFormat="1" ht="12.75" customHeight="1">
      <c r="B28" s="57" t="s">
        <v>440</v>
      </c>
      <c r="C28" s="57"/>
      <c r="D28" s="138"/>
      <c r="E28" s="138"/>
      <c r="F28" s="138"/>
      <c r="G28" s="138"/>
      <c r="H28" s="16"/>
      <c r="I28" s="16"/>
      <c r="J28" s="16"/>
      <c r="K28" s="16"/>
      <c r="L28" s="16"/>
      <c r="M28" s="16"/>
    </row>
    <row r="29" spans="2:13" s="9" customFormat="1" ht="12.75" customHeight="1">
      <c r="B29" s="138"/>
      <c r="C29" s="138"/>
      <c r="D29" s="138"/>
      <c r="E29" s="138"/>
      <c r="F29" s="138"/>
      <c r="G29" s="138"/>
      <c r="H29" s="16"/>
      <c r="I29" s="16"/>
      <c r="J29" s="16"/>
      <c r="K29" s="16"/>
      <c r="L29" s="16"/>
      <c r="M29" s="16"/>
    </row>
    <row r="30" spans="2:13" s="9" customFormat="1" ht="12.75" customHeight="1">
      <c r="B30" s="16" t="s">
        <v>58</v>
      </c>
      <c r="C30" s="16"/>
      <c r="D30" s="16"/>
      <c r="E30" s="16"/>
      <c r="F30" s="16"/>
      <c r="G30" s="16"/>
      <c r="H30" s="17" t="s">
        <v>59</v>
      </c>
      <c r="I30" s="16"/>
      <c r="J30" s="16"/>
      <c r="K30" s="16" t="s">
        <v>60</v>
      </c>
      <c r="L30" s="16"/>
      <c r="M30" s="16"/>
    </row>
    <row r="31" spans="2:13" ht="12.75" customHeight="1"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</row>
    <row r="32" spans="2:13" ht="12.75" customHeight="1"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</row>
    <row r="33" spans="2:13" ht="12.75" customHeight="1"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</row>
    <row r="34" spans="2:13" ht="12.75" customHeight="1"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</row>
  </sheetData>
  <sheetProtection algorithmName="SHA-512" hashValue="EKQ6kon8q9LRRpfZqsRiJzUwELhy7lXkZqIMAON5UsjKU5cU/nsiAfwf0EnifQe6zJhr+JySsLBhMldkr5qGgg==" saltValue="howvqpFfoGeudcaEljPZPg==" spinCount="100000" sheet="1" objects="1" scenarios="1"/>
  <protectedRanges>
    <protectedRange sqref="D30:E30" name="Range4"/>
    <protectedRange sqref="D4:E5" name="Range3"/>
    <protectedRange sqref="H11:H18" name="Range2"/>
    <protectedRange sqref="J11:J18" name="Range1"/>
  </protectedRanges>
  <mergeCells count="10">
    <mergeCell ref="C13:F13"/>
    <mergeCell ref="C10:F10"/>
    <mergeCell ref="C11:F11"/>
    <mergeCell ref="C12:F12"/>
    <mergeCell ref="C14:F14"/>
    <mergeCell ref="C19:F19"/>
    <mergeCell ref="C15:F15"/>
    <mergeCell ref="C18:F18"/>
    <mergeCell ref="C17:F17"/>
    <mergeCell ref="C16:F16"/>
  </mergeCells>
  <phoneticPr fontId="0" type="noConversion"/>
  <pageMargins left="0.27187499999999998" right="0.32851562499999998" top="0.31718750000000001" bottom="0.29453125000000002" header="0" footer="0"/>
  <pageSetup paperSize="9" scale="82" orientation="landscape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L49"/>
  <sheetViews>
    <sheetView topLeftCell="B1" zoomScaleNormal="100" workbookViewId="0">
      <selection activeCell="C7" sqref="C7"/>
    </sheetView>
  </sheetViews>
  <sheetFormatPr defaultColWidth="9.140625" defaultRowHeight="12.75" customHeight="1"/>
  <cols>
    <col min="1" max="1" width="2.5703125" style="8" customWidth="1"/>
    <col min="2" max="2" width="5.5703125" style="8" customWidth="1"/>
    <col min="3" max="3" width="52.85546875" style="8" customWidth="1"/>
    <col min="4" max="4" width="4.710937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6384" width="9.140625" style="8"/>
  </cols>
  <sheetData>
    <row r="1" spans="2:10" s="2" customFormat="1" ht="12.75" customHeight="1">
      <c r="B1" s="205" t="s">
        <v>419</v>
      </c>
      <c r="C1" s="205"/>
      <c r="D1" s="205"/>
      <c r="E1" s="20"/>
      <c r="F1" s="20"/>
      <c r="G1" s="25"/>
      <c r="H1" s="25"/>
      <c r="I1" s="25"/>
      <c r="J1" s="25"/>
    </row>
    <row r="2" spans="2:10" s="2" customFormat="1" ht="12.75" customHeight="1">
      <c r="B2" s="206" t="s">
        <v>421</v>
      </c>
      <c r="C2" s="206"/>
      <c r="D2" s="206"/>
      <c r="E2" s="20"/>
      <c r="F2" s="20"/>
      <c r="G2" s="25"/>
      <c r="H2" s="25"/>
      <c r="I2" s="25"/>
      <c r="J2" s="25"/>
    </row>
    <row r="3" spans="2:10" s="2" customFormat="1" ht="12.75" customHeight="1">
      <c r="B3" s="21"/>
      <c r="C3" s="20"/>
      <c r="D3" s="20"/>
      <c r="E3" s="20"/>
      <c r="F3" s="20"/>
      <c r="G3" s="25"/>
      <c r="H3" s="25"/>
      <c r="I3" s="25"/>
      <c r="J3" s="25"/>
    </row>
    <row r="4" spans="2:10" s="2" customFormat="1" ht="12.75" customHeight="1">
      <c r="B4" s="19" t="s">
        <v>12</v>
      </c>
      <c r="C4" s="20"/>
      <c r="D4" s="20"/>
      <c r="E4" s="25"/>
      <c r="F4" s="25"/>
      <c r="G4" s="25"/>
      <c r="H4" s="25"/>
      <c r="I4" s="25"/>
      <c r="J4" s="25"/>
    </row>
    <row r="5" spans="2:10" s="2" customFormat="1" ht="12.75" customHeight="1">
      <c r="B5" s="21"/>
      <c r="C5" s="20"/>
      <c r="D5" s="20"/>
      <c r="E5" s="25"/>
      <c r="F5" s="25"/>
      <c r="G5" s="25"/>
      <c r="H5" s="25"/>
      <c r="I5" s="25"/>
      <c r="J5" s="25"/>
    </row>
    <row r="6" spans="2:10" s="2" customFormat="1" ht="12.75" customHeight="1">
      <c r="B6" s="21"/>
      <c r="C6" s="20"/>
      <c r="D6" s="20"/>
      <c r="E6" s="25"/>
      <c r="F6" s="25"/>
      <c r="G6" s="25"/>
      <c r="H6" s="25"/>
      <c r="I6" s="25"/>
      <c r="J6" s="25"/>
    </row>
    <row r="7" spans="2:10" s="5" customFormat="1" ht="12.75" customHeight="1">
      <c r="B7" s="22"/>
      <c r="C7" s="22"/>
      <c r="D7" s="22"/>
      <c r="E7" s="23" t="s">
        <v>196</v>
      </c>
      <c r="F7" s="23"/>
      <c r="G7" s="23"/>
      <c r="H7" s="24"/>
      <c r="I7" s="24"/>
      <c r="J7" s="24"/>
    </row>
    <row r="8" spans="2:10" s="5" customFormat="1" ht="12.75" customHeight="1">
      <c r="B8" s="22"/>
      <c r="C8" s="22"/>
      <c r="D8" s="22"/>
      <c r="E8" s="23" t="s">
        <v>469</v>
      </c>
      <c r="F8" s="23"/>
      <c r="G8" s="23"/>
      <c r="H8" s="24"/>
      <c r="I8" s="24"/>
      <c r="J8" s="268"/>
    </row>
    <row r="9" spans="2:10" s="2" customFormat="1" ht="12.75" customHeight="1">
      <c r="B9" s="21"/>
      <c r="C9" s="20"/>
      <c r="D9" s="20"/>
      <c r="E9" s="25"/>
      <c r="F9" s="25"/>
      <c r="G9" s="25"/>
      <c r="H9" s="25"/>
      <c r="I9" s="25"/>
      <c r="J9" s="25"/>
    </row>
    <row r="10" spans="2:10" s="1" customFormat="1" ht="12.75" customHeight="1">
      <c r="B10" s="37" t="s">
        <v>13</v>
      </c>
      <c r="C10" s="67" t="s">
        <v>5</v>
      </c>
      <c r="D10" s="38" t="s">
        <v>7</v>
      </c>
      <c r="E10" s="47" t="s">
        <v>75</v>
      </c>
      <c r="F10" s="39" t="s">
        <v>6</v>
      </c>
      <c r="G10" s="39" t="s">
        <v>8</v>
      </c>
      <c r="H10" s="39" t="s">
        <v>9</v>
      </c>
      <c r="I10" s="39" t="s">
        <v>10</v>
      </c>
      <c r="J10" s="39" t="s">
        <v>11</v>
      </c>
    </row>
    <row r="11" spans="2:10" ht="12.75" customHeight="1">
      <c r="B11" s="72">
        <v>1</v>
      </c>
      <c r="C11" s="160" t="s">
        <v>381</v>
      </c>
      <c r="D11" s="73" t="s">
        <v>56</v>
      </c>
      <c r="E11" s="73"/>
      <c r="F11" s="74">
        <v>300</v>
      </c>
      <c r="G11" s="75">
        <v>0</v>
      </c>
      <c r="H11" s="76">
        <v>9.5</v>
      </c>
      <c r="I11" s="75">
        <f t="shared" ref="I11" si="0">G11*1.095</f>
        <v>0</v>
      </c>
      <c r="J11" s="77">
        <f t="shared" ref="J11" si="1">F11*I11</f>
        <v>0</v>
      </c>
    </row>
    <row r="12" spans="2:10" ht="12.75" customHeight="1">
      <c r="B12" s="72">
        <f>B11+1</f>
        <v>2</v>
      </c>
      <c r="C12" s="160" t="s">
        <v>382</v>
      </c>
      <c r="D12" s="73" t="s">
        <v>56</v>
      </c>
      <c r="E12" s="73"/>
      <c r="F12" s="74">
        <v>150</v>
      </c>
      <c r="G12" s="75">
        <v>0</v>
      </c>
      <c r="H12" s="76">
        <v>9.5</v>
      </c>
      <c r="I12" s="75">
        <f t="shared" ref="I12:I35" si="2">G12*1.095</f>
        <v>0</v>
      </c>
      <c r="J12" s="77">
        <f t="shared" ref="J12:J35" si="3">F12*I12</f>
        <v>0</v>
      </c>
    </row>
    <row r="13" spans="2:10" ht="12.75" customHeight="1">
      <c r="B13" s="72">
        <f t="shared" ref="B13:B36" si="4">B12+1</f>
        <v>3</v>
      </c>
      <c r="C13" s="160" t="s">
        <v>383</v>
      </c>
      <c r="D13" s="73" t="s">
        <v>56</v>
      </c>
      <c r="E13" s="73"/>
      <c r="F13" s="74">
        <v>150</v>
      </c>
      <c r="G13" s="75">
        <v>0</v>
      </c>
      <c r="H13" s="76">
        <v>9.5</v>
      </c>
      <c r="I13" s="75">
        <f t="shared" si="2"/>
        <v>0</v>
      </c>
      <c r="J13" s="77">
        <f t="shared" si="3"/>
        <v>0</v>
      </c>
    </row>
    <row r="14" spans="2:10" ht="12.75" customHeight="1">
      <c r="B14" s="72">
        <f t="shared" si="4"/>
        <v>4</v>
      </c>
      <c r="C14" s="160" t="s">
        <v>384</v>
      </c>
      <c r="D14" s="73" t="s">
        <v>56</v>
      </c>
      <c r="E14" s="73"/>
      <c r="F14" s="74">
        <v>360</v>
      </c>
      <c r="G14" s="75">
        <v>0</v>
      </c>
      <c r="H14" s="76">
        <v>9.5</v>
      </c>
      <c r="I14" s="75">
        <f t="shared" si="2"/>
        <v>0</v>
      </c>
      <c r="J14" s="77">
        <f t="shared" si="3"/>
        <v>0</v>
      </c>
    </row>
    <row r="15" spans="2:10" ht="12.75" customHeight="1">
      <c r="B15" s="72">
        <f t="shared" si="4"/>
        <v>5</v>
      </c>
      <c r="C15" s="160" t="s">
        <v>402</v>
      </c>
      <c r="D15" s="73" t="s">
        <v>56</v>
      </c>
      <c r="E15" s="73"/>
      <c r="F15" s="74">
        <v>90</v>
      </c>
      <c r="G15" s="75">
        <v>0</v>
      </c>
      <c r="H15" s="76">
        <v>9.5</v>
      </c>
      <c r="I15" s="75">
        <f t="shared" si="2"/>
        <v>0</v>
      </c>
      <c r="J15" s="77">
        <f t="shared" si="3"/>
        <v>0</v>
      </c>
    </row>
    <row r="16" spans="2:10" ht="12.75" customHeight="1">
      <c r="B16" s="72">
        <f t="shared" si="4"/>
        <v>6</v>
      </c>
      <c r="C16" s="160" t="s">
        <v>385</v>
      </c>
      <c r="D16" s="73" t="s">
        <v>56</v>
      </c>
      <c r="E16" s="73"/>
      <c r="F16" s="74">
        <v>6000</v>
      </c>
      <c r="G16" s="75">
        <v>0</v>
      </c>
      <c r="H16" s="76">
        <v>9.5</v>
      </c>
      <c r="I16" s="75">
        <f t="shared" si="2"/>
        <v>0</v>
      </c>
      <c r="J16" s="77">
        <f t="shared" si="3"/>
        <v>0</v>
      </c>
    </row>
    <row r="17" spans="2:12" ht="12.75" customHeight="1">
      <c r="B17" s="72">
        <f t="shared" si="4"/>
        <v>7</v>
      </c>
      <c r="C17" s="160" t="s">
        <v>403</v>
      </c>
      <c r="D17" s="73" t="s">
        <v>56</v>
      </c>
      <c r="E17" s="73"/>
      <c r="F17" s="74">
        <v>300</v>
      </c>
      <c r="G17" s="75">
        <v>0</v>
      </c>
      <c r="H17" s="76">
        <v>9.5</v>
      </c>
      <c r="I17" s="75">
        <f t="shared" si="2"/>
        <v>0</v>
      </c>
      <c r="J17" s="77">
        <f t="shared" si="3"/>
        <v>0</v>
      </c>
    </row>
    <row r="18" spans="2:12" ht="12.75" customHeight="1">
      <c r="B18" s="72">
        <f t="shared" si="4"/>
        <v>8</v>
      </c>
      <c r="C18" s="160" t="s">
        <v>386</v>
      </c>
      <c r="D18" s="73" t="s">
        <v>56</v>
      </c>
      <c r="E18" s="73"/>
      <c r="F18" s="74">
        <v>600</v>
      </c>
      <c r="G18" s="75">
        <v>0</v>
      </c>
      <c r="H18" s="76">
        <v>9.5</v>
      </c>
      <c r="I18" s="75">
        <f t="shared" si="2"/>
        <v>0</v>
      </c>
      <c r="J18" s="77">
        <f t="shared" si="3"/>
        <v>0</v>
      </c>
    </row>
    <row r="19" spans="2:12" ht="15" customHeight="1">
      <c r="B19" s="72">
        <f t="shared" si="4"/>
        <v>9</v>
      </c>
      <c r="C19" s="161" t="s">
        <v>286</v>
      </c>
      <c r="D19" s="73" t="s">
        <v>56</v>
      </c>
      <c r="E19" s="73"/>
      <c r="F19" s="74">
        <v>30</v>
      </c>
      <c r="G19" s="75">
        <v>0</v>
      </c>
      <c r="H19" s="76">
        <v>9.5</v>
      </c>
      <c r="I19" s="75">
        <f t="shared" si="2"/>
        <v>0</v>
      </c>
      <c r="J19" s="77">
        <f t="shared" si="3"/>
        <v>0</v>
      </c>
    </row>
    <row r="20" spans="2:12" ht="12.75" customHeight="1">
      <c r="B20" s="72">
        <f t="shared" si="4"/>
        <v>10</v>
      </c>
      <c r="C20" s="161" t="s">
        <v>387</v>
      </c>
      <c r="D20" s="73" t="s">
        <v>56</v>
      </c>
      <c r="E20" s="73"/>
      <c r="F20" s="74">
        <v>900</v>
      </c>
      <c r="G20" s="75">
        <v>0</v>
      </c>
      <c r="H20" s="76">
        <v>9.5</v>
      </c>
      <c r="I20" s="75">
        <f t="shared" si="2"/>
        <v>0</v>
      </c>
      <c r="J20" s="77">
        <f t="shared" si="3"/>
        <v>0</v>
      </c>
    </row>
    <row r="21" spans="2:12" ht="12.75" customHeight="1">
      <c r="B21" s="72">
        <f t="shared" si="4"/>
        <v>11</v>
      </c>
      <c r="C21" s="161" t="s">
        <v>181</v>
      </c>
      <c r="D21" s="73" t="s">
        <v>15</v>
      </c>
      <c r="E21" s="73"/>
      <c r="F21" s="74">
        <v>900</v>
      </c>
      <c r="G21" s="75">
        <v>0</v>
      </c>
      <c r="H21" s="76">
        <v>9.5</v>
      </c>
      <c r="I21" s="75">
        <f t="shared" si="2"/>
        <v>0</v>
      </c>
      <c r="J21" s="77">
        <f t="shared" si="3"/>
        <v>0</v>
      </c>
      <c r="L21" s="141"/>
    </row>
    <row r="22" spans="2:12" ht="12.75" customHeight="1">
      <c r="B22" s="72">
        <f t="shared" si="4"/>
        <v>12</v>
      </c>
      <c r="C22" s="161" t="s">
        <v>182</v>
      </c>
      <c r="D22" s="73" t="s">
        <v>15</v>
      </c>
      <c r="E22" s="73"/>
      <c r="F22" s="74">
        <v>600</v>
      </c>
      <c r="G22" s="75">
        <v>0</v>
      </c>
      <c r="H22" s="76">
        <v>9.5</v>
      </c>
      <c r="I22" s="75">
        <f t="shared" si="2"/>
        <v>0</v>
      </c>
      <c r="J22" s="77">
        <f t="shared" si="3"/>
        <v>0</v>
      </c>
      <c r="L22" s="141"/>
    </row>
    <row r="23" spans="2:12" s="9" customFormat="1" ht="12.75" customHeight="1">
      <c r="B23" s="72">
        <f t="shared" si="4"/>
        <v>13</v>
      </c>
      <c r="C23" s="161" t="s">
        <v>211</v>
      </c>
      <c r="D23" s="73" t="s">
        <v>15</v>
      </c>
      <c r="E23" s="73"/>
      <c r="F23" s="74">
        <v>4800</v>
      </c>
      <c r="G23" s="75">
        <v>0</v>
      </c>
      <c r="H23" s="76">
        <v>9.5</v>
      </c>
      <c r="I23" s="75">
        <f t="shared" si="2"/>
        <v>0</v>
      </c>
      <c r="J23" s="77">
        <f t="shared" si="3"/>
        <v>0</v>
      </c>
      <c r="L23" s="141"/>
    </row>
    <row r="24" spans="2:12" s="9" customFormat="1" ht="12.75" customHeight="1">
      <c r="B24" s="72">
        <f t="shared" si="4"/>
        <v>14</v>
      </c>
      <c r="C24" s="161" t="s">
        <v>388</v>
      </c>
      <c r="D24" s="73" t="s">
        <v>15</v>
      </c>
      <c r="E24" s="73"/>
      <c r="F24" s="74">
        <v>1500</v>
      </c>
      <c r="G24" s="75">
        <v>0</v>
      </c>
      <c r="H24" s="76">
        <v>9.5</v>
      </c>
      <c r="I24" s="75">
        <f t="shared" si="2"/>
        <v>0</v>
      </c>
      <c r="J24" s="77">
        <f t="shared" si="3"/>
        <v>0</v>
      </c>
      <c r="L24" s="141"/>
    </row>
    <row r="25" spans="2:12" ht="12.75" customHeight="1">
      <c r="B25" s="72">
        <f t="shared" si="4"/>
        <v>15</v>
      </c>
      <c r="C25" s="143" t="s">
        <v>389</v>
      </c>
      <c r="D25" s="73" t="s">
        <v>15</v>
      </c>
      <c r="E25" s="73"/>
      <c r="F25" s="74">
        <v>7500</v>
      </c>
      <c r="G25" s="75">
        <v>0</v>
      </c>
      <c r="H25" s="76">
        <v>9.5</v>
      </c>
      <c r="I25" s="75">
        <f t="shared" si="2"/>
        <v>0</v>
      </c>
      <c r="J25" s="77">
        <f t="shared" si="3"/>
        <v>0</v>
      </c>
      <c r="L25" s="141"/>
    </row>
    <row r="26" spans="2:12" ht="12.75" customHeight="1">
      <c r="B26" s="72">
        <f t="shared" si="4"/>
        <v>16</v>
      </c>
      <c r="C26" s="143" t="s">
        <v>209</v>
      </c>
      <c r="D26" s="73" t="s">
        <v>15</v>
      </c>
      <c r="E26" s="73"/>
      <c r="F26" s="74">
        <v>900</v>
      </c>
      <c r="G26" s="75">
        <v>0</v>
      </c>
      <c r="H26" s="76">
        <v>9.5</v>
      </c>
      <c r="I26" s="75">
        <f t="shared" si="2"/>
        <v>0</v>
      </c>
      <c r="J26" s="77">
        <f t="shared" si="3"/>
        <v>0</v>
      </c>
      <c r="L26" s="141"/>
    </row>
    <row r="27" spans="2:12" ht="12.75" customHeight="1">
      <c r="B27" s="72">
        <f t="shared" si="4"/>
        <v>17</v>
      </c>
      <c r="C27" s="143" t="s">
        <v>210</v>
      </c>
      <c r="D27" s="73" t="s">
        <v>15</v>
      </c>
      <c r="E27" s="73"/>
      <c r="F27" s="74">
        <v>1500</v>
      </c>
      <c r="G27" s="75">
        <v>0</v>
      </c>
      <c r="H27" s="76">
        <v>9.5</v>
      </c>
      <c r="I27" s="75">
        <f t="shared" si="2"/>
        <v>0</v>
      </c>
      <c r="J27" s="77">
        <f t="shared" si="3"/>
        <v>0</v>
      </c>
      <c r="L27" s="141"/>
    </row>
    <row r="28" spans="2:12" ht="12.75" customHeight="1">
      <c r="B28" s="72">
        <f t="shared" si="4"/>
        <v>18</v>
      </c>
      <c r="C28" s="143" t="s">
        <v>390</v>
      </c>
      <c r="D28" s="73" t="s">
        <v>15</v>
      </c>
      <c r="E28" s="73"/>
      <c r="F28" s="74">
        <v>300</v>
      </c>
      <c r="G28" s="75">
        <v>0</v>
      </c>
      <c r="H28" s="76">
        <v>9.5</v>
      </c>
      <c r="I28" s="75">
        <f t="shared" si="2"/>
        <v>0</v>
      </c>
      <c r="J28" s="77">
        <f t="shared" si="3"/>
        <v>0</v>
      </c>
      <c r="L28" s="141"/>
    </row>
    <row r="29" spans="2:12" ht="12.75" customHeight="1">
      <c r="B29" s="72">
        <f t="shared" si="4"/>
        <v>19</v>
      </c>
      <c r="C29" s="143" t="s">
        <v>167</v>
      </c>
      <c r="D29" s="73" t="s">
        <v>15</v>
      </c>
      <c r="E29" s="73"/>
      <c r="F29" s="74">
        <v>360</v>
      </c>
      <c r="G29" s="75">
        <v>0</v>
      </c>
      <c r="H29" s="76">
        <v>9.5</v>
      </c>
      <c r="I29" s="75">
        <f t="shared" si="2"/>
        <v>0</v>
      </c>
      <c r="J29" s="77">
        <f t="shared" si="3"/>
        <v>0</v>
      </c>
      <c r="L29" s="141"/>
    </row>
    <row r="30" spans="2:12" ht="12.75" customHeight="1">
      <c r="B30" s="72">
        <f t="shared" si="4"/>
        <v>20</v>
      </c>
      <c r="C30" s="143" t="s">
        <v>391</v>
      </c>
      <c r="D30" s="73" t="s">
        <v>15</v>
      </c>
      <c r="E30" s="73"/>
      <c r="F30" s="74">
        <v>2550</v>
      </c>
      <c r="G30" s="75">
        <v>0</v>
      </c>
      <c r="H30" s="76">
        <v>9.5</v>
      </c>
      <c r="I30" s="75">
        <f t="shared" si="2"/>
        <v>0</v>
      </c>
      <c r="J30" s="77">
        <f t="shared" si="3"/>
        <v>0</v>
      </c>
      <c r="L30" s="141"/>
    </row>
    <row r="31" spans="2:12" ht="12.75" customHeight="1">
      <c r="B31" s="72">
        <f t="shared" si="4"/>
        <v>21</v>
      </c>
      <c r="C31" s="143" t="s">
        <v>392</v>
      </c>
      <c r="D31" s="73" t="s">
        <v>15</v>
      </c>
      <c r="E31" s="73"/>
      <c r="F31" s="74">
        <v>1800</v>
      </c>
      <c r="G31" s="75">
        <v>0</v>
      </c>
      <c r="H31" s="76">
        <v>9.5</v>
      </c>
      <c r="I31" s="75">
        <f t="shared" si="2"/>
        <v>0</v>
      </c>
      <c r="J31" s="77">
        <f t="shared" si="3"/>
        <v>0</v>
      </c>
      <c r="L31" s="141"/>
    </row>
    <row r="32" spans="2:12" ht="12.75" customHeight="1">
      <c r="B32" s="72">
        <f t="shared" si="4"/>
        <v>22</v>
      </c>
      <c r="C32" s="143" t="s">
        <v>393</v>
      </c>
      <c r="D32" s="73" t="s">
        <v>15</v>
      </c>
      <c r="E32" s="73"/>
      <c r="F32" s="74">
        <v>2550</v>
      </c>
      <c r="G32" s="75">
        <v>0</v>
      </c>
      <c r="H32" s="76">
        <v>9.5</v>
      </c>
      <c r="I32" s="75">
        <f t="shared" si="2"/>
        <v>0</v>
      </c>
      <c r="J32" s="77">
        <f t="shared" si="3"/>
        <v>0</v>
      </c>
    </row>
    <row r="33" spans="2:10" ht="12.75" customHeight="1">
      <c r="B33" s="72">
        <f t="shared" si="4"/>
        <v>23</v>
      </c>
      <c r="C33" s="143" t="s">
        <v>394</v>
      </c>
      <c r="D33" s="73" t="s">
        <v>15</v>
      </c>
      <c r="E33" s="73"/>
      <c r="F33" s="74">
        <v>360</v>
      </c>
      <c r="G33" s="75">
        <v>0</v>
      </c>
      <c r="H33" s="76">
        <v>9.5</v>
      </c>
      <c r="I33" s="75">
        <f t="shared" si="2"/>
        <v>0</v>
      </c>
      <c r="J33" s="77">
        <f t="shared" si="3"/>
        <v>0</v>
      </c>
    </row>
    <row r="34" spans="2:10" ht="12.75" customHeight="1">
      <c r="B34" s="72">
        <f t="shared" si="4"/>
        <v>24</v>
      </c>
      <c r="C34" s="142" t="s">
        <v>471</v>
      </c>
      <c r="D34" s="73" t="s">
        <v>374</v>
      </c>
      <c r="E34" s="73"/>
      <c r="F34" s="74">
        <v>390</v>
      </c>
      <c r="G34" s="75">
        <v>0</v>
      </c>
      <c r="H34" s="76">
        <v>9.5</v>
      </c>
      <c r="I34" s="75">
        <f t="shared" si="2"/>
        <v>0</v>
      </c>
      <c r="J34" s="77">
        <f t="shared" si="3"/>
        <v>0</v>
      </c>
    </row>
    <row r="35" spans="2:10" ht="12.75" customHeight="1">
      <c r="B35" s="72">
        <f t="shared" si="4"/>
        <v>25</v>
      </c>
      <c r="C35" s="142" t="s">
        <v>472</v>
      </c>
      <c r="D35" s="73" t="s">
        <v>56</v>
      </c>
      <c r="E35" s="73"/>
      <c r="F35" s="74">
        <v>240</v>
      </c>
      <c r="G35" s="75">
        <v>0</v>
      </c>
      <c r="H35" s="76">
        <v>9.5</v>
      </c>
      <c r="I35" s="75">
        <f t="shared" si="2"/>
        <v>0</v>
      </c>
      <c r="J35" s="77">
        <f t="shared" si="3"/>
        <v>0</v>
      </c>
    </row>
    <row r="36" spans="2:10" ht="12.75" customHeight="1">
      <c r="B36" s="72">
        <f t="shared" si="4"/>
        <v>26</v>
      </c>
      <c r="C36" s="142" t="s">
        <v>401</v>
      </c>
      <c r="D36" s="73" t="s">
        <v>374</v>
      </c>
      <c r="E36" s="73"/>
      <c r="F36" s="140">
        <v>1800</v>
      </c>
      <c r="G36" s="75">
        <v>0</v>
      </c>
      <c r="H36" s="76">
        <v>9.5</v>
      </c>
      <c r="I36" s="75">
        <f t="shared" ref="I36" si="5">G36*1.095</f>
        <v>0</v>
      </c>
      <c r="J36" s="77">
        <f t="shared" ref="J36" si="6">F36*I36</f>
        <v>0</v>
      </c>
    </row>
    <row r="37" spans="2:10" ht="12.75" customHeight="1">
      <c r="B37" s="40"/>
      <c r="C37" s="107" t="s">
        <v>470</v>
      </c>
      <c r="D37" s="42"/>
      <c r="E37" s="41"/>
      <c r="F37" s="41"/>
      <c r="G37" s="41"/>
      <c r="H37" s="41"/>
      <c r="I37" s="41"/>
      <c r="J37" s="43">
        <f>SUM(J11:J36)</f>
        <v>0</v>
      </c>
    </row>
    <row r="38" spans="2:10" ht="12.75" customHeight="1">
      <c r="B38" s="16"/>
      <c r="C38" s="16"/>
      <c r="D38" s="16"/>
      <c r="E38" s="16"/>
      <c r="F38" s="16"/>
      <c r="G38" s="16"/>
      <c r="H38" s="16"/>
      <c r="I38" s="16"/>
      <c r="J38" s="16"/>
    </row>
    <row r="39" spans="2:10" ht="12.75" customHeight="1">
      <c r="B39" s="57" t="s">
        <v>23</v>
      </c>
      <c r="C39" s="57"/>
      <c r="D39" s="16"/>
      <c r="E39" s="16"/>
      <c r="F39" s="16"/>
      <c r="G39" s="16"/>
      <c r="H39" s="16"/>
      <c r="I39" s="16"/>
      <c r="J39" s="16"/>
    </row>
    <row r="40" spans="2:10" ht="12.75" customHeight="1">
      <c r="B40" s="57" t="s">
        <v>30</v>
      </c>
      <c r="C40" s="57"/>
      <c r="D40" s="15"/>
      <c r="E40" s="15"/>
      <c r="F40" s="15"/>
      <c r="G40" s="15"/>
      <c r="H40" s="15"/>
      <c r="I40" s="16"/>
      <c r="J40" s="16"/>
    </row>
    <row r="41" spans="2:10" ht="12.75" customHeight="1">
      <c r="B41" s="57" t="s">
        <v>29</v>
      </c>
      <c r="C41" s="57"/>
      <c r="D41" s="16"/>
      <c r="E41" s="16"/>
      <c r="F41" s="16"/>
      <c r="G41" s="16"/>
      <c r="H41" s="16"/>
      <c r="I41" s="16"/>
      <c r="J41" s="16"/>
    </row>
    <row r="42" spans="2:10" ht="12.75" customHeight="1">
      <c r="B42" s="57" t="s">
        <v>436</v>
      </c>
      <c r="C42" s="57"/>
      <c r="D42" s="16"/>
      <c r="E42" s="16"/>
      <c r="F42" s="16"/>
      <c r="G42" s="16"/>
      <c r="H42" s="16"/>
      <c r="I42" s="16"/>
      <c r="J42" s="16"/>
    </row>
    <row r="43" spans="2:10" ht="12.75" customHeight="1">
      <c r="B43" s="57" t="s">
        <v>439</v>
      </c>
      <c r="C43" s="57"/>
      <c r="D43" s="49"/>
      <c r="E43" s="49"/>
      <c r="F43" s="49"/>
      <c r="G43" s="16"/>
      <c r="H43" s="16"/>
      <c r="I43" s="16"/>
      <c r="J43" s="16"/>
    </row>
    <row r="44" spans="2:10" ht="12.75" customHeight="1">
      <c r="B44" s="57" t="s">
        <v>437</v>
      </c>
      <c r="C44" s="57"/>
      <c r="D44" s="45"/>
      <c r="E44" s="45"/>
      <c r="F44" s="45"/>
      <c r="G44" s="44"/>
      <c r="H44" s="16"/>
      <c r="I44" s="16"/>
      <c r="J44" s="16"/>
    </row>
    <row r="45" spans="2:10" ht="12.75" customHeight="1">
      <c r="B45" s="57" t="s">
        <v>438</v>
      </c>
      <c r="C45" s="57"/>
      <c r="D45" s="16"/>
      <c r="E45" s="16"/>
      <c r="F45" s="16"/>
      <c r="G45" s="16"/>
      <c r="H45" s="16"/>
      <c r="I45" s="16"/>
      <c r="J45" s="16"/>
    </row>
    <row r="46" spans="2:10" ht="12.75" customHeight="1">
      <c r="B46" s="57" t="s">
        <v>440</v>
      </c>
      <c r="C46" s="57"/>
      <c r="D46" s="138"/>
      <c r="E46" s="138"/>
      <c r="F46" s="138"/>
      <c r="G46" s="138"/>
      <c r="H46" s="16"/>
      <c r="I46" s="16"/>
      <c r="J46" s="16"/>
    </row>
    <row r="47" spans="2:10" ht="12.75" customHeight="1">
      <c r="B47" s="16"/>
      <c r="C47" s="16"/>
      <c r="D47" s="16"/>
      <c r="E47" s="16"/>
      <c r="F47" s="16"/>
      <c r="G47" s="16"/>
      <c r="H47" s="16"/>
      <c r="I47" s="16"/>
      <c r="J47" s="16"/>
    </row>
    <row r="48" spans="2:10" ht="12.75" customHeight="1">
      <c r="B48" s="16" t="s">
        <v>58</v>
      </c>
      <c r="C48" s="16"/>
      <c r="D48" s="16"/>
      <c r="E48" s="17" t="s">
        <v>59</v>
      </c>
      <c r="F48" s="16"/>
      <c r="G48" s="16"/>
      <c r="H48" s="16" t="s">
        <v>60</v>
      </c>
      <c r="I48" s="16"/>
      <c r="J48" s="16"/>
    </row>
    <row r="49" spans="2:10" ht="12.75" customHeight="1">
      <c r="B49" s="49"/>
      <c r="C49" s="49"/>
      <c r="D49" s="49"/>
      <c r="E49" s="49"/>
      <c r="F49" s="49"/>
      <c r="G49" s="49"/>
      <c r="H49" s="49"/>
      <c r="I49" s="49"/>
      <c r="J49" s="49"/>
    </row>
  </sheetData>
  <sheetProtection algorithmName="SHA-512" hashValue="5iiXo8Kw75PH6gTOEjl+1V+PbGdsffHG9ggaaRvM8gEO9nT3Qd3Z2hG4t/1T7/DFGz0XNAklMkOqosVuq+lFTQ==" saltValue="2MMBckn9/tlrLhEtq0d7KQ==" spinCount="100000" sheet="1" objects="1" scenarios="1"/>
  <protectedRanges>
    <protectedRange sqref="E11:E22" name="Range2"/>
    <protectedRange sqref="G11:G36" name="Range1"/>
    <protectedRange sqref="E23:E36" name="Range2_2"/>
  </protectedRanges>
  <sortState ref="C11:J22">
    <sortCondition ref="C11:C22"/>
  </sortState>
  <phoneticPr fontId="0" type="noConversion"/>
  <pageMargins left="0.27187499999999998" right="0.32851562499999998" top="0.31718750000000001" bottom="0.29453125000000002" header="0" footer="0"/>
  <pageSetup paperSize="9" scale="75" orientation="landscape" verticalDpi="300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J47"/>
  <sheetViews>
    <sheetView zoomScaleNormal="100" workbookViewId="0">
      <selection activeCell="G8" sqref="G8"/>
    </sheetView>
  </sheetViews>
  <sheetFormatPr defaultColWidth="9.140625" defaultRowHeight="12.75" customHeight="1"/>
  <cols>
    <col min="1" max="1" width="2.5703125" style="8" customWidth="1"/>
    <col min="2" max="2" width="5.5703125" style="8" customWidth="1"/>
    <col min="3" max="3" width="42.140625" style="8" customWidth="1"/>
    <col min="4" max="4" width="4.710937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6384" width="9.140625" style="8"/>
  </cols>
  <sheetData>
    <row r="1" spans="2:10" s="2" customFormat="1" ht="12.75" customHeight="1">
      <c r="B1" s="205" t="s">
        <v>419</v>
      </c>
      <c r="C1" s="205"/>
      <c r="D1" s="205"/>
      <c r="E1" s="20"/>
      <c r="F1" s="20"/>
      <c r="G1" s="25"/>
      <c r="H1" s="25"/>
      <c r="I1" s="25"/>
      <c r="J1" s="25"/>
    </row>
    <row r="2" spans="2:10" s="2" customFormat="1" ht="12.75" customHeight="1">
      <c r="B2" s="206" t="s">
        <v>421</v>
      </c>
      <c r="C2" s="206"/>
      <c r="D2" s="206"/>
      <c r="E2" s="20"/>
      <c r="F2" s="20"/>
      <c r="G2" s="25"/>
      <c r="H2" s="25"/>
      <c r="I2" s="25"/>
      <c r="J2" s="25"/>
    </row>
    <row r="3" spans="2:10" s="2" customFormat="1" ht="12.75" customHeight="1">
      <c r="B3" s="21"/>
      <c r="C3" s="20"/>
      <c r="D3" s="20"/>
      <c r="E3" s="20"/>
      <c r="F3" s="20"/>
      <c r="G3" s="25"/>
      <c r="H3" s="25"/>
      <c r="I3" s="25"/>
      <c r="J3" s="25"/>
    </row>
    <row r="4" spans="2:10" s="2" customFormat="1" ht="12.75" customHeight="1">
      <c r="B4" s="19" t="s">
        <v>12</v>
      </c>
      <c r="C4" s="20"/>
      <c r="D4" s="20"/>
      <c r="E4" s="25"/>
      <c r="F4" s="25"/>
      <c r="G4" s="25"/>
      <c r="H4" s="25"/>
      <c r="I4" s="25"/>
      <c r="J4" s="25"/>
    </row>
    <row r="5" spans="2:10" s="2" customFormat="1" ht="12.75" customHeight="1">
      <c r="B5" s="21"/>
      <c r="C5" s="20"/>
      <c r="D5" s="20"/>
      <c r="E5" s="25"/>
      <c r="F5" s="25"/>
      <c r="G5" s="25"/>
      <c r="H5" s="25"/>
      <c r="I5" s="25"/>
      <c r="J5" s="25"/>
    </row>
    <row r="6" spans="2:10" s="2" customFormat="1" ht="12.75" customHeight="1">
      <c r="B6" s="21"/>
      <c r="C6" s="20"/>
      <c r="D6" s="20"/>
      <c r="E6" s="25"/>
      <c r="F6" s="25"/>
      <c r="G6" s="25"/>
      <c r="H6" s="25"/>
      <c r="I6" s="25"/>
      <c r="J6" s="25"/>
    </row>
    <row r="7" spans="2:10" s="5" customFormat="1" ht="12.75" customHeight="1">
      <c r="B7" s="22"/>
      <c r="C7" s="22"/>
      <c r="D7" s="22"/>
      <c r="E7" s="23" t="s">
        <v>196</v>
      </c>
      <c r="F7" s="23"/>
      <c r="G7" s="23"/>
      <c r="H7" s="24"/>
      <c r="I7" s="24"/>
      <c r="J7" s="24"/>
    </row>
    <row r="8" spans="2:10" s="5" customFormat="1" ht="12.75" customHeight="1">
      <c r="B8" s="22"/>
      <c r="C8" s="22"/>
      <c r="D8" s="22"/>
      <c r="E8" s="23" t="s">
        <v>473</v>
      </c>
      <c r="F8" s="23"/>
      <c r="G8" s="23"/>
      <c r="H8" s="24"/>
      <c r="I8" s="24"/>
      <c r="J8" s="269"/>
    </row>
    <row r="9" spans="2:10" s="2" customFormat="1" ht="12.75" customHeight="1">
      <c r="B9" s="21"/>
      <c r="C9" s="20"/>
      <c r="D9" s="20"/>
      <c r="E9" s="25"/>
      <c r="F9" s="25"/>
      <c r="G9" s="25"/>
      <c r="H9" s="25"/>
      <c r="I9" s="25"/>
      <c r="J9" s="25"/>
    </row>
    <row r="10" spans="2:10" s="1" customFormat="1" ht="12.75" customHeight="1">
      <c r="B10" s="37" t="s">
        <v>13</v>
      </c>
      <c r="C10" s="67" t="s">
        <v>5</v>
      </c>
      <c r="D10" s="38" t="s">
        <v>7</v>
      </c>
      <c r="E10" s="47" t="s">
        <v>75</v>
      </c>
      <c r="F10" s="39" t="s">
        <v>6</v>
      </c>
      <c r="G10" s="39" t="s">
        <v>8</v>
      </c>
      <c r="H10" s="39" t="s">
        <v>9</v>
      </c>
      <c r="I10" s="39" t="s">
        <v>10</v>
      </c>
      <c r="J10" s="39" t="s">
        <v>11</v>
      </c>
    </row>
    <row r="11" spans="2:10" ht="12.75" customHeight="1">
      <c r="B11" s="26">
        <v>1</v>
      </c>
      <c r="C11" s="110" t="s">
        <v>395</v>
      </c>
      <c r="D11" s="18" t="s">
        <v>15</v>
      </c>
      <c r="E11" s="18"/>
      <c r="F11" s="29">
        <v>4500</v>
      </c>
      <c r="G11" s="27">
        <v>0</v>
      </c>
      <c r="H11" s="66">
        <v>9.5</v>
      </c>
      <c r="I11" s="27">
        <f t="shared" ref="I11" si="0">G11*1.095</f>
        <v>0</v>
      </c>
      <c r="J11" s="28">
        <f t="shared" ref="J11" si="1">F11*I11</f>
        <v>0</v>
      </c>
    </row>
    <row r="12" spans="2:10" ht="12.75" customHeight="1">
      <c r="B12" s="26">
        <f>B11+1</f>
        <v>2</v>
      </c>
      <c r="C12" s="68" t="s">
        <v>396</v>
      </c>
      <c r="D12" s="18" t="s">
        <v>15</v>
      </c>
      <c r="E12" s="18"/>
      <c r="F12" s="29">
        <v>900</v>
      </c>
      <c r="G12" s="27">
        <v>0</v>
      </c>
      <c r="H12" s="66">
        <v>9.5</v>
      </c>
      <c r="I12" s="27">
        <f t="shared" ref="I12:I34" si="2">G12*1.095</f>
        <v>0</v>
      </c>
      <c r="J12" s="28">
        <f t="shared" ref="J12:J34" si="3">F12*I12</f>
        <v>0</v>
      </c>
    </row>
    <row r="13" spans="2:10" ht="12.75" customHeight="1">
      <c r="B13" s="26">
        <f t="shared" ref="B13:B34" si="4">B12+1</f>
        <v>3</v>
      </c>
      <c r="C13" s="68" t="s">
        <v>397</v>
      </c>
      <c r="D13" s="18" t="s">
        <v>15</v>
      </c>
      <c r="E13" s="18"/>
      <c r="F13" s="29">
        <v>2700</v>
      </c>
      <c r="G13" s="27">
        <v>0</v>
      </c>
      <c r="H13" s="66">
        <v>9.5</v>
      </c>
      <c r="I13" s="27">
        <f t="shared" si="2"/>
        <v>0</v>
      </c>
      <c r="J13" s="28">
        <f t="shared" si="3"/>
        <v>0</v>
      </c>
    </row>
    <row r="14" spans="2:10" ht="12.75" customHeight="1">
      <c r="B14" s="26">
        <f t="shared" si="4"/>
        <v>4</v>
      </c>
      <c r="C14" s="68" t="s">
        <v>212</v>
      </c>
      <c r="D14" s="18" t="s">
        <v>15</v>
      </c>
      <c r="E14" s="18"/>
      <c r="F14" s="29">
        <v>2700</v>
      </c>
      <c r="G14" s="27">
        <v>0</v>
      </c>
      <c r="H14" s="66">
        <v>9.5</v>
      </c>
      <c r="I14" s="27">
        <f t="shared" si="2"/>
        <v>0</v>
      </c>
      <c r="J14" s="28">
        <f t="shared" si="3"/>
        <v>0</v>
      </c>
    </row>
    <row r="15" spans="2:10" ht="12.75" customHeight="1">
      <c r="B15" s="26">
        <f t="shared" si="4"/>
        <v>5</v>
      </c>
      <c r="C15" s="68" t="s">
        <v>398</v>
      </c>
      <c r="D15" s="18" t="s">
        <v>15</v>
      </c>
      <c r="E15" s="18"/>
      <c r="F15" s="29">
        <v>4500</v>
      </c>
      <c r="G15" s="27">
        <v>0</v>
      </c>
      <c r="H15" s="66">
        <v>9.5</v>
      </c>
      <c r="I15" s="27">
        <f t="shared" si="2"/>
        <v>0</v>
      </c>
      <c r="J15" s="28">
        <f t="shared" si="3"/>
        <v>0</v>
      </c>
    </row>
    <row r="16" spans="2:10" ht="12.75" customHeight="1">
      <c r="B16" s="26">
        <f t="shared" si="4"/>
        <v>6</v>
      </c>
      <c r="C16" s="110" t="s">
        <v>399</v>
      </c>
      <c r="D16" s="18" t="s">
        <v>15</v>
      </c>
      <c r="E16" s="18"/>
      <c r="F16" s="29">
        <v>2100</v>
      </c>
      <c r="G16" s="27">
        <v>0</v>
      </c>
      <c r="H16" s="66">
        <v>9.5</v>
      </c>
      <c r="I16" s="27">
        <f t="shared" si="2"/>
        <v>0</v>
      </c>
      <c r="J16" s="28">
        <f t="shared" si="3"/>
        <v>0</v>
      </c>
    </row>
    <row r="17" spans="2:10" ht="12.75" customHeight="1">
      <c r="B17" s="26">
        <f t="shared" si="4"/>
        <v>7</v>
      </c>
      <c r="C17" s="68" t="s">
        <v>400</v>
      </c>
      <c r="D17" s="18" t="s">
        <v>15</v>
      </c>
      <c r="E17" s="18"/>
      <c r="F17" s="29">
        <v>1050</v>
      </c>
      <c r="G17" s="27">
        <v>0</v>
      </c>
      <c r="H17" s="66">
        <v>9.5</v>
      </c>
      <c r="I17" s="27">
        <f t="shared" si="2"/>
        <v>0</v>
      </c>
      <c r="J17" s="28">
        <f t="shared" si="3"/>
        <v>0</v>
      </c>
    </row>
    <row r="18" spans="2:10" ht="12.75" customHeight="1">
      <c r="B18" s="26">
        <f t="shared" si="4"/>
        <v>8</v>
      </c>
      <c r="C18" s="68" t="s">
        <v>110</v>
      </c>
      <c r="D18" s="18" t="s">
        <v>15</v>
      </c>
      <c r="E18" s="18"/>
      <c r="F18" s="29">
        <v>660</v>
      </c>
      <c r="G18" s="27">
        <v>0</v>
      </c>
      <c r="H18" s="66">
        <v>9.5</v>
      </c>
      <c r="I18" s="27">
        <f t="shared" si="2"/>
        <v>0</v>
      </c>
      <c r="J18" s="28">
        <f t="shared" si="3"/>
        <v>0</v>
      </c>
    </row>
    <row r="19" spans="2:10" ht="12.75" customHeight="1">
      <c r="B19" s="26">
        <f t="shared" si="4"/>
        <v>9</v>
      </c>
      <c r="C19" s="70" t="s">
        <v>183</v>
      </c>
      <c r="D19" s="18" t="s">
        <v>15</v>
      </c>
      <c r="E19" s="18"/>
      <c r="F19" s="29">
        <v>360</v>
      </c>
      <c r="G19" s="27">
        <v>0</v>
      </c>
      <c r="H19" s="66">
        <v>9.5</v>
      </c>
      <c r="I19" s="27">
        <f t="shared" si="2"/>
        <v>0</v>
      </c>
      <c r="J19" s="28">
        <f t="shared" si="3"/>
        <v>0</v>
      </c>
    </row>
    <row r="20" spans="2:10" ht="12.75" customHeight="1">
      <c r="B20" s="26">
        <f t="shared" si="4"/>
        <v>10</v>
      </c>
      <c r="C20" s="69" t="s">
        <v>109</v>
      </c>
      <c r="D20" s="18" t="s">
        <v>15</v>
      </c>
      <c r="E20" s="18"/>
      <c r="F20" s="29">
        <v>4200</v>
      </c>
      <c r="G20" s="27">
        <v>0</v>
      </c>
      <c r="H20" s="66">
        <v>9.5</v>
      </c>
      <c r="I20" s="27">
        <f t="shared" si="2"/>
        <v>0</v>
      </c>
      <c r="J20" s="28">
        <f t="shared" si="3"/>
        <v>0</v>
      </c>
    </row>
    <row r="21" spans="2:10" ht="12.75" customHeight="1">
      <c r="B21" s="26">
        <f t="shared" si="4"/>
        <v>11</v>
      </c>
      <c r="C21" s="70" t="s">
        <v>108</v>
      </c>
      <c r="D21" s="18" t="s">
        <v>15</v>
      </c>
      <c r="E21" s="18"/>
      <c r="F21" s="29">
        <v>1140</v>
      </c>
      <c r="G21" s="27">
        <v>0</v>
      </c>
      <c r="H21" s="66">
        <v>9.5</v>
      </c>
      <c r="I21" s="27">
        <f t="shared" si="2"/>
        <v>0</v>
      </c>
      <c r="J21" s="28">
        <f t="shared" si="3"/>
        <v>0</v>
      </c>
    </row>
    <row r="22" spans="2:10" ht="12.75" customHeight="1">
      <c r="B22" s="26">
        <f t="shared" si="4"/>
        <v>12</v>
      </c>
      <c r="C22" s="70" t="s">
        <v>31</v>
      </c>
      <c r="D22" s="18" t="s">
        <v>15</v>
      </c>
      <c r="E22" s="18"/>
      <c r="F22" s="29">
        <v>30</v>
      </c>
      <c r="G22" s="27">
        <v>0</v>
      </c>
      <c r="H22" s="66">
        <v>9.5</v>
      </c>
      <c r="I22" s="27">
        <f t="shared" si="2"/>
        <v>0</v>
      </c>
      <c r="J22" s="28">
        <f t="shared" si="3"/>
        <v>0</v>
      </c>
    </row>
    <row r="23" spans="2:10" ht="12.75" customHeight="1">
      <c r="B23" s="26">
        <f t="shared" si="4"/>
        <v>13</v>
      </c>
      <c r="C23" s="68" t="s">
        <v>105</v>
      </c>
      <c r="D23" s="18" t="s">
        <v>15</v>
      </c>
      <c r="E23" s="18"/>
      <c r="F23" s="29">
        <v>1140</v>
      </c>
      <c r="G23" s="27">
        <v>0</v>
      </c>
      <c r="H23" s="66">
        <v>9.5</v>
      </c>
      <c r="I23" s="27">
        <f t="shared" si="2"/>
        <v>0</v>
      </c>
      <c r="J23" s="28">
        <f t="shared" si="3"/>
        <v>0</v>
      </c>
    </row>
    <row r="24" spans="2:10" ht="12.75" customHeight="1">
      <c r="B24" s="26">
        <f t="shared" si="4"/>
        <v>14</v>
      </c>
      <c r="C24" s="68" t="s">
        <v>111</v>
      </c>
      <c r="D24" s="18" t="s">
        <v>15</v>
      </c>
      <c r="E24" s="18"/>
      <c r="F24" s="29">
        <v>1050</v>
      </c>
      <c r="G24" s="27">
        <v>0</v>
      </c>
      <c r="H24" s="66">
        <v>9.5</v>
      </c>
      <c r="I24" s="27">
        <f t="shared" si="2"/>
        <v>0</v>
      </c>
      <c r="J24" s="28">
        <f t="shared" si="3"/>
        <v>0</v>
      </c>
    </row>
    <row r="25" spans="2:10" ht="15" customHeight="1">
      <c r="B25" s="26">
        <f t="shared" si="4"/>
        <v>15</v>
      </c>
      <c r="C25" s="68" t="s">
        <v>106</v>
      </c>
      <c r="D25" s="18" t="s">
        <v>15</v>
      </c>
      <c r="E25" s="18"/>
      <c r="F25" s="29">
        <v>1890</v>
      </c>
      <c r="G25" s="27">
        <v>0</v>
      </c>
      <c r="H25" s="66">
        <v>9.5</v>
      </c>
      <c r="I25" s="27">
        <f t="shared" si="2"/>
        <v>0</v>
      </c>
      <c r="J25" s="28">
        <f t="shared" si="3"/>
        <v>0</v>
      </c>
    </row>
    <row r="26" spans="2:10" ht="15" customHeight="1">
      <c r="B26" s="26">
        <f t="shared" si="4"/>
        <v>16</v>
      </c>
      <c r="C26" s="68" t="s">
        <v>107</v>
      </c>
      <c r="D26" s="18" t="s">
        <v>15</v>
      </c>
      <c r="E26" s="18"/>
      <c r="F26" s="29">
        <v>1740</v>
      </c>
      <c r="G26" s="27">
        <v>0</v>
      </c>
      <c r="H26" s="66">
        <v>9.5</v>
      </c>
      <c r="I26" s="27">
        <f t="shared" si="2"/>
        <v>0</v>
      </c>
      <c r="J26" s="28">
        <f t="shared" si="3"/>
        <v>0</v>
      </c>
    </row>
    <row r="27" spans="2:10" ht="15" customHeight="1">
      <c r="B27" s="26">
        <f t="shared" si="4"/>
        <v>17</v>
      </c>
      <c r="C27" s="69" t="s">
        <v>526</v>
      </c>
      <c r="D27" s="18" t="s">
        <v>15</v>
      </c>
      <c r="E27" s="18"/>
      <c r="F27" s="29">
        <v>1050</v>
      </c>
      <c r="G27" s="27">
        <v>0</v>
      </c>
      <c r="H27" s="66">
        <v>9.5</v>
      </c>
      <c r="I27" s="27">
        <f t="shared" si="2"/>
        <v>0</v>
      </c>
      <c r="J27" s="28">
        <f t="shared" si="3"/>
        <v>0</v>
      </c>
    </row>
    <row r="28" spans="2:10" s="9" customFormat="1" ht="12.75" customHeight="1">
      <c r="B28" s="26">
        <f t="shared" si="4"/>
        <v>18</v>
      </c>
      <c r="C28" s="71" t="s">
        <v>404</v>
      </c>
      <c r="D28" s="18" t="s">
        <v>15</v>
      </c>
      <c r="E28" s="18"/>
      <c r="F28" s="29">
        <v>1560</v>
      </c>
      <c r="G28" s="27">
        <v>0</v>
      </c>
      <c r="H28" s="66">
        <v>9.5</v>
      </c>
      <c r="I28" s="27">
        <f t="shared" si="2"/>
        <v>0</v>
      </c>
      <c r="J28" s="28">
        <f t="shared" si="3"/>
        <v>0</v>
      </c>
    </row>
    <row r="29" spans="2:10" ht="12.75" customHeight="1">
      <c r="B29" s="26">
        <f t="shared" si="4"/>
        <v>19</v>
      </c>
      <c r="C29" s="104" t="s">
        <v>166</v>
      </c>
      <c r="D29" s="105" t="s">
        <v>56</v>
      </c>
      <c r="E29" s="18"/>
      <c r="F29" s="29">
        <v>60</v>
      </c>
      <c r="G29" s="27">
        <v>0</v>
      </c>
      <c r="H29" s="66">
        <v>9.5</v>
      </c>
      <c r="I29" s="27">
        <f t="shared" si="2"/>
        <v>0</v>
      </c>
      <c r="J29" s="28">
        <f t="shared" si="3"/>
        <v>0</v>
      </c>
    </row>
    <row r="30" spans="2:10" ht="12.75" customHeight="1">
      <c r="B30" s="26">
        <f t="shared" si="4"/>
        <v>20</v>
      </c>
      <c r="C30" s="104" t="s">
        <v>475</v>
      </c>
      <c r="D30" s="105" t="s">
        <v>56</v>
      </c>
      <c r="E30" s="18"/>
      <c r="F30" s="29">
        <v>120</v>
      </c>
      <c r="G30" s="27">
        <v>0</v>
      </c>
      <c r="H30" s="66">
        <v>9.5</v>
      </c>
      <c r="I30" s="27">
        <f t="shared" si="2"/>
        <v>0</v>
      </c>
      <c r="J30" s="28">
        <f t="shared" si="3"/>
        <v>0</v>
      </c>
    </row>
    <row r="31" spans="2:10" ht="12.75" customHeight="1">
      <c r="B31" s="26">
        <f t="shared" si="4"/>
        <v>21</v>
      </c>
      <c r="C31" s="104" t="s">
        <v>476</v>
      </c>
      <c r="D31" s="105" t="s">
        <v>15</v>
      </c>
      <c r="E31" s="18"/>
      <c r="F31" s="29">
        <v>540</v>
      </c>
      <c r="G31" s="27">
        <v>0</v>
      </c>
      <c r="H31" s="66">
        <v>9.5</v>
      </c>
      <c r="I31" s="27">
        <f t="shared" si="2"/>
        <v>0</v>
      </c>
      <c r="J31" s="28">
        <f t="shared" si="3"/>
        <v>0</v>
      </c>
    </row>
    <row r="32" spans="2:10" ht="12.75" customHeight="1">
      <c r="B32" s="26">
        <f t="shared" si="4"/>
        <v>22</v>
      </c>
      <c r="C32" s="104" t="s">
        <v>477</v>
      </c>
      <c r="D32" s="105" t="s">
        <v>15</v>
      </c>
      <c r="E32" s="18"/>
      <c r="F32" s="29">
        <v>600</v>
      </c>
      <c r="G32" s="27">
        <v>0</v>
      </c>
      <c r="H32" s="66">
        <v>9.5</v>
      </c>
      <c r="I32" s="27">
        <f t="shared" si="2"/>
        <v>0</v>
      </c>
      <c r="J32" s="28">
        <f t="shared" si="3"/>
        <v>0</v>
      </c>
    </row>
    <row r="33" spans="2:10" ht="12.75" customHeight="1">
      <c r="B33" s="26">
        <f t="shared" si="4"/>
        <v>23</v>
      </c>
      <c r="C33" s="218" t="s">
        <v>525</v>
      </c>
      <c r="D33" s="219" t="s">
        <v>15</v>
      </c>
      <c r="E33" s="18"/>
      <c r="F33" s="63">
        <v>2280</v>
      </c>
      <c r="G33" s="27">
        <v>0</v>
      </c>
      <c r="H33" s="66">
        <v>9.5</v>
      </c>
      <c r="I33" s="27">
        <f t="shared" si="2"/>
        <v>0</v>
      </c>
      <c r="J33" s="28">
        <f t="shared" si="3"/>
        <v>0</v>
      </c>
    </row>
    <row r="34" spans="2:10" ht="12.75" customHeight="1">
      <c r="B34" s="26">
        <f t="shared" si="4"/>
        <v>24</v>
      </c>
      <c r="C34" s="104" t="s">
        <v>478</v>
      </c>
      <c r="D34" s="105" t="s">
        <v>15</v>
      </c>
      <c r="E34" s="18"/>
      <c r="F34" s="29">
        <v>540</v>
      </c>
      <c r="G34" s="27">
        <v>0</v>
      </c>
      <c r="H34" s="66">
        <v>9.5</v>
      </c>
      <c r="I34" s="27">
        <f t="shared" si="2"/>
        <v>0</v>
      </c>
      <c r="J34" s="28">
        <f t="shared" si="3"/>
        <v>0</v>
      </c>
    </row>
    <row r="35" spans="2:10" ht="12.75" customHeight="1">
      <c r="B35" s="40"/>
      <c r="C35" s="108" t="s">
        <v>474</v>
      </c>
      <c r="D35" s="42"/>
      <c r="E35" s="41"/>
      <c r="F35" s="41"/>
      <c r="G35" s="41"/>
      <c r="H35" s="41"/>
      <c r="I35" s="41"/>
      <c r="J35" s="43">
        <f>SUM(J11:J34)</f>
        <v>0</v>
      </c>
    </row>
    <row r="36" spans="2:10" s="9" customFormat="1" ht="12.75" customHeight="1">
      <c r="B36" s="16"/>
      <c r="C36" s="16"/>
      <c r="D36" s="16"/>
      <c r="E36" s="16"/>
      <c r="F36" s="16"/>
      <c r="G36" s="16"/>
      <c r="H36" s="16"/>
      <c r="I36" s="16"/>
      <c r="J36" s="16"/>
    </row>
    <row r="37" spans="2:10" s="9" customFormat="1" ht="12.75" customHeight="1">
      <c r="B37" s="57" t="s">
        <v>23</v>
      </c>
      <c r="C37" s="57"/>
      <c r="D37" s="16"/>
      <c r="E37" s="16"/>
      <c r="F37" s="16"/>
      <c r="G37" s="16"/>
      <c r="H37" s="16"/>
      <c r="I37" s="16"/>
      <c r="J37" s="16"/>
    </row>
    <row r="38" spans="2:10" s="9" customFormat="1" ht="12.75" customHeight="1">
      <c r="B38" s="57" t="s">
        <v>30</v>
      </c>
      <c r="C38" s="57"/>
      <c r="D38" s="16"/>
      <c r="E38" s="16"/>
      <c r="F38" s="16"/>
      <c r="G38" s="16"/>
      <c r="H38" s="16"/>
      <c r="I38" s="16"/>
      <c r="J38" s="16"/>
    </row>
    <row r="39" spans="2:10" s="9" customFormat="1" ht="12.75" customHeight="1">
      <c r="B39" s="57" t="s">
        <v>29</v>
      </c>
      <c r="C39" s="57"/>
      <c r="D39" s="16"/>
      <c r="E39" s="16"/>
      <c r="F39" s="16"/>
      <c r="G39" s="16"/>
      <c r="H39" s="16"/>
      <c r="I39" s="16"/>
      <c r="J39" s="16"/>
    </row>
    <row r="40" spans="2:10" s="9" customFormat="1" ht="12.75" customHeight="1">
      <c r="B40" s="57" t="s">
        <v>436</v>
      </c>
      <c r="C40" s="57"/>
      <c r="D40" s="16"/>
      <c r="E40" s="16"/>
      <c r="F40" s="16"/>
      <c r="G40" s="16"/>
      <c r="H40" s="16"/>
      <c r="I40" s="16"/>
      <c r="J40" s="16"/>
    </row>
    <row r="41" spans="2:10" s="9" customFormat="1" ht="12.75" customHeight="1">
      <c r="B41" s="57" t="s">
        <v>439</v>
      </c>
      <c r="C41" s="57"/>
      <c r="D41" s="44"/>
      <c r="E41" s="16"/>
      <c r="F41" s="16"/>
      <c r="G41" s="16"/>
      <c r="H41" s="16"/>
      <c r="I41" s="16"/>
      <c r="J41" s="16"/>
    </row>
    <row r="42" spans="2:10" s="9" customFormat="1" ht="12.75" customHeight="1">
      <c r="B42" s="57" t="s">
        <v>437</v>
      </c>
      <c r="C42" s="57"/>
      <c r="D42" s="44"/>
      <c r="E42" s="16"/>
      <c r="F42" s="16"/>
      <c r="G42" s="16"/>
      <c r="H42" s="16"/>
      <c r="I42" s="16"/>
      <c r="J42" s="16"/>
    </row>
    <row r="43" spans="2:10" s="9" customFormat="1" ht="12.75" customHeight="1">
      <c r="B43" s="57" t="s">
        <v>438</v>
      </c>
      <c r="C43" s="57"/>
      <c r="D43" s="44"/>
      <c r="E43" s="16"/>
      <c r="F43" s="16"/>
      <c r="G43" s="16"/>
      <c r="H43" s="16"/>
      <c r="I43" s="16"/>
      <c r="J43" s="16"/>
    </row>
    <row r="44" spans="2:10" s="9" customFormat="1" ht="12.75" customHeight="1">
      <c r="B44" s="57" t="s">
        <v>440</v>
      </c>
      <c r="C44" s="57"/>
      <c r="D44" s="44"/>
      <c r="E44" s="16"/>
      <c r="F44" s="16"/>
      <c r="G44" s="16"/>
      <c r="H44" s="16"/>
      <c r="I44" s="16"/>
      <c r="J44" s="16"/>
    </row>
    <row r="45" spans="2:10" s="9" customFormat="1" ht="12.75" customHeight="1">
      <c r="B45" s="44"/>
      <c r="C45" s="45"/>
      <c r="D45" s="44"/>
      <c r="E45" s="16"/>
      <c r="F45" s="16"/>
      <c r="G45" s="16"/>
      <c r="H45" s="16"/>
      <c r="I45" s="16"/>
      <c r="J45" s="16"/>
    </row>
    <row r="46" spans="2:10" s="9" customFormat="1" ht="12.75" customHeight="1">
      <c r="B46" s="16"/>
      <c r="C46" s="16"/>
      <c r="D46" s="16"/>
      <c r="E46" s="16"/>
      <c r="F46" s="16"/>
      <c r="G46" s="16"/>
      <c r="H46" s="16"/>
      <c r="I46" s="16"/>
      <c r="J46" s="16"/>
    </row>
    <row r="47" spans="2:10" s="9" customFormat="1" ht="12.75" customHeight="1">
      <c r="B47" s="16" t="s">
        <v>58</v>
      </c>
      <c r="C47" s="16"/>
      <c r="D47" s="16"/>
      <c r="E47" s="17" t="s">
        <v>59</v>
      </c>
      <c r="F47" s="16"/>
      <c r="G47" s="16"/>
      <c r="H47" s="16" t="s">
        <v>60</v>
      </c>
      <c r="I47" s="16"/>
      <c r="J47" s="16"/>
    </row>
  </sheetData>
  <sheetProtection algorithmName="SHA-512" hashValue="XaPobBjjHsqT+/PajlrJi80XSGJSpT4gegkjt0UIBp54gSNl6xBmz6q2qhAvbkC3ntEPYxcT7EZeMQhxaXV4sw==" saltValue="+JLKybv9z0zqrKswt10RdQ==" spinCount="100000" sheet="1" objects="1" scenarios="1"/>
  <protectedRanges>
    <protectedRange sqref="B47:C47" name="Range4"/>
    <protectedRange sqref="G11:G34" name="Range3"/>
    <protectedRange sqref="E11:E34" name="Range2"/>
    <protectedRange sqref="B4:C5" name="Range1"/>
  </protectedRanges>
  <phoneticPr fontId="12" type="noConversion"/>
  <pageMargins left="0.27187499999999998" right="0.32851562499999998" top="0.31718750000000001" bottom="0.29453125000000002" header="0" footer="0"/>
  <pageSetup paperSize="9" scale="87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J65"/>
  <sheetViews>
    <sheetView zoomScaleNormal="100" workbookViewId="0">
      <selection activeCell="E19" sqref="E19"/>
    </sheetView>
  </sheetViews>
  <sheetFormatPr defaultColWidth="9.140625" defaultRowHeight="12.75" customHeight="1"/>
  <cols>
    <col min="1" max="1" width="2.7109375" style="8" customWidth="1"/>
    <col min="2" max="2" width="5.28515625" style="8" customWidth="1"/>
    <col min="3" max="3" width="43" style="9" customWidth="1"/>
    <col min="4" max="4" width="4.710937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6384" width="9.140625" style="8"/>
  </cols>
  <sheetData>
    <row r="1" spans="2:10" s="2" customFormat="1" ht="12.75" customHeight="1">
      <c r="B1" s="205" t="s">
        <v>419</v>
      </c>
      <c r="C1" s="205"/>
      <c r="D1" s="205"/>
      <c r="E1" s="20"/>
      <c r="F1" s="20"/>
      <c r="G1" s="25"/>
      <c r="H1" s="25"/>
      <c r="I1" s="25"/>
      <c r="J1" s="25"/>
    </row>
    <row r="2" spans="2:10" s="2" customFormat="1" ht="12.75" customHeight="1">
      <c r="B2" s="206" t="s">
        <v>421</v>
      </c>
      <c r="C2" s="206"/>
      <c r="D2" s="206"/>
      <c r="E2" s="20"/>
      <c r="F2" s="20"/>
      <c r="G2" s="25"/>
      <c r="H2" s="25"/>
      <c r="I2" s="25"/>
      <c r="J2" s="25"/>
    </row>
    <row r="3" spans="2:10" s="2" customFormat="1" ht="12.75" customHeight="1">
      <c r="B3" s="21"/>
      <c r="C3" s="20"/>
      <c r="D3" s="20"/>
      <c r="E3" s="20"/>
      <c r="F3" s="20"/>
      <c r="G3" s="25"/>
      <c r="H3" s="25"/>
      <c r="I3" s="25"/>
      <c r="J3" s="25"/>
    </row>
    <row r="4" spans="2:10" s="2" customFormat="1" ht="12.75" customHeight="1">
      <c r="B4" s="19" t="s">
        <v>12</v>
      </c>
      <c r="C4" s="21"/>
      <c r="D4" s="20"/>
      <c r="E4" s="25"/>
      <c r="F4" s="25"/>
      <c r="G4" s="25"/>
      <c r="H4" s="25"/>
      <c r="I4" s="25"/>
      <c r="J4" s="25"/>
    </row>
    <row r="5" spans="2:10" s="2" customFormat="1" ht="12.75" customHeight="1">
      <c r="B5" s="21"/>
      <c r="C5" s="21"/>
      <c r="D5" s="20"/>
      <c r="E5" s="25"/>
      <c r="F5" s="25"/>
      <c r="G5" s="25"/>
      <c r="H5" s="25"/>
      <c r="I5" s="25"/>
      <c r="J5" s="25"/>
    </row>
    <row r="6" spans="2:10" s="2" customFormat="1" ht="12.75" customHeight="1">
      <c r="B6" s="21"/>
      <c r="C6" s="21"/>
      <c r="D6" s="20"/>
      <c r="E6" s="25"/>
      <c r="F6" s="25"/>
      <c r="G6" s="25"/>
      <c r="H6" s="25"/>
      <c r="I6" s="25"/>
      <c r="J6" s="25"/>
    </row>
    <row r="7" spans="2:10" s="5" customFormat="1" ht="12.75" customHeight="1">
      <c r="B7" s="22"/>
      <c r="C7" s="21"/>
      <c r="D7" s="22"/>
      <c r="E7" s="23" t="s">
        <v>196</v>
      </c>
      <c r="F7" s="23"/>
      <c r="G7" s="23"/>
      <c r="H7" s="24"/>
      <c r="I7" s="24"/>
      <c r="J7" s="24"/>
    </row>
    <row r="8" spans="2:10" s="5" customFormat="1" ht="12.75" customHeight="1">
      <c r="B8" s="22"/>
      <c r="C8" s="21"/>
      <c r="D8" s="22"/>
      <c r="E8" s="65" t="s">
        <v>479</v>
      </c>
      <c r="F8" s="65"/>
      <c r="G8" s="65"/>
      <c r="H8" s="24"/>
      <c r="I8" s="24"/>
      <c r="J8" s="269"/>
    </row>
    <row r="9" spans="2:10" s="2" customFormat="1" ht="12.75" customHeight="1">
      <c r="B9" s="21"/>
      <c r="C9" s="21"/>
      <c r="D9" s="20"/>
      <c r="E9" s="25"/>
      <c r="F9" s="25"/>
      <c r="G9" s="25"/>
      <c r="H9" s="25"/>
      <c r="I9" s="25"/>
      <c r="J9" s="25"/>
    </row>
    <row r="10" spans="2:10" s="1" customFormat="1" ht="12.75" customHeight="1">
      <c r="B10" s="37" t="s">
        <v>13</v>
      </c>
      <c r="C10" s="67" t="s">
        <v>5</v>
      </c>
      <c r="D10" s="38" t="s">
        <v>7</v>
      </c>
      <c r="E10" s="47" t="s">
        <v>75</v>
      </c>
      <c r="F10" s="39" t="s">
        <v>6</v>
      </c>
      <c r="G10" s="39" t="s">
        <v>8</v>
      </c>
      <c r="H10" s="39" t="s">
        <v>9</v>
      </c>
      <c r="I10" s="39" t="s">
        <v>10</v>
      </c>
      <c r="J10" s="39" t="s">
        <v>11</v>
      </c>
    </row>
    <row r="11" spans="2:10" ht="12.75" customHeight="1">
      <c r="B11" s="90">
        <v>1</v>
      </c>
      <c r="C11" s="71" t="s">
        <v>42</v>
      </c>
      <c r="D11" s="18" t="s">
        <v>56</v>
      </c>
      <c r="E11" s="18"/>
      <c r="F11" s="63">
        <v>21000</v>
      </c>
      <c r="G11" s="27">
        <v>0</v>
      </c>
      <c r="H11" s="66">
        <v>9.5</v>
      </c>
      <c r="I11" s="27">
        <f t="shared" ref="I11" si="0">G11*1.095</f>
        <v>0</v>
      </c>
      <c r="J11" s="28">
        <f t="shared" ref="J11" si="1">F11*I11</f>
        <v>0</v>
      </c>
    </row>
    <row r="12" spans="2:10" ht="12.75" customHeight="1">
      <c r="B12" s="90">
        <f t="shared" ref="B12:B48" si="2">B11+1</f>
        <v>2</v>
      </c>
      <c r="C12" s="71" t="s">
        <v>112</v>
      </c>
      <c r="D12" s="18" t="s">
        <v>56</v>
      </c>
      <c r="E12" s="18"/>
      <c r="F12" s="29">
        <v>900</v>
      </c>
      <c r="G12" s="27">
        <v>0</v>
      </c>
      <c r="H12" s="66">
        <v>9.5</v>
      </c>
      <c r="I12" s="27">
        <f t="shared" ref="I12:I48" si="3">G12*1.095</f>
        <v>0</v>
      </c>
      <c r="J12" s="28">
        <f t="shared" ref="J12:J48" si="4">F12*I12</f>
        <v>0</v>
      </c>
    </row>
    <row r="13" spans="2:10" ht="12.75" customHeight="1">
      <c r="B13" s="90">
        <f t="shared" si="2"/>
        <v>3</v>
      </c>
      <c r="C13" s="71" t="s">
        <v>39</v>
      </c>
      <c r="D13" s="18" t="s">
        <v>56</v>
      </c>
      <c r="E13" s="18"/>
      <c r="F13" s="29">
        <v>900</v>
      </c>
      <c r="G13" s="27">
        <v>0</v>
      </c>
      <c r="H13" s="66">
        <v>9.5</v>
      </c>
      <c r="I13" s="27">
        <f t="shared" si="3"/>
        <v>0</v>
      </c>
      <c r="J13" s="28">
        <f t="shared" si="4"/>
        <v>0</v>
      </c>
    </row>
    <row r="14" spans="2:10" ht="12.75" customHeight="1">
      <c r="B14" s="90">
        <f t="shared" si="2"/>
        <v>4</v>
      </c>
      <c r="C14" s="71" t="s">
        <v>40</v>
      </c>
      <c r="D14" s="18" t="s">
        <v>56</v>
      </c>
      <c r="E14" s="18"/>
      <c r="F14" s="29">
        <v>1200</v>
      </c>
      <c r="G14" s="27">
        <v>0</v>
      </c>
      <c r="H14" s="66">
        <v>9.5</v>
      </c>
      <c r="I14" s="27">
        <f t="shared" si="3"/>
        <v>0</v>
      </c>
      <c r="J14" s="28">
        <f t="shared" si="4"/>
        <v>0</v>
      </c>
    </row>
    <row r="15" spans="2:10" ht="12.75" customHeight="1">
      <c r="B15" s="90">
        <f t="shared" si="2"/>
        <v>5</v>
      </c>
      <c r="C15" s="71" t="s">
        <v>41</v>
      </c>
      <c r="D15" s="18" t="s">
        <v>56</v>
      </c>
      <c r="E15" s="18"/>
      <c r="F15" s="29">
        <v>900</v>
      </c>
      <c r="G15" s="27">
        <v>0</v>
      </c>
      <c r="H15" s="66">
        <v>9.5</v>
      </c>
      <c r="I15" s="27">
        <f t="shared" si="3"/>
        <v>0</v>
      </c>
      <c r="J15" s="28">
        <f t="shared" si="4"/>
        <v>0</v>
      </c>
    </row>
    <row r="16" spans="2:10" ht="12.75" customHeight="1">
      <c r="B16" s="90">
        <f t="shared" si="2"/>
        <v>6</v>
      </c>
      <c r="C16" s="71" t="s">
        <v>79</v>
      </c>
      <c r="D16" s="18" t="s">
        <v>56</v>
      </c>
      <c r="E16" s="18"/>
      <c r="F16" s="29">
        <v>750</v>
      </c>
      <c r="G16" s="27">
        <v>0</v>
      </c>
      <c r="H16" s="66">
        <v>9.5</v>
      </c>
      <c r="I16" s="27">
        <f t="shared" si="3"/>
        <v>0</v>
      </c>
      <c r="J16" s="28">
        <f t="shared" si="4"/>
        <v>0</v>
      </c>
    </row>
    <row r="17" spans="2:10" ht="12.75" customHeight="1">
      <c r="B17" s="90">
        <f t="shared" si="2"/>
        <v>7</v>
      </c>
      <c r="C17" s="71" t="s">
        <v>48</v>
      </c>
      <c r="D17" s="18" t="s">
        <v>56</v>
      </c>
      <c r="E17" s="18"/>
      <c r="F17" s="29">
        <v>900</v>
      </c>
      <c r="G17" s="27">
        <v>0</v>
      </c>
      <c r="H17" s="66">
        <v>9.5</v>
      </c>
      <c r="I17" s="27">
        <f t="shared" si="3"/>
        <v>0</v>
      </c>
      <c r="J17" s="28">
        <f t="shared" si="4"/>
        <v>0</v>
      </c>
    </row>
    <row r="18" spans="2:10" ht="12.75" customHeight="1">
      <c r="B18" s="90">
        <f t="shared" si="2"/>
        <v>8</v>
      </c>
      <c r="C18" s="71" t="s">
        <v>45</v>
      </c>
      <c r="D18" s="18" t="s">
        <v>56</v>
      </c>
      <c r="E18" s="18"/>
      <c r="F18" s="29">
        <v>150</v>
      </c>
      <c r="G18" s="27">
        <v>0</v>
      </c>
      <c r="H18" s="66">
        <v>9.5</v>
      </c>
      <c r="I18" s="27">
        <f t="shared" si="3"/>
        <v>0</v>
      </c>
      <c r="J18" s="28">
        <f t="shared" si="4"/>
        <v>0</v>
      </c>
    </row>
    <row r="19" spans="2:10" ht="12.75" customHeight="1">
      <c r="B19" s="90">
        <f t="shared" si="2"/>
        <v>9</v>
      </c>
      <c r="C19" s="71" t="s">
        <v>46</v>
      </c>
      <c r="D19" s="18" t="s">
        <v>56</v>
      </c>
      <c r="E19" s="18"/>
      <c r="F19" s="29">
        <v>150</v>
      </c>
      <c r="G19" s="27">
        <v>0</v>
      </c>
      <c r="H19" s="66">
        <v>9.5</v>
      </c>
      <c r="I19" s="27">
        <f t="shared" si="3"/>
        <v>0</v>
      </c>
      <c r="J19" s="28">
        <f t="shared" si="4"/>
        <v>0</v>
      </c>
    </row>
    <row r="20" spans="2:10" ht="12.75" customHeight="1">
      <c r="B20" s="90">
        <f t="shared" si="2"/>
        <v>10</v>
      </c>
      <c r="C20" s="71" t="s">
        <v>47</v>
      </c>
      <c r="D20" s="18" t="s">
        <v>56</v>
      </c>
      <c r="E20" s="18"/>
      <c r="F20" s="29">
        <v>150</v>
      </c>
      <c r="G20" s="27">
        <v>0</v>
      </c>
      <c r="H20" s="66">
        <v>9.5</v>
      </c>
      <c r="I20" s="27">
        <f t="shared" si="3"/>
        <v>0</v>
      </c>
      <c r="J20" s="28">
        <f t="shared" si="4"/>
        <v>0</v>
      </c>
    </row>
    <row r="21" spans="2:10" ht="12.75" customHeight="1">
      <c r="B21" s="90">
        <f t="shared" si="2"/>
        <v>11</v>
      </c>
      <c r="C21" s="71" t="s">
        <v>89</v>
      </c>
      <c r="D21" s="18" t="s">
        <v>56</v>
      </c>
      <c r="E21" s="18"/>
      <c r="F21" s="29">
        <v>90</v>
      </c>
      <c r="G21" s="27">
        <v>0</v>
      </c>
      <c r="H21" s="66">
        <v>9.5</v>
      </c>
      <c r="I21" s="27">
        <f t="shared" si="3"/>
        <v>0</v>
      </c>
      <c r="J21" s="28">
        <f t="shared" si="4"/>
        <v>0</v>
      </c>
    </row>
    <row r="22" spans="2:10" ht="12.75" customHeight="1">
      <c r="B22" s="90">
        <f t="shared" si="2"/>
        <v>12</v>
      </c>
      <c r="C22" s="71" t="s">
        <v>62</v>
      </c>
      <c r="D22" s="18" t="s">
        <v>56</v>
      </c>
      <c r="E22" s="18"/>
      <c r="F22" s="29">
        <v>150</v>
      </c>
      <c r="G22" s="27">
        <v>0</v>
      </c>
      <c r="H22" s="66">
        <v>9.5</v>
      </c>
      <c r="I22" s="27">
        <f t="shared" si="3"/>
        <v>0</v>
      </c>
      <c r="J22" s="28">
        <f t="shared" si="4"/>
        <v>0</v>
      </c>
    </row>
    <row r="23" spans="2:10" ht="12.75" customHeight="1">
      <c r="B23" s="90">
        <f t="shared" si="2"/>
        <v>13</v>
      </c>
      <c r="C23" s="71" t="s">
        <v>61</v>
      </c>
      <c r="D23" s="18" t="s">
        <v>56</v>
      </c>
      <c r="E23" s="18"/>
      <c r="F23" s="29">
        <v>180</v>
      </c>
      <c r="G23" s="27">
        <v>0</v>
      </c>
      <c r="H23" s="66">
        <v>9.5</v>
      </c>
      <c r="I23" s="27">
        <f t="shared" si="3"/>
        <v>0</v>
      </c>
      <c r="J23" s="28">
        <f t="shared" si="4"/>
        <v>0</v>
      </c>
    </row>
    <row r="24" spans="2:10" ht="12.75" customHeight="1">
      <c r="B24" s="90">
        <f t="shared" si="2"/>
        <v>14</v>
      </c>
      <c r="C24" s="71" t="s">
        <v>44</v>
      </c>
      <c r="D24" s="18" t="s">
        <v>56</v>
      </c>
      <c r="E24" s="18"/>
      <c r="F24" s="29">
        <v>900</v>
      </c>
      <c r="G24" s="27">
        <v>0</v>
      </c>
      <c r="H24" s="66">
        <v>9.5</v>
      </c>
      <c r="I24" s="27">
        <f t="shared" si="3"/>
        <v>0</v>
      </c>
      <c r="J24" s="28">
        <f t="shared" si="4"/>
        <v>0</v>
      </c>
    </row>
    <row r="25" spans="2:10" ht="12.75" customHeight="1">
      <c r="B25" s="90">
        <f t="shared" si="2"/>
        <v>15</v>
      </c>
      <c r="C25" s="71" t="s">
        <v>43</v>
      </c>
      <c r="D25" s="18" t="s">
        <v>56</v>
      </c>
      <c r="E25" s="18"/>
      <c r="F25" s="29">
        <v>600</v>
      </c>
      <c r="G25" s="27">
        <v>0</v>
      </c>
      <c r="H25" s="66">
        <v>9.5</v>
      </c>
      <c r="I25" s="27">
        <f t="shared" si="3"/>
        <v>0</v>
      </c>
      <c r="J25" s="28">
        <f t="shared" si="4"/>
        <v>0</v>
      </c>
    </row>
    <row r="26" spans="2:10" ht="12.75" customHeight="1">
      <c r="B26" s="90">
        <f t="shared" si="2"/>
        <v>16</v>
      </c>
      <c r="C26" s="71" t="s">
        <v>49</v>
      </c>
      <c r="D26" s="18" t="s">
        <v>56</v>
      </c>
      <c r="E26" s="18"/>
      <c r="F26" s="29">
        <v>300</v>
      </c>
      <c r="G26" s="27">
        <v>0</v>
      </c>
      <c r="H26" s="66">
        <v>9.5</v>
      </c>
      <c r="I26" s="27">
        <f t="shared" si="3"/>
        <v>0</v>
      </c>
      <c r="J26" s="28">
        <f t="shared" si="4"/>
        <v>0</v>
      </c>
    </row>
    <row r="27" spans="2:10" ht="12.75" customHeight="1">
      <c r="B27" s="90">
        <f t="shared" si="2"/>
        <v>17</v>
      </c>
      <c r="C27" s="71" t="s">
        <v>65</v>
      </c>
      <c r="D27" s="18" t="s">
        <v>56</v>
      </c>
      <c r="E27" s="18"/>
      <c r="F27" s="29">
        <v>450</v>
      </c>
      <c r="G27" s="27">
        <v>0</v>
      </c>
      <c r="H27" s="66">
        <v>9.5</v>
      </c>
      <c r="I27" s="27">
        <f t="shared" si="3"/>
        <v>0</v>
      </c>
      <c r="J27" s="28">
        <f t="shared" si="4"/>
        <v>0</v>
      </c>
    </row>
    <row r="28" spans="2:10" ht="12.75" customHeight="1">
      <c r="B28" s="90">
        <f t="shared" si="2"/>
        <v>18</v>
      </c>
      <c r="C28" s="71" t="s">
        <v>66</v>
      </c>
      <c r="D28" s="18" t="s">
        <v>56</v>
      </c>
      <c r="E28" s="18"/>
      <c r="F28" s="29">
        <v>360</v>
      </c>
      <c r="G28" s="27">
        <v>0</v>
      </c>
      <c r="H28" s="66">
        <v>9.5</v>
      </c>
      <c r="I28" s="27">
        <f t="shared" si="3"/>
        <v>0</v>
      </c>
      <c r="J28" s="28">
        <f t="shared" si="4"/>
        <v>0</v>
      </c>
    </row>
    <row r="29" spans="2:10" s="84" customFormat="1" ht="25.5" customHeight="1">
      <c r="B29" s="90">
        <f t="shared" si="2"/>
        <v>19</v>
      </c>
      <c r="C29" s="89" t="s">
        <v>90</v>
      </c>
      <c r="D29" s="73" t="s">
        <v>56</v>
      </c>
      <c r="E29" s="18"/>
      <c r="F29" s="74">
        <v>450</v>
      </c>
      <c r="G29" s="27">
        <v>0</v>
      </c>
      <c r="H29" s="76">
        <v>9.5</v>
      </c>
      <c r="I29" s="75">
        <f t="shared" si="3"/>
        <v>0</v>
      </c>
      <c r="J29" s="77">
        <f t="shared" si="4"/>
        <v>0</v>
      </c>
    </row>
    <row r="30" spans="2:10" s="84" customFormat="1" ht="27.75" customHeight="1">
      <c r="B30" s="90">
        <f t="shared" si="2"/>
        <v>20</v>
      </c>
      <c r="C30" s="89" t="s">
        <v>91</v>
      </c>
      <c r="D30" s="73" t="s">
        <v>56</v>
      </c>
      <c r="E30" s="18"/>
      <c r="F30" s="74">
        <v>450</v>
      </c>
      <c r="G30" s="27">
        <v>0</v>
      </c>
      <c r="H30" s="76">
        <v>9.5</v>
      </c>
      <c r="I30" s="75">
        <f t="shared" si="3"/>
        <v>0</v>
      </c>
      <c r="J30" s="77">
        <f t="shared" si="4"/>
        <v>0</v>
      </c>
    </row>
    <row r="31" spans="2:10" ht="12.75" customHeight="1">
      <c r="B31" s="90">
        <f t="shared" si="2"/>
        <v>21</v>
      </c>
      <c r="C31" s="163" t="s">
        <v>359</v>
      </c>
      <c r="D31" s="18" t="s">
        <v>56</v>
      </c>
      <c r="E31" s="18"/>
      <c r="F31" s="29">
        <v>90</v>
      </c>
      <c r="G31" s="27">
        <v>0</v>
      </c>
      <c r="H31" s="66">
        <v>9.5</v>
      </c>
      <c r="I31" s="27">
        <f t="shared" si="3"/>
        <v>0</v>
      </c>
      <c r="J31" s="28">
        <f t="shared" si="4"/>
        <v>0</v>
      </c>
    </row>
    <row r="32" spans="2:10" ht="12.75" customHeight="1">
      <c r="B32" s="90">
        <f t="shared" si="2"/>
        <v>22</v>
      </c>
      <c r="C32" s="163" t="s">
        <v>480</v>
      </c>
      <c r="D32" s="18" t="s">
        <v>374</v>
      </c>
      <c r="E32" s="18"/>
      <c r="F32" s="29">
        <v>450</v>
      </c>
      <c r="G32" s="27">
        <v>0</v>
      </c>
      <c r="H32" s="66">
        <v>9.5</v>
      </c>
      <c r="I32" s="27">
        <f t="shared" si="3"/>
        <v>0</v>
      </c>
      <c r="J32" s="28">
        <f t="shared" si="4"/>
        <v>0</v>
      </c>
    </row>
    <row r="33" spans="2:10" ht="12.75" customHeight="1">
      <c r="B33" s="90">
        <f t="shared" si="2"/>
        <v>23</v>
      </c>
      <c r="C33" s="163" t="s">
        <v>481</v>
      </c>
      <c r="D33" s="18" t="s">
        <v>374</v>
      </c>
      <c r="E33" s="18"/>
      <c r="F33" s="29">
        <v>1200</v>
      </c>
      <c r="G33" s="27">
        <v>0</v>
      </c>
      <c r="H33" s="66">
        <v>9.5</v>
      </c>
      <c r="I33" s="27">
        <f t="shared" si="3"/>
        <v>0</v>
      </c>
      <c r="J33" s="28">
        <f t="shared" si="4"/>
        <v>0</v>
      </c>
    </row>
    <row r="34" spans="2:10" ht="12.75" customHeight="1">
      <c r="B34" s="90">
        <f t="shared" si="2"/>
        <v>24</v>
      </c>
      <c r="C34" s="163" t="s">
        <v>482</v>
      </c>
      <c r="D34" s="18" t="s">
        <v>374</v>
      </c>
      <c r="E34" s="18"/>
      <c r="F34" s="29">
        <v>900</v>
      </c>
      <c r="G34" s="27">
        <v>0</v>
      </c>
      <c r="H34" s="66">
        <v>9.5</v>
      </c>
      <c r="I34" s="27">
        <f t="shared" si="3"/>
        <v>0</v>
      </c>
      <c r="J34" s="28">
        <f t="shared" si="4"/>
        <v>0</v>
      </c>
    </row>
    <row r="35" spans="2:10" ht="12.75" customHeight="1">
      <c r="B35" s="90">
        <f t="shared" si="2"/>
        <v>25</v>
      </c>
      <c r="C35" s="163" t="s">
        <v>483</v>
      </c>
      <c r="D35" s="18" t="s">
        <v>374</v>
      </c>
      <c r="E35" s="18"/>
      <c r="F35" s="29">
        <v>300</v>
      </c>
      <c r="G35" s="27">
        <v>0</v>
      </c>
      <c r="H35" s="66">
        <v>9.5</v>
      </c>
      <c r="I35" s="27">
        <f t="shared" si="3"/>
        <v>0</v>
      </c>
      <c r="J35" s="28">
        <f t="shared" si="4"/>
        <v>0</v>
      </c>
    </row>
    <row r="36" spans="2:10" ht="12.75" customHeight="1">
      <c r="B36" s="90">
        <f t="shared" si="2"/>
        <v>26</v>
      </c>
      <c r="C36" s="163" t="s">
        <v>484</v>
      </c>
      <c r="D36" s="18" t="s">
        <v>374</v>
      </c>
      <c r="E36" s="18"/>
      <c r="F36" s="29">
        <v>180</v>
      </c>
      <c r="G36" s="27">
        <v>0</v>
      </c>
      <c r="H36" s="66">
        <v>9.5</v>
      </c>
      <c r="I36" s="27">
        <f t="shared" si="3"/>
        <v>0</v>
      </c>
      <c r="J36" s="28">
        <f t="shared" si="4"/>
        <v>0</v>
      </c>
    </row>
    <row r="37" spans="2:10" ht="12.75" customHeight="1">
      <c r="B37" s="90">
        <f t="shared" si="2"/>
        <v>27</v>
      </c>
      <c r="C37" s="163" t="s">
        <v>485</v>
      </c>
      <c r="D37" s="18" t="s">
        <v>374</v>
      </c>
      <c r="E37" s="18"/>
      <c r="F37" s="29">
        <v>180</v>
      </c>
      <c r="G37" s="27">
        <v>0</v>
      </c>
      <c r="H37" s="66">
        <v>9.5</v>
      </c>
      <c r="I37" s="27">
        <f t="shared" si="3"/>
        <v>0</v>
      </c>
      <c r="J37" s="28">
        <f t="shared" si="4"/>
        <v>0</v>
      </c>
    </row>
    <row r="38" spans="2:10" ht="12.75" customHeight="1">
      <c r="B38" s="90">
        <f t="shared" si="2"/>
        <v>28</v>
      </c>
      <c r="C38" s="220" t="s">
        <v>527</v>
      </c>
      <c r="D38" s="64" t="s">
        <v>374</v>
      </c>
      <c r="E38" s="18"/>
      <c r="F38" s="63">
        <v>13500</v>
      </c>
      <c r="G38" s="27">
        <v>0</v>
      </c>
      <c r="H38" s="66">
        <v>9.5</v>
      </c>
      <c r="I38" s="27">
        <f t="shared" si="3"/>
        <v>0</v>
      </c>
      <c r="J38" s="28">
        <f t="shared" si="4"/>
        <v>0</v>
      </c>
    </row>
    <row r="39" spans="2:10" ht="12.75" customHeight="1">
      <c r="B39" s="90">
        <f t="shared" si="2"/>
        <v>29</v>
      </c>
      <c r="C39" s="220" t="s">
        <v>528</v>
      </c>
      <c r="D39" s="64" t="s">
        <v>374</v>
      </c>
      <c r="E39" s="18"/>
      <c r="F39" s="63">
        <v>900</v>
      </c>
      <c r="G39" s="27">
        <v>0</v>
      </c>
      <c r="H39" s="66">
        <v>9.5</v>
      </c>
      <c r="I39" s="27">
        <f t="shared" si="3"/>
        <v>0</v>
      </c>
      <c r="J39" s="28">
        <f t="shared" si="4"/>
        <v>0</v>
      </c>
    </row>
    <row r="40" spans="2:10" ht="12.75" customHeight="1">
      <c r="B40" s="90">
        <f t="shared" si="2"/>
        <v>30</v>
      </c>
      <c r="C40" s="220" t="s">
        <v>529</v>
      </c>
      <c r="D40" s="64" t="s">
        <v>374</v>
      </c>
      <c r="E40" s="18"/>
      <c r="F40" s="63">
        <v>900</v>
      </c>
      <c r="G40" s="27">
        <v>0</v>
      </c>
      <c r="H40" s="66">
        <v>9.5</v>
      </c>
      <c r="I40" s="27">
        <f t="shared" si="3"/>
        <v>0</v>
      </c>
      <c r="J40" s="28">
        <f t="shared" si="4"/>
        <v>0</v>
      </c>
    </row>
    <row r="41" spans="2:10" ht="12.75" customHeight="1">
      <c r="B41" s="90">
        <f t="shared" si="2"/>
        <v>31</v>
      </c>
      <c r="C41" s="220" t="s">
        <v>530</v>
      </c>
      <c r="D41" s="64" t="s">
        <v>374</v>
      </c>
      <c r="E41" s="18"/>
      <c r="F41" s="63">
        <v>900</v>
      </c>
      <c r="G41" s="27">
        <v>0</v>
      </c>
      <c r="H41" s="66">
        <v>9.5</v>
      </c>
      <c r="I41" s="27">
        <f t="shared" si="3"/>
        <v>0</v>
      </c>
      <c r="J41" s="28">
        <f t="shared" si="4"/>
        <v>0</v>
      </c>
    </row>
    <row r="42" spans="2:10" ht="12.75" customHeight="1">
      <c r="B42" s="90">
        <f t="shared" si="2"/>
        <v>32</v>
      </c>
      <c r="C42" s="163" t="s">
        <v>486</v>
      </c>
      <c r="D42" s="18" t="s">
        <v>56</v>
      </c>
      <c r="E42" s="18"/>
      <c r="F42" s="29">
        <v>90</v>
      </c>
      <c r="G42" s="27">
        <v>0</v>
      </c>
      <c r="H42" s="66">
        <v>9.5</v>
      </c>
      <c r="I42" s="27">
        <f t="shared" si="3"/>
        <v>0</v>
      </c>
      <c r="J42" s="28">
        <f t="shared" si="4"/>
        <v>0</v>
      </c>
    </row>
    <row r="43" spans="2:10" ht="12.75" customHeight="1">
      <c r="B43" s="90">
        <f t="shared" si="2"/>
        <v>33</v>
      </c>
      <c r="C43" s="163" t="s">
        <v>487</v>
      </c>
      <c r="D43" s="18" t="s">
        <v>56</v>
      </c>
      <c r="E43" s="18"/>
      <c r="F43" s="29">
        <v>1230</v>
      </c>
      <c r="G43" s="27">
        <v>0</v>
      </c>
      <c r="H43" s="66">
        <v>9.5</v>
      </c>
      <c r="I43" s="27">
        <f t="shared" si="3"/>
        <v>0</v>
      </c>
      <c r="J43" s="28">
        <f t="shared" si="4"/>
        <v>0</v>
      </c>
    </row>
    <row r="44" spans="2:10" ht="12.75" customHeight="1">
      <c r="B44" s="90">
        <f t="shared" si="2"/>
        <v>34</v>
      </c>
      <c r="C44" s="163" t="s">
        <v>488</v>
      </c>
      <c r="D44" s="18" t="s">
        <v>56</v>
      </c>
      <c r="E44" s="18"/>
      <c r="F44" s="29">
        <v>960</v>
      </c>
      <c r="G44" s="27">
        <v>0</v>
      </c>
      <c r="H44" s="66">
        <v>9.5</v>
      </c>
      <c r="I44" s="27">
        <f t="shared" si="3"/>
        <v>0</v>
      </c>
      <c r="J44" s="28">
        <f t="shared" si="4"/>
        <v>0</v>
      </c>
    </row>
    <row r="45" spans="2:10" ht="12.75" customHeight="1">
      <c r="B45" s="90">
        <f t="shared" si="2"/>
        <v>35</v>
      </c>
      <c r="C45" s="163" t="s">
        <v>489</v>
      </c>
      <c r="D45" s="18" t="s">
        <v>56</v>
      </c>
      <c r="E45" s="18"/>
      <c r="F45" s="29">
        <v>180</v>
      </c>
      <c r="G45" s="27">
        <v>0</v>
      </c>
      <c r="H45" s="66">
        <v>9.5</v>
      </c>
      <c r="I45" s="27">
        <f t="shared" si="3"/>
        <v>0</v>
      </c>
      <c r="J45" s="28">
        <f t="shared" si="4"/>
        <v>0</v>
      </c>
    </row>
    <row r="46" spans="2:10" ht="12.75" customHeight="1">
      <c r="B46" s="90">
        <f t="shared" si="2"/>
        <v>36</v>
      </c>
      <c r="C46" s="163" t="s">
        <v>490</v>
      </c>
      <c r="D46" s="18" t="s">
        <v>56</v>
      </c>
      <c r="E46" s="18"/>
      <c r="F46" s="29">
        <v>180</v>
      </c>
      <c r="G46" s="27">
        <v>0</v>
      </c>
      <c r="H46" s="66">
        <v>9.5</v>
      </c>
      <c r="I46" s="27">
        <f t="shared" si="3"/>
        <v>0</v>
      </c>
      <c r="J46" s="28">
        <f t="shared" si="4"/>
        <v>0</v>
      </c>
    </row>
    <row r="47" spans="2:10" ht="12.75" customHeight="1">
      <c r="B47" s="90">
        <f t="shared" si="2"/>
        <v>37</v>
      </c>
      <c r="C47" s="163" t="s">
        <v>491</v>
      </c>
      <c r="D47" s="18" t="s">
        <v>56</v>
      </c>
      <c r="E47" s="18"/>
      <c r="F47" s="29">
        <v>840</v>
      </c>
      <c r="G47" s="27">
        <v>0</v>
      </c>
      <c r="H47" s="66">
        <v>9.5</v>
      </c>
      <c r="I47" s="27">
        <f t="shared" si="3"/>
        <v>0</v>
      </c>
      <c r="J47" s="28">
        <f t="shared" si="4"/>
        <v>0</v>
      </c>
    </row>
    <row r="48" spans="2:10" ht="12.75" customHeight="1">
      <c r="B48" s="90">
        <f t="shared" si="2"/>
        <v>38</v>
      </c>
      <c r="C48" s="163" t="s">
        <v>492</v>
      </c>
      <c r="D48" s="18" t="s">
        <v>56</v>
      </c>
      <c r="E48" s="18"/>
      <c r="F48" s="29">
        <v>900</v>
      </c>
      <c r="G48" s="27">
        <v>0</v>
      </c>
      <c r="H48" s="66">
        <v>9.5</v>
      </c>
      <c r="I48" s="27">
        <f t="shared" si="3"/>
        <v>0</v>
      </c>
      <c r="J48" s="28">
        <f t="shared" si="4"/>
        <v>0</v>
      </c>
    </row>
    <row r="49" spans="2:10" s="9" customFormat="1" ht="12.75" customHeight="1">
      <c r="B49" s="40"/>
      <c r="C49" s="107" t="s">
        <v>54</v>
      </c>
      <c r="D49" s="42"/>
      <c r="E49" s="41"/>
      <c r="F49" s="41"/>
      <c r="G49" s="41"/>
      <c r="H49" s="41"/>
      <c r="I49" s="41"/>
      <c r="J49" s="43">
        <f>SUM(J11:J48)</f>
        <v>0</v>
      </c>
    </row>
    <row r="50" spans="2:10" s="9" customFormat="1" ht="12.75" customHeight="1">
      <c r="B50" s="16"/>
      <c r="C50" s="16"/>
      <c r="D50" s="16"/>
      <c r="E50" s="16"/>
      <c r="F50" s="16"/>
      <c r="G50" s="16"/>
      <c r="H50" s="16"/>
      <c r="I50" s="16"/>
      <c r="J50" s="16"/>
    </row>
    <row r="51" spans="2:10" s="9" customFormat="1" ht="12.75" customHeight="1">
      <c r="B51" s="57" t="s">
        <v>23</v>
      </c>
      <c r="C51" s="57"/>
      <c r="D51" s="16"/>
      <c r="E51" s="16"/>
      <c r="F51" s="16"/>
      <c r="G51" s="16"/>
      <c r="H51" s="16"/>
      <c r="I51" s="16"/>
      <c r="J51" s="16"/>
    </row>
    <row r="52" spans="2:10" s="9" customFormat="1" ht="12.75" customHeight="1">
      <c r="B52" s="57" t="s">
        <v>30</v>
      </c>
      <c r="C52" s="57"/>
      <c r="D52" s="16"/>
      <c r="E52" s="16"/>
      <c r="F52" s="16"/>
      <c r="G52" s="16"/>
      <c r="H52" s="16"/>
      <c r="I52" s="16"/>
      <c r="J52" s="16"/>
    </row>
    <row r="53" spans="2:10" s="9" customFormat="1" ht="12.75" customHeight="1">
      <c r="B53" s="57" t="s">
        <v>29</v>
      </c>
      <c r="C53" s="57"/>
      <c r="D53" s="16"/>
      <c r="E53" s="16"/>
      <c r="F53" s="16"/>
      <c r="G53" s="16"/>
      <c r="H53" s="16"/>
      <c r="I53" s="16"/>
      <c r="J53" s="16"/>
    </row>
    <row r="54" spans="2:10" s="9" customFormat="1" ht="12.75" customHeight="1">
      <c r="B54" s="57" t="s">
        <v>436</v>
      </c>
      <c r="C54" s="57"/>
      <c r="D54" s="16"/>
      <c r="E54" s="16"/>
      <c r="F54" s="16"/>
      <c r="G54" s="16"/>
      <c r="H54" s="16"/>
      <c r="I54" s="16"/>
      <c r="J54" s="16"/>
    </row>
    <row r="55" spans="2:10" s="9" customFormat="1" ht="12.75" customHeight="1">
      <c r="B55" s="57" t="s">
        <v>439</v>
      </c>
      <c r="C55" s="57"/>
      <c r="D55" s="44"/>
      <c r="E55" s="16"/>
      <c r="F55" s="16"/>
      <c r="G55" s="16"/>
      <c r="H55" s="16"/>
      <c r="I55" s="16"/>
      <c r="J55" s="16"/>
    </row>
    <row r="56" spans="2:10" s="9" customFormat="1" ht="12.75" customHeight="1">
      <c r="B56" s="57" t="s">
        <v>437</v>
      </c>
      <c r="C56" s="57"/>
      <c r="D56" s="44"/>
      <c r="E56" s="16"/>
      <c r="F56" s="16"/>
      <c r="G56" s="16"/>
      <c r="H56" s="16"/>
      <c r="I56" s="16"/>
      <c r="J56" s="16"/>
    </row>
    <row r="57" spans="2:10" s="9" customFormat="1" ht="12.75" customHeight="1">
      <c r="B57" s="57" t="s">
        <v>438</v>
      </c>
      <c r="C57" s="57"/>
      <c r="D57" s="44"/>
      <c r="E57" s="16"/>
      <c r="F57" s="16"/>
      <c r="G57" s="16"/>
      <c r="H57" s="16"/>
      <c r="I57" s="16"/>
      <c r="J57" s="16"/>
    </row>
    <row r="58" spans="2:10" s="9" customFormat="1" ht="12.75" customHeight="1">
      <c r="B58" s="57" t="s">
        <v>440</v>
      </c>
      <c r="C58" s="57"/>
      <c r="D58" s="44"/>
      <c r="E58" s="16"/>
      <c r="F58" s="16"/>
      <c r="G58" s="16"/>
      <c r="H58" s="16"/>
      <c r="I58" s="16"/>
      <c r="J58" s="16"/>
    </row>
    <row r="59" spans="2:10" s="9" customFormat="1" ht="12.75" customHeight="1">
      <c r="B59" s="44"/>
      <c r="C59" s="44"/>
      <c r="D59" s="44"/>
      <c r="E59" s="16"/>
      <c r="F59" s="16"/>
      <c r="G59" s="16"/>
      <c r="H59" s="16"/>
      <c r="I59" s="16"/>
      <c r="J59" s="16"/>
    </row>
    <row r="60" spans="2:10" s="9" customFormat="1" ht="12.75" customHeight="1">
      <c r="B60" s="44"/>
      <c r="C60" s="44"/>
      <c r="D60" s="44"/>
      <c r="E60" s="16"/>
      <c r="F60" s="16"/>
      <c r="G60" s="16"/>
      <c r="H60" s="16"/>
      <c r="I60" s="16"/>
      <c r="J60" s="16"/>
    </row>
    <row r="61" spans="2:10" s="9" customFormat="1" ht="12.75" customHeight="1">
      <c r="B61" s="44"/>
      <c r="C61" s="44"/>
      <c r="D61" s="44"/>
      <c r="E61" s="16"/>
      <c r="F61" s="16"/>
      <c r="G61" s="16"/>
      <c r="H61" s="16"/>
      <c r="I61" s="16"/>
      <c r="J61" s="16"/>
    </row>
    <row r="62" spans="2:10" s="9" customFormat="1" ht="12.75" customHeight="1">
      <c r="B62" s="16"/>
      <c r="C62" s="16"/>
      <c r="D62" s="16"/>
      <c r="E62" s="16"/>
      <c r="F62" s="16"/>
      <c r="G62" s="16"/>
      <c r="H62" s="16"/>
      <c r="I62" s="16"/>
      <c r="J62" s="16"/>
    </row>
    <row r="63" spans="2:10" s="9" customFormat="1" ht="12.75" customHeight="1">
      <c r="B63" s="16" t="s">
        <v>58</v>
      </c>
      <c r="C63" s="16"/>
      <c r="D63" s="16"/>
      <c r="E63" s="17" t="s">
        <v>59</v>
      </c>
      <c r="F63" s="16"/>
      <c r="G63" s="16"/>
      <c r="H63" s="16" t="s">
        <v>60</v>
      </c>
      <c r="I63" s="16"/>
      <c r="J63" s="16"/>
    </row>
    <row r="64" spans="2:10" ht="12.75" customHeight="1">
      <c r="B64" s="49"/>
      <c r="C64" s="16"/>
      <c r="D64" s="49"/>
      <c r="E64" s="49"/>
      <c r="F64" s="49"/>
      <c r="G64" s="49"/>
      <c r="H64" s="49"/>
      <c r="I64" s="49"/>
      <c r="J64" s="49"/>
    </row>
    <row r="65" spans="2:10" ht="12.75" customHeight="1">
      <c r="B65" s="49"/>
      <c r="C65" s="16"/>
      <c r="D65" s="49"/>
      <c r="E65" s="49"/>
      <c r="F65" s="49"/>
      <c r="G65" s="49"/>
      <c r="H65" s="49"/>
      <c r="I65" s="49"/>
      <c r="J65" s="49"/>
    </row>
  </sheetData>
  <sheetProtection algorithmName="SHA-512" hashValue="s7KvU5+8YNhxciDwqDxIb6GfwVMp7emIJIWF9K2mp6jHvWySlu4f2MQF2yOn7QEXQ5+QOMjmX+p8Z71sKS/yZQ==" saltValue="EhtThDhV7pCEkH/YvjYaIA==" spinCount="100000" sheet="1" objects="1" scenarios="1"/>
  <protectedRanges>
    <protectedRange sqref="E11:E48" name="Range2"/>
    <protectedRange sqref="G11:G48" name="Range1"/>
  </protectedRanges>
  <phoneticPr fontId="0" type="noConversion"/>
  <pageMargins left="0.27187499999999998" right="0.32851562499999998" top="0.31718750000000001" bottom="0.29453125000000002" header="0" footer="0"/>
  <pageSetup paperSize="9" scale="79" orientation="landscape" verticalDpi="300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J78"/>
  <sheetViews>
    <sheetView topLeftCell="A52" zoomScaleNormal="100" workbookViewId="0">
      <selection activeCell="E20" sqref="E20"/>
    </sheetView>
  </sheetViews>
  <sheetFormatPr defaultColWidth="9.140625" defaultRowHeight="12.75" customHeight="1"/>
  <cols>
    <col min="1" max="1" width="2.7109375" style="8" customWidth="1"/>
    <col min="2" max="2" width="5.28515625" style="8" customWidth="1"/>
    <col min="3" max="3" width="43" style="9" customWidth="1"/>
    <col min="4" max="4" width="4.710937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6384" width="9.140625" style="8"/>
  </cols>
  <sheetData>
    <row r="1" spans="2:10" s="2" customFormat="1" ht="12.75" customHeight="1">
      <c r="B1" s="205" t="s">
        <v>419</v>
      </c>
      <c r="C1" s="205"/>
      <c r="D1" s="205"/>
      <c r="E1" s="20"/>
      <c r="F1" s="20"/>
      <c r="G1" s="25"/>
      <c r="H1" s="25"/>
      <c r="I1" s="25"/>
      <c r="J1" s="25"/>
    </row>
    <row r="2" spans="2:10" s="2" customFormat="1" ht="12.75" customHeight="1">
      <c r="B2" s="206" t="s">
        <v>421</v>
      </c>
      <c r="C2" s="206"/>
      <c r="D2" s="206"/>
      <c r="E2" s="20"/>
      <c r="F2" s="20"/>
      <c r="G2" s="25"/>
      <c r="H2" s="25"/>
      <c r="I2" s="25"/>
      <c r="J2" s="25"/>
    </row>
    <row r="3" spans="2:10" s="2" customFormat="1" ht="12.75" customHeight="1">
      <c r="B3" s="21"/>
      <c r="C3" s="20"/>
      <c r="D3" s="20"/>
      <c r="E3" s="20"/>
      <c r="F3" s="20"/>
      <c r="G3" s="25"/>
      <c r="H3" s="25"/>
      <c r="I3" s="25"/>
      <c r="J3" s="25"/>
    </row>
    <row r="4" spans="2:10" s="2" customFormat="1" ht="12.75" customHeight="1">
      <c r="B4" s="19" t="s">
        <v>12</v>
      </c>
      <c r="C4" s="21"/>
      <c r="D4" s="20"/>
      <c r="E4" s="25"/>
      <c r="F4" s="25"/>
      <c r="G4" s="25"/>
      <c r="H4" s="25"/>
      <c r="I4" s="25"/>
      <c r="J4" s="25"/>
    </row>
    <row r="5" spans="2:10" s="2" customFormat="1" ht="12.75" customHeight="1">
      <c r="B5" s="21"/>
      <c r="C5" s="21"/>
      <c r="D5" s="20"/>
      <c r="E5" s="25"/>
      <c r="F5" s="25"/>
      <c r="G5" s="25"/>
      <c r="H5" s="25"/>
      <c r="I5" s="25"/>
      <c r="J5" s="25"/>
    </row>
    <row r="6" spans="2:10" s="2" customFormat="1" ht="12.75" customHeight="1">
      <c r="B6" s="21"/>
      <c r="C6" s="21"/>
      <c r="D6" s="20"/>
      <c r="E6" s="25"/>
      <c r="F6" s="25"/>
      <c r="G6" s="25"/>
      <c r="H6" s="25"/>
      <c r="I6" s="25"/>
      <c r="J6" s="25"/>
    </row>
    <row r="7" spans="2:10" s="5" customFormat="1" ht="12.75" customHeight="1">
      <c r="B7" s="22"/>
      <c r="C7" s="21"/>
      <c r="D7" s="22"/>
      <c r="E7" s="23" t="s">
        <v>196</v>
      </c>
      <c r="F7" s="23"/>
      <c r="G7" s="23"/>
      <c r="H7" s="24"/>
      <c r="I7" s="24"/>
      <c r="J7" s="24"/>
    </row>
    <row r="8" spans="2:10" s="5" customFormat="1" ht="12.75" customHeight="1">
      <c r="B8" s="22"/>
      <c r="C8" s="21"/>
      <c r="D8" s="22"/>
      <c r="E8" s="23" t="s">
        <v>496</v>
      </c>
      <c r="F8" s="65"/>
      <c r="G8" s="65"/>
      <c r="H8" s="24"/>
      <c r="I8" s="24"/>
      <c r="J8" s="268"/>
    </row>
    <row r="9" spans="2:10" s="2" customFormat="1" ht="12.75" customHeight="1">
      <c r="B9" s="21"/>
      <c r="C9" s="21"/>
      <c r="D9" s="20"/>
      <c r="E9" s="25"/>
      <c r="F9" s="25"/>
      <c r="G9" s="25"/>
      <c r="H9" s="25"/>
      <c r="I9" s="25"/>
      <c r="J9" s="25"/>
    </row>
    <row r="10" spans="2:10" s="1" customFormat="1" ht="12.75" customHeight="1">
      <c r="B10" s="37" t="s">
        <v>13</v>
      </c>
      <c r="C10" s="118" t="s">
        <v>5</v>
      </c>
      <c r="D10" s="38" t="s">
        <v>7</v>
      </c>
      <c r="E10" s="47" t="s">
        <v>75</v>
      </c>
      <c r="F10" s="39" t="s">
        <v>6</v>
      </c>
      <c r="G10" s="39" t="s">
        <v>8</v>
      </c>
      <c r="H10" s="39" t="s">
        <v>9</v>
      </c>
      <c r="I10" s="39" t="s">
        <v>10</v>
      </c>
      <c r="J10" s="39" t="s">
        <v>11</v>
      </c>
    </row>
    <row r="11" spans="2:10" ht="12.75" customHeight="1">
      <c r="B11" s="90">
        <v>1</v>
      </c>
      <c r="C11" s="111" t="s">
        <v>70</v>
      </c>
      <c r="D11" s="112" t="s">
        <v>56</v>
      </c>
      <c r="E11" s="112"/>
      <c r="F11" s="113">
        <v>3000</v>
      </c>
      <c r="G11" s="116">
        <v>0</v>
      </c>
      <c r="H11" s="76">
        <v>9.5</v>
      </c>
      <c r="I11" s="75">
        <f>G11*1.095</f>
        <v>0</v>
      </c>
      <c r="J11" s="77">
        <f>F11*I11</f>
        <v>0</v>
      </c>
    </row>
    <row r="12" spans="2:10" ht="12.75" customHeight="1">
      <c r="B12" s="90">
        <f>B11+1</f>
        <v>2</v>
      </c>
      <c r="C12" s="111" t="s">
        <v>71</v>
      </c>
      <c r="D12" s="112" t="s">
        <v>56</v>
      </c>
      <c r="E12" s="112"/>
      <c r="F12" s="113">
        <v>300</v>
      </c>
      <c r="G12" s="116">
        <v>0</v>
      </c>
      <c r="H12" s="76">
        <v>9.5</v>
      </c>
      <c r="I12" s="75">
        <f t="shared" ref="I12:I60" si="0">G12*1.095</f>
        <v>0</v>
      </c>
      <c r="J12" s="77">
        <f t="shared" ref="J12:J60" si="1">F12*I12</f>
        <v>0</v>
      </c>
    </row>
    <row r="13" spans="2:10" ht="12.75" customHeight="1">
      <c r="B13" s="90">
        <f t="shared" ref="B13:B60" si="2">B12+1</f>
        <v>3</v>
      </c>
      <c r="C13" s="111" t="s">
        <v>72</v>
      </c>
      <c r="D13" s="112" t="s">
        <v>56</v>
      </c>
      <c r="E13" s="112"/>
      <c r="F13" s="113">
        <v>180</v>
      </c>
      <c r="G13" s="116">
        <v>0</v>
      </c>
      <c r="H13" s="76">
        <v>9.5</v>
      </c>
      <c r="I13" s="75">
        <f t="shared" si="0"/>
        <v>0</v>
      </c>
      <c r="J13" s="77">
        <f t="shared" si="1"/>
        <v>0</v>
      </c>
    </row>
    <row r="14" spans="2:10" ht="12.75" customHeight="1">
      <c r="B14" s="90">
        <f t="shared" si="2"/>
        <v>4</v>
      </c>
      <c r="C14" s="111" t="s">
        <v>73</v>
      </c>
      <c r="D14" s="112" t="s">
        <v>56</v>
      </c>
      <c r="E14" s="112"/>
      <c r="F14" s="113">
        <v>1350</v>
      </c>
      <c r="G14" s="116">
        <v>0</v>
      </c>
      <c r="H14" s="76">
        <v>9.5</v>
      </c>
      <c r="I14" s="75">
        <f t="shared" si="0"/>
        <v>0</v>
      </c>
      <c r="J14" s="77">
        <f t="shared" si="1"/>
        <v>0</v>
      </c>
    </row>
    <row r="15" spans="2:10" ht="12.75" customHeight="1">
      <c r="B15" s="90">
        <f t="shared" si="2"/>
        <v>5</v>
      </c>
      <c r="C15" s="111" t="s">
        <v>74</v>
      </c>
      <c r="D15" s="112" t="s">
        <v>56</v>
      </c>
      <c r="E15" s="112"/>
      <c r="F15" s="113">
        <v>90</v>
      </c>
      <c r="G15" s="116">
        <v>0</v>
      </c>
      <c r="H15" s="76">
        <v>9.5</v>
      </c>
      <c r="I15" s="75">
        <f t="shared" si="0"/>
        <v>0</v>
      </c>
      <c r="J15" s="77">
        <f t="shared" si="1"/>
        <v>0</v>
      </c>
    </row>
    <row r="16" spans="2:10" ht="12.75" customHeight="1">
      <c r="B16" s="90">
        <f t="shared" si="2"/>
        <v>6</v>
      </c>
      <c r="C16" s="111" t="s">
        <v>161</v>
      </c>
      <c r="D16" s="112" t="s">
        <v>56</v>
      </c>
      <c r="E16" s="112"/>
      <c r="F16" s="113">
        <v>45</v>
      </c>
      <c r="G16" s="116">
        <v>0</v>
      </c>
      <c r="H16" s="76">
        <v>9.5</v>
      </c>
      <c r="I16" s="75">
        <f t="shared" si="0"/>
        <v>0</v>
      </c>
      <c r="J16" s="77">
        <f t="shared" si="1"/>
        <v>0</v>
      </c>
    </row>
    <row r="17" spans="2:10" ht="12.75" customHeight="1">
      <c r="B17" s="90">
        <f t="shared" si="2"/>
        <v>7</v>
      </c>
      <c r="C17" s="111" t="s">
        <v>162</v>
      </c>
      <c r="D17" s="112" t="s">
        <v>56</v>
      </c>
      <c r="E17" s="112"/>
      <c r="F17" s="113">
        <v>45</v>
      </c>
      <c r="G17" s="116">
        <v>0</v>
      </c>
      <c r="H17" s="76">
        <v>9.5</v>
      </c>
      <c r="I17" s="75">
        <f t="shared" si="0"/>
        <v>0</v>
      </c>
      <c r="J17" s="77">
        <f t="shared" si="1"/>
        <v>0</v>
      </c>
    </row>
    <row r="18" spans="2:10" ht="12.75" customHeight="1">
      <c r="B18" s="90">
        <f t="shared" si="2"/>
        <v>8</v>
      </c>
      <c r="C18" s="111" t="s">
        <v>113</v>
      </c>
      <c r="D18" s="112" t="s">
        <v>56</v>
      </c>
      <c r="E18" s="112"/>
      <c r="F18" s="113">
        <v>150</v>
      </c>
      <c r="G18" s="116">
        <v>0</v>
      </c>
      <c r="H18" s="76">
        <v>9.5</v>
      </c>
      <c r="I18" s="75">
        <f t="shared" si="0"/>
        <v>0</v>
      </c>
      <c r="J18" s="77">
        <f t="shared" si="1"/>
        <v>0</v>
      </c>
    </row>
    <row r="19" spans="2:10" ht="12.75" customHeight="1">
      <c r="B19" s="90">
        <f t="shared" si="2"/>
        <v>9</v>
      </c>
      <c r="C19" s="111" t="s">
        <v>120</v>
      </c>
      <c r="D19" s="112" t="s">
        <v>56</v>
      </c>
      <c r="E19" s="112"/>
      <c r="F19" s="113">
        <v>240</v>
      </c>
      <c r="G19" s="116">
        <v>0</v>
      </c>
      <c r="H19" s="76">
        <v>9.5</v>
      </c>
      <c r="I19" s="75">
        <f t="shared" si="0"/>
        <v>0</v>
      </c>
      <c r="J19" s="77">
        <f t="shared" si="1"/>
        <v>0</v>
      </c>
    </row>
    <row r="20" spans="2:10" ht="12.75" customHeight="1">
      <c r="B20" s="90">
        <f t="shared" si="2"/>
        <v>10</v>
      </c>
      <c r="C20" s="111" t="s">
        <v>119</v>
      </c>
      <c r="D20" s="112" t="s">
        <v>56</v>
      </c>
      <c r="E20" s="112"/>
      <c r="F20" s="113">
        <v>90</v>
      </c>
      <c r="G20" s="116">
        <v>0</v>
      </c>
      <c r="H20" s="76">
        <v>9.5</v>
      </c>
      <c r="I20" s="75">
        <f t="shared" si="0"/>
        <v>0</v>
      </c>
      <c r="J20" s="77">
        <f t="shared" si="1"/>
        <v>0</v>
      </c>
    </row>
    <row r="21" spans="2:10" ht="12.75" customHeight="1">
      <c r="B21" s="90">
        <f t="shared" si="2"/>
        <v>11</v>
      </c>
      <c r="C21" s="111" t="s">
        <v>172</v>
      </c>
      <c r="D21" s="112" t="s">
        <v>56</v>
      </c>
      <c r="E21" s="112"/>
      <c r="F21" s="113">
        <v>150</v>
      </c>
      <c r="G21" s="116">
        <v>0</v>
      </c>
      <c r="H21" s="76">
        <v>9.5</v>
      </c>
      <c r="I21" s="75">
        <f t="shared" si="0"/>
        <v>0</v>
      </c>
      <c r="J21" s="77">
        <f t="shared" si="1"/>
        <v>0</v>
      </c>
    </row>
    <row r="22" spans="2:10" ht="12.75" customHeight="1">
      <c r="B22" s="90">
        <f t="shared" si="2"/>
        <v>12</v>
      </c>
      <c r="C22" s="111" t="s">
        <v>184</v>
      </c>
      <c r="D22" s="112" t="s">
        <v>56</v>
      </c>
      <c r="E22" s="112"/>
      <c r="F22" s="113">
        <v>150</v>
      </c>
      <c r="G22" s="116">
        <v>0</v>
      </c>
      <c r="H22" s="76">
        <v>9.5</v>
      </c>
      <c r="I22" s="75">
        <f t="shared" si="0"/>
        <v>0</v>
      </c>
      <c r="J22" s="77">
        <f t="shared" si="1"/>
        <v>0</v>
      </c>
    </row>
    <row r="23" spans="2:10" ht="12.75" customHeight="1">
      <c r="B23" s="90">
        <f t="shared" si="2"/>
        <v>13</v>
      </c>
      <c r="C23" s="111" t="s">
        <v>116</v>
      </c>
      <c r="D23" s="112" t="s">
        <v>56</v>
      </c>
      <c r="E23" s="112"/>
      <c r="F23" s="113">
        <v>450</v>
      </c>
      <c r="G23" s="116">
        <v>0</v>
      </c>
      <c r="H23" s="76">
        <v>9.5</v>
      </c>
      <c r="I23" s="75">
        <f t="shared" si="0"/>
        <v>0</v>
      </c>
      <c r="J23" s="77">
        <f t="shared" si="1"/>
        <v>0</v>
      </c>
    </row>
    <row r="24" spans="2:10" ht="12.75" customHeight="1">
      <c r="B24" s="90">
        <f t="shared" si="2"/>
        <v>14</v>
      </c>
      <c r="C24" s="111" t="s">
        <v>173</v>
      </c>
      <c r="D24" s="112" t="s">
        <v>15</v>
      </c>
      <c r="E24" s="112"/>
      <c r="F24" s="113">
        <v>180</v>
      </c>
      <c r="G24" s="116">
        <v>0</v>
      </c>
      <c r="H24" s="76">
        <v>9.5</v>
      </c>
      <c r="I24" s="75">
        <f t="shared" si="0"/>
        <v>0</v>
      </c>
      <c r="J24" s="77">
        <f t="shared" si="1"/>
        <v>0</v>
      </c>
    </row>
    <row r="25" spans="2:10" ht="12.75" customHeight="1">
      <c r="B25" s="90">
        <f t="shared" si="2"/>
        <v>15</v>
      </c>
      <c r="C25" s="111" t="s">
        <v>174</v>
      </c>
      <c r="D25" s="112" t="s">
        <v>56</v>
      </c>
      <c r="E25" s="112"/>
      <c r="F25" s="113">
        <v>390</v>
      </c>
      <c r="G25" s="116">
        <v>0</v>
      </c>
      <c r="H25" s="76">
        <v>9.5</v>
      </c>
      <c r="I25" s="75">
        <f t="shared" si="0"/>
        <v>0</v>
      </c>
      <c r="J25" s="77">
        <f t="shared" si="1"/>
        <v>0</v>
      </c>
    </row>
    <row r="26" spans="2:10" ht="12.75" customHeight="1">
      <c r="B26" s="90">
        <f t="shared" si="2"/>
        <v>16</v>
      </c>
      <c r="C26" s="111" t="s">
        <v>185</v>
      </c>
      <c r="D26" s="112" t="s">
        <v>15</v>
      </c>
      <c r="E26" s="112"/>
      <c r="F26" s="113">
        <v>300</v>
      </c>
      <c r="G26" s="116">
        <v>0</v>
      </c>
      <c r="H26" s="76">
        <v>9.5</v>
      </c>
      <c r="I26" s="75">
        <f t="shared" si="0"/>
        <v>0</v>
      </c>
      <c r="J26" s="77">
        <f t="shared" si="1"/>
        <v>0</v>
      </c>
    </row>
    <row r="27" spans="2:10" ht="12.75" customHeight="1">
      <c r="B27" s="90">
        <f t="shared" si="2"/>
        <v>17</v>
      </c>
      <c r="C27" s="111" t="s">
        <v>117</v>
      </c>
      <c r="D27" s="112" t="s">
        <v>56</v>
      </c>
      <c r="E27" s="112"/>
      <c r="F27" s="113">
        <v>1050</v>
      </c>
      <c r="G27" s="116">
        <v>0</v>
      </c>
      <c r="H27" s="76">
        <v>9.5</v>
      </c>
      <c r="I27" s="75">
        <f t="shared" si="0"/>
        <v>0</v>
      </c>
      <c r="J27" s="77">
        <f t="shared" si="1"/>
        <v>0</v>
      </c>
    </row>
    <row r="28" spans="2:10" ht="12.75" customHeight="1">
      <c r="B28" s="90">
        <f t="shared" si="2"/>
        <v>18</v>
      </c>
      <c r="C28" s="111" t="s">
        <v>118</v>
      </c>
      <c r="D28" s="112" t="s">
        <v>56</v>
      </c>
      <c r="E28" s="112"/>
      <c r="F28" s="113">
        <v>30</v>
      </c>
      <c r="G28" s="116">
        <v>0</v>
      </c>
      <c r="H28" s="76">
        <v>9.5</v>
      </c>
      <c r="I28" s="75">
        <f t="shared" si="0"/>
        <v>0</v>
      </c>
      <c r="J28" s="77">
        <f t="shared" si="1"/>
        <v>0</v>
      </c>
    </row>
    <row r="29" spans="2:10" ht="27.75" customHeight="1">
      <c r="B29" s="90">
        <f t="shared" si="2"/>
        <v>19</v>
      </c>
      <c r="C29" s="111" t="s">
        <v>175</v>
      </c>
      <c r="D29" s="112" t="s">
        <v>15</v>
      </c>
      <c r="E29" s="112"/>
      <c r="F29" s="113">
        <v>900</v>
      </c>
      <c r="G29" s="116">
        <v>0</v>
      </c>
      <c r="H29" s="76">
        <v>9.5</v>
      </c>
      <c r="I29" s="75">
        <f t="shared" si="0"/>
        <v>0</v>
      </c>
      <c r="J29" s="77">
        <f t="shared" si="1"/>
        <v>0</v>
      </c>
    </row>
    <row r="30" spans="2:10" ht="26.25" customHeight="1">
      <c r="B30" s="90">
        <f t="shared" si="2"/>
        <v>20</v>
      </c>
      <c r="C30" s="114" t="s">
        <v>127</v>
      </c>
      <c r="D30" s="112" t="s">
        <v>15</v>
      </c>
      <c r="E30" s="112"/>
      <c r="F30" s="113">
        <v>900</v>
      </c>
      <c r="G30" s="116">
        <v>0</v>
      </c>
      <c r="H30" s="76">
        <v>9.5</v>
      </c>
      <c r="I30" s="75">
        <f t="shared" si="0"/>
        <v>0</v>
      </c>
      <c r="J30" s="77">
        <f t="shared" si="1"/>
        <v>0</v>
      </c>
    </row>
    <row r="31" spans="2:10" ht="24.75" customHeight="1">
      <c r="B31" s="90">
        <f t="shared" si="2"/>
        <v>21</v>
      </c>
      <c r="C31" s="115" t="s">
        <v>128</v>
      </c>
      <c r="D31" s="112" t="s">
        <v>15</v>
      </c>
      <c r="E31" s="112"/>
      <c r="F31" s="113">
        <v>300</v>
      </c>
      <c r="G31" s="116">
        <v>0</v>
      </c>
      <c r="H31" s="76">
        <v>9.5</v>
      </c>
      <c r="I31" s="75">
        <f t="shared" si="0"/>
        <v>0</v>
      </c>
      <c r="J31" s="77">
        <f t="shared" si="1"/>
        <v>0</v>
      </c>
    </row>
    <row r="32" spans="2:10" ht="12.75" customHeight="1">
      <c r="B32" s="90">
        <f t="shared" si="2"/>
        <v>22</v>
      </c>
      <c r="C32" s="111" t="s">
        <v>69</v>
      </c>
      <c r="D32" s="112" t="s">
        <v>56</v>
      </c>
      <c r="E32" s="112"/>
      <c r="F32" s="113">
        <v>450</v>
      </c>
      <c r="G32" s="116">
        <v>0</v>
      </c>
      <c r="H32" s="76">
        <v>9.5</v>
      </c>
      <c r="I32" s="75">
        <f t="shared" si="0"/>
        <v>0</v>
      </c>
      <c r="J32" s="77">
        <f t="shared" si="1"/>
        <v>0</v>
      </c>
    </row>
    <row r="33" spans="2:10" ht="12.75" customHeight="1">
      <c r="B33" s="90">
        <f t="shared" si="2"/>
        <v>23</v>
      </c>
      <c r="C33" s="111" t="s">
        <v>68</v>
      </c>
      <c r="D33" s="112" t="s">
        <v>56</v>
      </c>
      <c r="E33" s="112"/>
      <c r="F33" s="113">
        <v>600</v>
      </c>
      <c r="G33" s="116">
        <v>0</v>
      </c>
      <c r="H33" s="76">
        <v>9.5</v>
      </c>
      <c r="I33" s="75">
        <f t="shared" si="0"/>
        <v>0</v>
      </c>
      <c r="J33" s="77">
        <f t="shared" si="1"/>
        <v>0</v>
      </c>
    </row>
    <row r="34" spans="2:10" ht="12.75" customHeight="1">
      <c r="B34" s="90">
        <f t="shared" si="2"/>
        <v>24</v>
      </c>
      <c r="C34" s="111" t="s">
        <v>67</v>
      </c>
      <c r="D34" s="112" t="s">
        <v>56</v>
      </c>
      <c r="E34" s="112"/>
      <c r="F34" s="113">
        <v>60</v>
      </c>
      <c r="G34" s="116">
        <v>0</v>
      </c>
      <c r="H34" s="76">
        <v>9.5</v>
      </c>
      <c r="I34" s="75">
        <f t="shared" si="0"/>
        <v>0</v>
      </c>
      <c r="J34" s="77">
        <f t="shared" si="1"/>
        <v>0</v>
      </c>
    </row>
    <row r="35" spans="2:10" ht="12.75" customHeight="1">
      <c r="B35" s="90">
        <f t="shared" si="2"/>
        <v>25</v>
      </c>
      <c r="C35" s="117" t="s">
        <v>114</v>
      </c>
      <c r="D35" s="112" t="s">
        <v>56</v>
      </c>
      <c r="E35" s="112"/>
      <c r="F35" s="113">
        <v>450</v>
      </c>
      <c r="G35" s="116">
        <v>0</v>
      </c>
      <c r="H35" s="76">
        <v>9.5</v>
      </c>
      <c r="I35" s="75">
        <f t="shared" si="0"/>
        <v>0</v>
      </c>
      <c r="J35" s="77">
        <f t="shared" si="1"/>
        <v>0</v>
      </c>
    </row>
    <row r="36" spans="2:10" ht="18.600000000000001" customHeight="1">
      <c r="B36" s="90">
        <f t="shared" si="2"/>
        <v>26</v>
      </c>
      <c r="C36" s="117" t="s">
        <v>115</v>
      </c>
      <c r="D36" s="112" t="s">
        <v>56</v>
      </c>
      <c r="E36" s="112"/>
      <c r="F36" s="113">
        <v>150</v>
      </c>
      <c r="G36" s="116">
        <v>0</v>
      </c>
      <c r="H36" s="76">
        <v>9.5</v>
      </c>
      <c r="I36" s="75">
        <f t="shared" si="0"/>
        <v>0</v>
      </c>
      <c r="J36" s="77">
        <f t="shared" si="1"/>
        <v>0</v>
      </c>
    </row>
    <row r="37" spans="2:10" ht="28.9" customHeight="1">
      <c r="B37" s="90">
        <f t="shared" si="2"/>
        <v>27</v>
      </c>
      <c r="C37" s="161" t="s">
        <v>357</v>
      </c>
      <c r="D37" s="112" t="s">
        <v>56</v>
      </c>
      <c r="E37" s="112"/>
      <c r="F37" s="113">
        <v>1350</v>
      </c>
      <c r="G37" s="116">
        <v>0</v>
      </c>
      <c r="H37" s="76">
        <v>9.5</v>
      </c>
      <c r="I37" s="75">
        <f t="shared" si="0"/>
        <v>0</v>
      </c>
      <c r="J37" s="77">
        <f t="shared" si="1"/>
        <v>0</v>
      </c>
    </row>
    <row r="38" spans="2:10" ht="12.75" customHeight="1">
      <c r="B38" s="90">
        <f t="shared" si="2"/>
        <v>28</v>
      </c>
      <c r="C38" s="111" t="s">
        <v>213</v>
      </c>
      <c r="D38" s="112" t="s">
        <v>56</v>
      </c>
      <c r="E38" s="112"/>
      <c r="F38" s="113">
        <v>600</v>
      </c>
      <c r="G38" s="116">
        <v>0</v>
      </c>
      <c r="H38" s="76">
        <v>9.5</v>
      </c>
      <c r="I38" s="75">
        <f t="shared" si="0"/>
        <v>0</v>
      </c>
      <c r="J38" s="77">
        <f t="shared" si="1"/>
        <v>0</v>
      </c>
    </row>
    <row r="39" spans="2:10" ht="12.75" customHeight="1">
      <c r="B39" s="90">
        <f t="shared" si="2"/>
        <v>29</v>
      </c>
      <c r="C39" s="111" t="s">
        <v>176</v>
      </c>
      <c r="D39" s="112" t="s">
        <v>56</v>
      </c>
      <c r="E39" s="112"/>
      <c r="F39" s="113">
        <v>150</v>
      </c>
      <c r="G39" s="116">
        <v>0</v>
      </c>
      <c r="H39" s="76">
        <v>9.5</v>
      </c>
      <c r="I39" s="75">
        <f t="shared" si="0"/>
        <v>0</v>
      </c>
      <c r="J39" s="77">
        <f t="shared" si="1"/>
        <v>0</v>
      </c>
    </row>
    <row r="40" spans="2:10" ht="12.75" customHeight="1">
      <c r="B40" s="90">
        <f t="shared" si="2"/>
        <v>30</v>
      </c>
      <c r="C40" s="111" t="s">
        <v>405</v>
      </c>
      <c r="D40" s="112" t="s">
        <v>56</v>
      </c>
      <c r="E40" s="112"/>
      <c r="F40" s="113">
        <v>510</v>
      </c>
      <c r="G40" s="116">
        <v>0</v>
      </c>
      <c r="H40" s="76">
        <v>9.5</v>
      </c>
      <c r="I40" s="75">
        <f t="shared" si="0"/>
        <v>0</v>
      </c>
      <c r="J40" s="77">
        <f t="shared" si="1"/>
        <v>0</v>
      </c>
    </row>
    <row r="41" spans="2:10" ht="12.75" customHeight="1">
      <c r="B41" s="90">
        <f t="shared" si="2"/>
        <v>31</v>
      </c>
      <c r="C41" s="111" t="s">
        <v>27</v>
      </c>
      <c r="D41" s="112" t="s">
        <v>56</v>
      </c>
      <c r="E41" s="112"/>
      <c r="F41" s="113">
        <v>150</v>
      </c>
      <c r="G41" s="116">
        <v>0</v>
      </c>
      <c r="H41" s="76">
        <v>9.5</v>
      </c>
      <c r="I41" s="75">
        <f t="shared" si="0"/>
        <v>0</v>
      </c>
      <c r="J41" s="77">
        <f t="shared" si="1"/>
        <v>0</v>
      </c>
    </row>
    <row r="42" spans="2:10" ht="12.75" customHeight="1">
      <c r="B42" s="90">
        <f t="shared" si="2"/>
        <v>32</v>
      </c>
      <c r="C42" s="111" t="s">
        <v>26</v>
      </c>
      <c r="D42" s="112" t="s">
        <v>56</v>
      </c>
      <c r="E42" s="112"/>
      <c r="F42" s="113">
        <v>1200</v>
      </c>
      <c r="G42" s="116">
        <v>0</v>
      </c>
      <c r="H42" s="76">
        <v>9.5</v>
      </c>
      <c r="I42" s="75">
        <f t="shared" si="0"/>
        <v>0</v>
      </c>
      <c r="J42" s="77">
        <f t="shared" si="1"/>
        <v>0</v>
      </c>
    </row>
    <row r="43" spans="2:10" ht="12.75" customHeight="1">
      <c r="B43" s="90">
        <f t="shared" si="2"/>
        <v>33</v>
      </c>
      <c r="C43" s="111" t="s">
        <v>28</v>
      </c>
      <c r="D43" s="112" t="s">
        <v>56</v>
      </c>
      <c r="E43" s="112"/>
      <c r="F43" s="113">
        <v>300</v>
      </c>
      <c r="G43" s="116">
        <v>0</v>
      </c>
      <c r="H43" s="76">
        <v>9.5</v>
      </c>
      <c r="I43" s="75">
        <f t="shared" si="0"/>
        <v>0</v>
      </c>
      <c r="J43" s="77">
        <f t="shared" si="1"/>
        <v>0</v>
      </c>
    </row>
    <row r="44" spans="2:10" ht="12.75" customHeight="1">
      <c r="B44" s="90">
        <f t="shared" si="2"/>
        <v>34</v>
      </c>
      <c r="C44" s="111" t="s">
        <v>215</v>
      </c>
      <c r="D44" s="112" t="s">
        <v>56</v>
      </c>
      <c r="E44" s="112"/>
      <c r="F44" s="113">
        <v>300</v>
      </c>
      <c r="G44" s="116">
        <v>0</v>
      </c>
      <c r="H44" s="76">
        <v>9.5</v>
      </c>
      <c r="I44" s="75">
        <f t="shared" si="0"/>
        <v>0</v>
      </c>
      <c r="J44" s="77">
        <f t="shared" si="1"/>
        <v>0</v>
      </c>
    </row>
    <row r="45" spans="2:10" ht="12.75" customHeight="1">
      <c r="B45" s="90">
        <f t="shared" si="2"/>
        <v>35</v>
      </c>
      <c r="C45" s="111" t="s">
        <v>214</v>
      </c>
      <c r="D45" s="112" t="s">
        <v>56</v>
      </c>
      <c r="E45" s="112"/>
      <c r="F45" s="113">
        <v>300</v>
      </c>
      <c r="G45" s="116">
        <v>0</v>
      </c>
      <c r="H45" s="76">
        <v>9.5</v>
      </c>
      <c r="I45" s="75">
        <f t="shared" si="0"/>
        <v>0</v>
      </c>
      <c r="J45" s="77">
        <f t="shared" si="1"/>
        <v>0</v>
      </c>
    </row>
    <row r="46" spans="2:10" ht="12.75" customHeight="1">
      <c r="B46" s="90">
        <f t="shared" si="2"/>
        <v>36</v>
      </c>
      <c r="C46" s="111" t="s">
        <v>358</v>
      </c>
      <c r="D46" s="112" t="s">
        <v>56</v>
      </c>
      <c r="E46" s="112"/>
      <c r="F46" s="113">
        <v>450</v>
      </c>
      <c r="G46" s="116">
        <v>0</v>
      </c>
      <c r="H46" s="76">
        <v>9.5</v>
      </c>
      <c r="I46" s="75">
        <f t="shared" si="0"/>
        <v>0</v>
      </c>
      <c r="J46" s="77">
        <f t="shared" si="1"/>
        <v>0</v>
      </c>
    </row>
    <row r="47" spans="2:10" ht="12.75" customHeight="1">
      <c r="B47" s="90">
        <f t="shared" si="2"/>
        <v>37</v>
      </c>
      <c r="C47" s="111" t="s">
        <v>124</v>
      </c>
      <c r="D47" s="112" t="s">
        <v>56</v>
      </c>
      <c r="E47" s="112"/>
      <c r="F47" s="113">
        <v>90</v>
      </c>
      <c r="G47" s="116">
        <v>0</v>
      </c>
      <c r="H47" s="76">
        <v>9.5</v>
      </c>
      <c r="I47" s="75">
        <f t="shared" si="0"/>
        <v>0</v>
      </c>
      <c r="J47" s="77">
        <f t="shared" si="1"/>
        <v>0</v>
      </c>
    </row>
    <row r="48" spans="2:10" ht="12.75" customHeight="1">
      <c r="B48" s="90">
        <f t="shared" si="2"/>
        <v>38</v>
      </c>
      <c r="C48" s="111" t="s">
        <v>25</v>
      </c>
      <c r="D48" s="112" t="s">
        <v>56</v>
      </c>
      <c r="E48" s="112"/>
      <c r="F48" s="113">
        <v>60</v>
      </c>
      <c r="G48" s="116">
        <v>0</v>
      </c>
      <c r="H48" s="76">
        <v>9.5</v>
      </c>
      <c r="I48" s="75">
        <f t="shared" si="0"/>
        <v>0</v>
      </c>
      <c r="J48" s="77">
        <f t="shared" si="1"/>
        <v>0</v>
      </c>
    </row>
    <row r="49" spans="2:10" ht="12.75" customHeight="1">
      <c r="B49" s="90">
        <f t="shared" si="2"/>
        <v>39</v>
      </c>
      <c r="C49" s="111" t="s">
        <v>216</v>
      </c>
      <c r="D49" s="112" t="s">
        <v>56</v>
      </c>
      <c r="E49" s="112"/>
      <c r="F49" s="113">
        <v>60</v>
      </c>
      <c r="G49" s="116">
        <v>0</v>
      </c>
      <c r="H49" s="76">
        <v>9.5</v>
      </c>
      <c r="I49" s="75">
        <f t="shared" si="0"/>
        <v>0</v>
      </c>
      <c r="J49" s="77">
        <f t="shared" si="1"/>
        <v>0</v>
      </c>
    </row>
    <row r="50" spans="2:10" ht="12.75" customHeight="1">
      <c r="B50" s="90">
        <f t="shared" si="2"/>
        <v>40</v>
      </c>
      <c r="C50" s="111" t="s">
        <v>146</v>
      </c>
      <c r="D50" s="112" t="s">
        <v>56</v>
      </c>
      <c r="E50" s="112"/>
      <c r="F50" s="113">
        <v>15</v>
      </c>
      <c r="G50" s="116">
        <v>0</v>
      </c>
      <c r="H50" s="76">
        <v>9.5</v>
      </c>
      <c r="I50" s="75">
        <f t="shared" si="0"/>
        <v>0</v>
      </c>
      <c r="J50" s="77">
        <f t="shared" si="1"/>
        <v>0</v>
      </c>
    </row>
    <row r="51" spans="2:10" ht="12.75" customHeight="1">
      <c r="B51" s="90">
        <f t="shared" si="2"/>
        <v>41</v>
      </c>
      <c r="C51" s="111" t="s">
        <v>125</v>
      </c>
      <c r="D51" s="112" t="s">
        <v>56</v>
      </c>
      <c r="E51" s="112"/>
      <c r="F51" s="113">
        <v>24</v>
      </c>
      <c r="G51" s="116">
        <v>0</v>
      </c>
      <c r="H51" s="76">
        <v>9.5</v>
      </c>
      <c r="I51" s="75">
        <f t="shared" si="0"/>
        <v>0</v>
      </c>
      <c r="J51" s="77">
        <f t="shared" si="1"/>
        <v>0</v>
      </c>
    </row>
    <row r="52" spans="2:10" ht="12.75" customHeight="1">
      <c r="B52" s="90">
        <f t="shared" si="2"/>
        <v>42</v>
      </c>
      <c r="C52" s="111" t="s">
        <v>126</v>
      </c>
      <c r="D52" s="112" t="s">
        <v>56</v>
      </c>
      <c r="E52" s="112"/>
      <c r="F52" s="113">
        <v>240</v>
      </c>
      <c r="G52" s="116">
        <v>0</v>
      </c>
      <c r="H52" s="76">
        <v>9.5</v>
      </c>
      <c r="I52" s="75">
        <f t="shared" si="0"/>
        <v>0</v>
      </c>
      <c r="J52" s="77">
        <f t="shared" si="1"/>
        <v>0</v>
      </c>
    </row>
    <row r="53" spans="2:10" ht="12.75" customHeight="1">
      <c r="B53" s="90">
        <f t="shared" si="2"/>
        <v>43</v>
      </c>
      <c r="C53" s="111" t="s">
        <v>122</v>
      </c>
      <c r="D53" s="112" t="s">
        <v>56</v>
      </c>
      <c r="E53" s="112"/>
      <c r="F53" s="113">
        <v>600</v>
      </c>
      <c r="G53" s="116">
        <v>0</v>
      </c>
      <c r="H53" s="76">
        <v>9.5</v>
      </c>
      <c r="I53" s="75">
        <f t="shared" si="0"/>
        <v>0</v>
      </c>
      <c r="J53" s="77">
        <f t="shared" si="1"/>
        <v>0</v>
      </c>
    </row>
    <row r="54" spans="2:10" ht="12.75" customHeight="1">
      <c r="B54" s="90">
        <f t="shared" si="2"/>
        <v>44</v>
      </c>
      <c r="C54" s="111" t="s">
        <v>147</v>
      </c>
      <c r="D54" s="112" t="s">
        <v>15</v>
      </c>
      <c r="E54" s="112"/>
      <c r="F54" s="113">
        <v>60</v>
      </c>
      <c r="G54" s="116">
        <v>0</v>
      </c>
      <c r="H54" s="76">
        <v>9.5</v>
      </c>
      <c r="I54" s="75">
        <f t="shared" si="0"/>
        <v>0</v>
      </c>
      <c r="J54" s="77">
        <f t="shared" si="1"/>
        <v>0</v>
      </c>
    </row>
    <row r="55" spans="2:10" ht="12.75" customHeight="1">
      <c r="B55" s="90">
        <f t="shared" si="2"/>
        <v>45</v>
      </c>
      <c r="C55" s="111" t="s">
        <v>123</v>
      </c>
      <c r="D55" s="112" t="s">
        <v>56</v>
      </c>
      <c r="E55" s="112"/>
      <c r="F55" s="113">
        <v>600</v>
      </c>
      <c r="G55" s="116">
        <v>0</v>
      </c>
      <c r="H55" s="76">
        <v>9.5</v>
      </c>
      <c r="I55" s="75">
        <f t="shared" si="0"/>
        <v>0</v>
      </c>
      <c r="J55" s="77">
        <f t="shared" si="1"/>
        <v>0</v>
      </c>
    </row>
    <row r="56" spans="2:10" ht="12.75" customHeight="1">
      <c r="B56" s="90">
        <f t="shared" si="2"/>
        <v>46</v>
      </c>
      <c r="C56" s="111" t="s">
        <v>148</v>
      </c>
      <c r="D56" s="112" t="s">
        <v>15</v>
      </c>
      <c r="E56" s="112"/>
      <c r="F56" s="113">
        <v>300</v>
      </c>
      <c r="G56" s="116">
        <v>0</v>
      </c>
      <c r="H56" s="76">
        <v>9.5</v>
      </c>
      <c r="I56" s="75">
        <f t="shared" si="0"/>
        <v>0</v>
      </c>
      <c r="J56" s="77">
        <f t="shared" si="1"/>
        <v>0</v>
      </c>
    </row>
    <row r="57" spans="2:10" ht="12.75" customHeight="1">
      <c r="B57" s="90">
        <f t="shared" si="2"/>
        <v>47</v>
      </c>
      <c r="C57" s="111" t="s">
        <v>149</v>
      </c>
      <c r="D57" s="112" t="s">
        <v>56</v>
      </c>
      <c r="E57" s="112"/>
      <c r="F57" s="113">
        <v>90</v>
      </c>
      <c r="G57" s="116">
        <v>0</v>
      </c>
      <c r="H57" s="76">
        <v>9.5</v>
      </c>
      <c r="I57" s="75">
        <f t="shared" si="0"/>
        <v>0</v>
      </c>
      <c r="J57" s="77">
        <f t="shared" si="1"/>
        <v>0</v>
      </c>
    </row>
    <row r="58" spans="2:10" ht="12.75" customHeight="1">
      <c r="B58" s="90">
        <f t="shared" si="2"/>
        <v>48</v>
      </c>
      <c r="C58" s="111" t="s">
        <v>121</v>
      </c>
      <c r="D58" s="112" t="s">
        <v>56</v>
      </c>
      <c r="E58" s="112"/>
      <c r="F58" s="113">
        <v>90</v>
      </c>
      <c r="G58" s="116">
        <v>0</v>
      </c>
      <c r="H58" s="76">
        <v>9.5</v>
      </c>
      <c r="I58" s="75">
        <f t="shared" si="0"/>
        <v>0</v>
      </c>
      <c r="J58" s="77">
        <f t="shared" si="1"/>
        <v>0</v>
      </c>
    </row>
    <row r="59" spans="2:10" s="84" customFormat="1" ht="15" customHeight="1">
      <c r="B59" s="90">
        <f t="shared" si="2"/>
        <v>49</v>
      </c>
      <c r="C59" s="111" t="s">
        <v>88</v>
      </c>
      <c r="D59" s="112" t="s">
        <v>15</v>
      </c>
      <c r="E59" s="112"/>
      <c r="F59" s="113">
        <v>150</v>
      </c>
      <c r="G59" s="116">
        <v>0</v>
      </c>
      <c r="H59" s="76">
        <v>9.5</v>
      </c>
      <c r="I59" s="75">
        <f t="shared" si="0"/>
        <v>0</v>
      </c>
      <c r="J59" s="77">
        <f t="shared" si="1"/>
        <v>0</v>
      </c>
    </row>
    <row r="60" spans="2:10" ht="15" customHeight="1">
      <c r="B60" s="90">
        <f t="shared" si="2"/>
        <v>50</v>
      </c>
      <c r="C60" s="160" t="s">
        <v>129</v>
      </c>
      <c r="D60" s="73" t="s">
        <v>56</v>
      </c>
      <c r="E60" s="112"/>
      <c r="F60" s="74">
        <v>150</v>
      </c>
      <c r="G60" s="116">
        <v>0</v>
      </c>
      <c r="H60" s="76">
        <v>9.5</v>
      </c>
      <c r="I60" s="75">
        <f t="shared" si="0"/>
        <v>0</v>
      </c>
      <c r="J60" s="77">
        <f t="shared" si="1"/>
        <v>0</v>
      </c>
    </row>
    <row r="61" spans="2:10" s="9" customFormat="1" ht="12.75" customHeight="1">
      <c r="B61" s="40"/>
      <c r="C61" s="119" t="s">
        <v>55</v>
      </c>
      <c r="D61" s="42"/>
      <c r="E61" s="41"/>
      <c r="F61" s="41"/>
      <c r="G61" s="41"/>
      <c r="H61" s="41"/>
      <c r="I61" s="41"/>
      <c r="J61" s="43">
        <f>SUM(J11:J60)</f>
        <v>0</v>
      </c>
    </row>
    <row r="62" spans="2:10" s="9" customFormat="1" ht="12.75" customHeight="1">
      <c r="B62" s="16"/>
      <c r="C62" s="16"/>
      <c r="D62" s="16"/>
      <c r="E62" s="16"/>
      <c r="F62" s="16"/>
      <c r="G62" s="16"/>
      <c r="H62" s="16"/>
      <c r="I62" s="16"/>
      <c r="J62" s="16"/>
    </row>
    <row r="63" spans="2:10" s="9" customFormat="1" ht="12.75" customHeight="1">
      <c r="B63" s="57" t="s">
        <v>23</v>
      </c>
      <c r="C63" s="16"/>
      <c r="D63" s="16"/>
      <c r="E63" s="16"/>
      <c r="F63" s="16"/>
      <c r="G63" s="16"/>
      <c r="H63" s="16"/>
      <c r="I63" s="16"/>
      <c r="J63" s="16"/>
    </row>
    <row r="64" spans="2:10" s="9" customFormat="1" ht="12.75" customHeight="1">
      <c r="B64" s="57" t="s">
        <v>30</v>
      </c>
      <c r="C64" s="16"/>
      <c r="D64" s="16"/>
      <c r="E64" s="16"/>
      <c r="F64" s="16"/>
      <c r="G64" s="16"/>
      <c r="H64" s="16"/>
      <c r="I64" s="16"/>
      <c r="J64" s="16"/>
    </row>
    <row r="65" spans="2:10" s="9" customFormat="1" ht="12.75" customHeight="1">
      <c r="B65" s="57" t="s">
        <v>29</v>
      </c>
      <c r="C65" s="16"/>
      <c r="D65" s="16"/>
      <c r="E65" s="16"/>
      <c r="F65" s="16"/>
      <c r="G65" s="16"/>
      <c r="H65" s="16"/>
      <c r="I65" s="16"/>
      <c r="J65" s="16"/>
    </row>
    <row r="66" spans="2:10" s="9" customFormat="1" ht="12.75" customHeight="1">
      <c r="B66" s="57" t="s">
        <v>436</v>
      </c>
      <c r="C66" s="16"/>
      <c r="D66" s="16"/>
      <c r="E66" s="16"/>
      <c r="F66" s="16"/>
      <c r="G66" s="16"/>
      <c r="H66" s="16"/>
      <c r="I66" s="16"/>
      <c r="J66" s="16"/>
    </row>
    <row r="67" spans="2:10" s="9" customFormat="1" ht="12.75" customHeight="1">
      <c r="B67" s="57" t="s">
        <v>439</v>
      </c>
      <c r="C67" s="44"/>
      <c r="D67" s="44"/>
      <c r="E67" s="16"/>
      <c r="F67" s="16"/>
      <c r="G67" s="16"/>
      <c r="H67" s="16"/>
      <c r="I67" s="16"/>
      <c r="J67" s="16"/>
    </row>
    <row r="68" spans="2:10" s="9" customFormat="1" ht="12.75" customHeight="1">
      <c r="B68" s="57" t="s">
        <v>437</v>
      </c>
      <c r="C68" s="106"/>
      <c r="D68" s="80"/>
      <c r="E68" s="152"/>
      <c r="F68" s="16"/>
      <c r="G68" s="16"/>
      <c r="H68" s="16"/>
      <c r="I68" s="16"/>
      <c r="J68" s="16"/>
    </row>
    <row r="69" spans="2:10" s="9" customFormat="1" ht="12.75" customHeight="1">
      <c r="B69" s="57" t="s">
        <v>438</v>
      </c>
      <c r="C69" s="106"/>
      <c r="D69" s="80"/>
      <c r="E69" s="209"/>
      <c r="F69" s="16"/>
      <c r="G69" s="16"/>
      <c r="H69" s="16"/>
      <c r="I69" s="16"/>
      <c r="J69" s="16"/>
    </row>
    <row r="70" spans="2:10" s="9" customFormat="1" ht="12.75" customHeight="1">
      <c r="B70" s="57" t="s">
        <v>440</v>
      </c>
      <c r="C70" s="106"/>
      <c r="D70" s="80"/>
      <c r="E70" s="209"/>
      <c r="F70" s="16"/>
      <c r="G70" s="16"/>
      <c r="H70" s="16"/>
      <c r="I70" s="16"/>
      <c r="J70" s="16"/>
    </row>
    <row r="71" spans="2:10" s="9" customFormat="1" ht="12.75" customHeight="1">
      <c r="B71" s="16"/>
      <c r="C71" s="106"/>
      <c r="D71" s="80"/>
      <c r="E71" s="152"/>
      <c r="F71" s="16"/>
      <c r="G71" s="16"/>
      <c r="H71" s="16"/>
      <c r="I71" s="16"/>
      <c r="J71" s="16"/>
    </row>
    <row r="72" spans="2:10" s="9" customFormat="1" ht="12.75" customHeight="1">
      <c r="B72" s="16" t="s">
        <v>58</v>
      </c>
      <c r="C72" s="16"/>
      <c r="D72" s="16"/>
      <c r="E72" s="17" t="s">
        <v>59</v>
      </c>
      <c r="F72" s="16"/>
      <c r="G72" s="16"/>
      <c r="H72" s="16" t="s">
        <v>60</v>
      </c>
      <c r="I72" s="16"/>
      <c r="J72" s="16"/>
    </row>
    <row r="73" spans="2:10" ht="12.75" customHeight="1">
      <c r="B73" s="49"/>
      <c r="C73" s="16"/>
      <c r="D73" s="49"/>
      <c r="E73" s="49"/>
      <c r="F73" s="49"/>
      <c r="G73" s="49"/>
      <c r="H73" s="49"/>
      <c r="I73" s="49"/>
      <c r="J73" s="49"/>
    </row>
    <row r="74" spans="2:10" ht="12.75" customHeight="1">
      <c r="B74" s="49"/>
      <c r="C74" s="16"/>
      <c r="D74" s="49"/>
      <c r="E74" s="49"/>
      <c r="F74" s="49"/>
      <c r="G74" s="49"/>
      <c r="H74" s="49"/>
      <c r="I74" s="49"/>
      <c r="J74" s="49"/>
    </row>
    <row r="75" spans="2:10" ht="12.75" customHeight="1">
      <c r="B75" s="49"/>
      <c r="C75" s="16"/>
      <c r="D75" s="49"/>
      <c r="E75" s="49"/>
      <c r="F75" s="49"/>
      <c r="G75" s="49"/>
      <c r="H75" s="49"/>
      <c r="I75" s="49"/>
      <c r="J75" s="49"/>
    </row>
    <row r="76" spans="2:10" ht="12.75" customHeight="1">
      <c r="B76" s="49"/>
      <c r="C76" s="16"/>
      <c r="D76" s="49"/>
      <c r="E76" s="49"/>
      <c r="F76" s="49"/>
      <c r="G76" s="49"/>
      <c r="H76" s="49"/>
      <c r="I76" s="49"/>
      <c r="J76" s="49"/>
    </row>
    <row r="77" spans="2:10" ht="12.75" customHeight="1">
      <c r="B77" s="49"/>
      <c r="C77" s="16"/>
      <c r="D77" s="49"/>
      <c r="E77" s="49"/>
      <c r="F77" s="49"/>
      <c r="G77" s="49"/>
      <c r="H77" s="49"/>
      <c r="I77" s="49"/>
      <c r="J77" s="49"/>
    </row>
    <row r="78" spans="2:10" ht="12.75" customHeight="1">
      <c r="B78" s="49"/>
      <c r="C78" s="16"/>
      <c r="D78" s="49"/>
      <c r="E78" s="49"/>
      <c r="F78" s="49"/>
      <c r="G78" s="49"/>
      <c r="H78" s="49"/>
      <c r="I78" s="49"/>
      <c r="J78" s="49"/>
    </row>
  </sheetData>
  <sheetProtection algorithmName="SHA-512" hashValue="yJnuJ6C+ir249mRebc1mOhc7Zt02TdAwps9gjE9yO4nbYJFqS6FeRPyoVJTbZguyKRTWtmth1HsbuYzI1A7ypg==" saltValue="i+P9wTCTPvHRDOvbeNCGug==" spinCount="100000" sheet="1" objects="1" scenarios="1"/>
  <protectedRanges>
    <protectedRange sqref="G11:G60" name="Range1"/>
    <protectedRange sqref="E11:E60" name="Range2_1"/>
  </protectedRanges>
  <pageMargins left="0.27187499999999998" right="0.32851562499999998" top="0.31718750000000001" bottom="0.29453125000000002" header="0" footer="0"/>
  <pageSetup paperSize="9" scale="79" orientation="landscape" verticalDpi="300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41"/>
  <sheetViews>
    <sheetView topLeftCell="A131" zoomScale="110" zoomScaleNormal="110" workbookViewId="0">
      <selection activeCell="E133" sqref="E133"/>
    </sheetView>
  </sheetViews>
  <sheetFormatPr defaultColWidth="9.140625" defaultRowHeight="12.75" customHeight="1"/>
  <cols>
    <col min="1" max="1" width="2.7109375" style="8" customWidth="1"/>
    <col min="2" max="2" width="5.28515625" style="8" customWidth="1"/>
    <col min="3" max="5" width="9.140625" style="8"/>
    <col min="6" max="6" width="7.85546875" style="8" customWidth="1"/>
    <col min="7" max="7" width="4.5703125" style="8" customWidth="1"/>
    <col min="8" max="8" width="37.85546875" style="8" customWidth="1"/>
    <col min="9" max="10" width="9.140625" style="8"/>
    <col min="11" max="12" width="13.7109375" style="8" customWidth="1"/>
    <col min="13" max="13" width="7.5703125" style="8" customWidth="1"/>
    <col min="14" max="16" width="11.85546875" style="8" customWidth="1"/>
    <col min="17" max="17" width="12.7109375" style="8" customWidth="1"/>
    <col min="18" max="16384" width="9.140625" style="8"/>
  </cols>
  <sheetData>
    <row r="2" spans="1:17" ht="12.75" customHeight="1">
      <c r="A2" s="2"/>
      <c r="B2" s="205" t="s">
        <v>419</v>
      </c>
      <c r="C2" s="205"/>
      <c r="D2" s="205"/>
      <c r="E2" s="20"/>
      <c r="F2" s="20"/>
      <c r="G2" s="164"/>
      <c r="H2" s="62"/>
      <c r="I2" s="3"/>
      <c r="J2" s="3"/>
      <c r="K2" s="3"/>
      <c r="L2" s="3"/>
      <c r="M2" s="3"/>
      <c r="N2" s="3"/>
      <c r="O2" s="3"/>
      <c r="P2" s="3"/>
      <c r="Q2" s="3"/>
    </row>
    <row r="3" spans="1:17" ht="12.75" customHeight="1">
      <c r="A3" s="2"/>
      <c r="B3" s="206" t="s">
        <v>421</v>
      </c>
      <c r="C3" s="206"/>
      <c r="D3" s="206"/>
      <c r="E3" s="20"/>
      <c r="F3" s="20"/>
      <c r="G3" s="164"/>
      <c r="H3" s="62"/>
      <c r="I3" s="3"/>
      <c r="J3" s="3"/>
      <c r="K3" s="3"/>
      <c r="L3" s="3"/>
      <c r="M3" s="3"/>
      <c r="N3" s="3"/>
      <c r="O3" s="3"/>
      <c r="P3" s="3"/>
      <c r="Q3" s="3"/>
    </row>
    <row r="4" spans="1:17" ht="12.75" customHeight="1">
      <c r="A4" s="2"/>
      <c r="B4" s="21"/>
      <c r="C4" s="20"/>
      <c r="D4" s="20"/>
      <c r="E4" s="20"/>
      <c r="F4" s="20"/>
      <c r="G4" s="2"/>
      <c r="H4" s="3"/>
      <c r="I4" s="3"/>
      <c r="J4" s="3"/>
      <c r="K4" s="3"/>
      <c r="L4" s="3"/>
      <c r="M4" s="3"/>
      <c r="N4" s="3"/>
      <c r="O4" s="3"/>
      <c r="P4" s="3"/>
      <c r="Q4" s="7"/>
    </row>
    <row r="5" spans="1:17" ht="12.75" customHeight="1">
      <c r="A5" s="2"/>
      <c r="B5" s="1" t="s">
        <v>12</v>
      </c>
      <c r="C5" s="2"/>
      <c r="D5" s="2"/>
      <c r="E5" s="2"/>
      <c r="F5" s="2"/>
      <c r="G5" s="2"/>
      <c r="H5" s="3"/>
      <c r="I5" s="3"/>
      <c r="J5" s="3"/>
      <c r="K5" s="3"/>
      <c r="L5" s="3"/>
      <c r="M5" s="3"/>
      <c r="N5" s="3"/>
      <c r="O5" s="3"/>
      <c r="P5" s="3"/>
      <c r="Q5" s="7"/>
    </row>
    <row r="6" spans="1:17" ht="12.75" customHeight="1">
      <c r="A6" s="2"/>
      <c r="B6" s="1"/>
      <c r="C6" s="2"/>
      <c r="D6" s="2"/>
      <c r="E6" s="2"/>
      <c r="F6" s="2"/>
      <c r="G6" s="2"/>
      <c r="H6" s="3"/>
      <c r="I6" s="3"/>
      <c r="J6" s="3"/>
      <c r="K6" s="3"/>
      <c r="L6" s="3"/>
      <c r="M6" s="3"/>
      <c r="N6" s="3"/>
      <c r="O6" s="3"/>
      <c r="P6" s="3"/>
      <c r="Q6" s="7"/>
    </row>
    <row r="7" spans="1:17" ht="12.75" customHeight="1">
      <c r="A7" s="2"/>
      <c r="B7" s="1"/>
      <c r="C7" s="2"/>
      <c r="D7" s="2"/>
      <c r="E7" s="2"/>
      <c r="F7" s="2"/>
      <c r="G7" s="2"/>
      <c r="H7" s="3"/>
      <c r="I7" s="3"/>
      <c r="J7" s="3"/>
      <c r="K7" s="3"/>
      <c r="L7" s="3"/>
      <c r="M7" s="3"/>
      <c r="N7" s="3"/>
      <c r="O7" s="3"/>
      <c r="P7" s="3"/>
      <c r="Q7" s="7"/>
    </row>
    <row r="8" spans="1:17" ht="12.75" customHeight="1">
      <c r="A8" s="5"/>
      <c r="B8" s="5"/>
      <c r="C8" s="5"/>
      <c r="D8" s="5"/>
      <c r="E8" s="5"/>
      <c r="F8" s="5"/>
      <c r="G8" s="5"/>
      <c r="H8" s="6" t="s">
        <v>196</v>
      </c>
      <c r="I8" s="165"/>
      <c r="J8" s="6"/>
      <c r="K8" s="6"/>
      <c r="L8" s="6"/>
      <c r="M8" s="7"/>
      <c r="N8" s="7"/>
      <c r="O8" s="7"/>
      <c r="P8" s="7"/>
      <c r="Q8" s="7"/>
    </row>
    <row r="9" spans="1:17" ht="12.75" customHeight="1">
      <c r="A9" s="5"/>
      <c r="B9" s="5"/>
      <c r="C9" s="5"/>
      <c r="D9" s="5"/>
      <c r="E9" s="5"/>
      <c r="F9" s="5"/>
      <c r="G9" s="5"/>
      <c r="H9" s="6" t="s">
        <v>503</v>
      </c>
      <c r="I9" s="6"/>
      <c r="J9" s="166"/>
      <c r="K9" s="166"/>
      <c r="L9" s="65"/>
      <c r="M9" s="167"/>
      <c r="N9" s="167"/>
      <c r="O9" s="166"/>
      <c r="P9" s="267"/>
      <c r="Q9" s="7"/>
    </row>
    <row r="10" spans="1:17" ht="12.75" customHeight="1">
      <c r="A10" s="2"/>
      <c r="B10" s="4"/>
      <c r="C10" s="2"/>
      <c r="D10" s="2"/>
      <c r="E10" s="2"/>
      <c r="F10" s="2"/>
      <c r="G10" s="2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2.75" customHeight="1">
      <c r="A11" s="1"/>
      <c r="B11" s="168"/>
      <c r="C11" s="257"/>
      <c r="D11" s="257"/>
      <c r="E11" s="257"/>
      <c r="F11" s="257"/>
      <c r="G11" s="169"/>
      <c r="H11" s="170"/>
      <c r="I11" s="171" t="s">
        <v>288</v>
      </c>
      <c r="J11" s="172"/>
      <c r="K11" s="173"/>
      <c r="L11" s="174"/>
      <c r="M11" s="175" t="s">
        <v>289</v>
      </c>
      <c r="N11" s="174"/>
      <c r="O11" s="176"/>
      <c r="P11" s="173" t="s">
        <v>290</v>
      </c>
      <c r="Q11" s="177"/>
    </row>
    <row r="12" spans="1:17" ht="12.75" customHeight="1">
      <c r="A12" s="1"/>
      <c r="B12" s="178" t="s">
        <v>13</v>
      </c>
      <c r="C12" s="179"/>
      <c r="D12" s="258" t="s">
        <v>291</v>
      </c>
      <c r="E12" s="258"/>
      <c r="F12" s="258"/>
      <c r="G12" s="258"/>
      <c r="H12" s="180" t="s">
        <v>198</v>
      </c>
      <c r="I12" s="181" t="s">
        <v>292</v>
      </c>
      <c r="J12" s="176" t="s">
        <v>497</v>
      </c>
      <c r="K12" s="176" t="s">
        <v>8</v>
      </c>
      <c r="L12" s="176" t="s">
        <v>8</v>
      </c>
      <c r="M12" s="176" t="s">
        <v>9</v>
      </c>
      <c r="N12" s="176" t="s">
        <v>10</v>
      </c>
      <c r="O12" s="176" t="s">
        <v>10</v>
      </c>
      <c r="P12" s="182" t="s">
        <v>11</v>
      </c>
      <c r="Q12" s="182" t="s">
        <v>11</v>
      </c>
    </row>
    <row r="13" spans="1:17" ht="12.75" customHeight="1">
      <c r="A13" s="1"/>
      <c r="B13" s="183"/>
      <c r="C13" s="184"/>
      <c r="D13" s="184"/>
      <c r="E13" s="184"/>
      <c r="F13" s="184"/>
      <c r="G13" s="184"/>
      <c r="H13" s="185"/>
      <c r="I13" s="186" t="s">
        <v>293</v>
      </c>
      <c r="J13" s="176"/>
      <c r="K13" s="176" t="s">
        <v>294</v>
      </c>
      <c r="L13" s="176" t="s">
        <v>498</v>
      </c>
      <c r="M13" s="187"/>
      <c r="N13" s="176" t="s">
        <v>294</v>
      </c>
      <c r="O13" s="188" t="s">
        <v>498</v>
      </c>
      <c r="P13" s="189" t="s">
        <v>295</v>
      </c>
      <c r="Q13" s="188" t="s">
        <v>499</v>
      </c>
    </row>
    <row r="14" spans="1:17" ht="12.75" customHeight="1">
      <c r="B14" s="190">
        <f>B13+1</f>
        <v>1</v>
      </c>
      <c r="C14" s="251" t="s">
        <v>224</v>
      </c>
      <c r="D14" s="252" t="s">
        <v>224</v>
      </c>
      <c r="E14" s="252" t="s">
        <v>224</v>
      </c>
      <c r="F14" s="253" t="s">
        <v>224</v>
      </c>
      <c r="G14" s="191" t="s">
        <v>56</v>
      </c>
      <c r="H14" s="63"/>
      <c r="I14" s="221">
        <v>10</v>
      </c>
      <c r="J14" s="63">
        <v>150</v>
      </c>
      <c r="K14" s="27">
        <v>0</v>
      </c>
      <c r="L14" s="27">
        <v>0</v>
      </c>
      <c r="M14" s="18">
        <v>9.5</v>
      </c>
      <c r="N14" s="27">
        <f>PRODUCT(K14,1.095)</f>
        <v>0</v>
      </c>
      <c r="O14" s="27">
        <f>PRODUCT(L14,1.095)</f>
        <v>0</v>
      </c>
      <c r="P14" s="28">
        <f>PRODUCT(I14,N14)</f>
        <v>0</v>
      </c>
      <c r="Q14" s="28">
        <f>PRODUCT(J14,O14)</f>
        <v>0</v>
      </c>
    </row>
    <row r="15" spans="1:17" ht="12.75" customHeight="1">
      <c r="B15" s="190">
        <f>B14+1</f>
        <v>2</v>
      </c>
      <c r="C15" s="251" t="s">
        <v>225</v>
      </c>
      <c r="D15" s="252" t="s">
        <v>225</v>
      </c>
      <c r="E15" s="252" t="s">
        <v>225</v>
      </c>
      <c r="F15" s="253" t="s">
        <v>225</v>
      </c>
      <c r="G15" s="191" t="s">
        <v>56</v>
      </c>
      <c r="H15" s="63"/>
      <c r="I15" s="221">
        <v>0</v>
      </c>
      <c r="J15" s="63">
        <v>30</v>
      </c>
      <c r="K15" s="27">
        <v>0</v>
      </c>
      <c r="L15" s="27">
        <v>0</v>
      </c>
      <c r="M15" s="18">
        <v>9.5</v>
      </c>
      <c r="N15" s="27">
        <f t="shared" ref="N15:N69" si="0">PRODUCT(K15,1.095)</f>
        <v>0</v>
      </c>
      <c r="O15" s="27">
        <f t="shared" ref="O15:O69" si="1">PRODUCT(L15,1.095)</f>
        <v>0</v>
      </c>
      <c r="P15" s="28">
        <f t="shared" ref="P15:P69" si="2">PRODUCT(I15,N15)</f>
        <v>0</v>
      </c>
      <c r="Q15" s="28">
        <f t="shared" ref="Q15:Q69" si="3">PRODUCT(J15,O15)</f>
        <v>0</v>
      </c>
    </row>
    <row r="16" spans="1:17" ht="12.75" customHeight="1">
      <c r="B16" s="190">
        <f t="shared" ref="B16:B79" si="4">B15+1</f>
        <v>3</v>
      </c>
      <c r="C16" s="251" t="s">
        <v>226</v>
      </c>
      <c r="D16" s="252" t="s">
        <v>226</v>
      </c>
      <c r="E16" s="252" t="s">
        <v>226</v>
      </c>
      <c r="F16" s="253" t="s">
        <v>226</v>
      </c>
      <c r="G16" s="191" t="s">
        <v>56</v>
      </c>
      <c r="H16" s="63"/>
      <c r="I16" s="221">
        <v>250</v>
      </c>
      <c r="J16" s="63">
        <v>2400</v>
      </c>
      <c r="K16" s="27">
        <v>0</v>
      </c>
      <c r="L16" s="27">
        <v>0</v>
      </c>
      <c r="M16" s="18">
        <v>9.5</v>
      </c>
      <c r="N16" s="27">
        <f t="shared" si="0"/>
        <v>0</v>
      </c>
      <c r="O16" s="27">
        <f t="shared" si="1"/>
        <v>0</v>
      </c>
      <c r="P16" s="28">
        <f t="shared" si="2"/>
        <v>0</v>
      </c>
      <c r="Q16" s="28">
        <f t="shared" si="3"/>
        <v>0</v>
      </c>
    </row>
    <row r="17" spans="2:17" ht="12.75" customHeight="1">
      <c r="B17" s="190">
        <f t="shared" si="4"/>
        <v>4</v>
      </c>
      <c r="C17" s="251" t="s">
        <v>227</v>
      </c>
      <c r="D17" s="252" t="s">
        <v>227</v>
      </c>
      <c r="E17" s="252" t="s">
        <v>227</v>
      </c>
      <c r="F17" s="253" t="s">
        <v>227</v>
      </c>
      <c r="G17" s="191" t="s">
        <v>56</v>
      </c>
      <c r="H17" s="63"/>
      <c r="I17" s="221">
        <v>0</v>
      </c>
      <c r="J17" s="63">
        <v>30</v>
      </c>
      <c r="K17" s="27">
        <v>0</v>
      </c>
      <c r="L17" s="27">
        <v>0</v>
      </c>
      <c r="M17" s="18">
        <v>9.5</v>
      </c>
      <c r="N17" s="27">
        <f t="shared" si="0"/>
        <v>0</v>
      </c>
      <c r="O17" s="27">
        <f t="shared" si="1"/>
        <v>0</v>
      </c>
      <c r="P17" s="28">
        <f t="shared" si="2"/>
        <v>0</v>
      </c>
      <c r="Q17" s="28">
        <f t="shared" si="3"/>
        <v>0</v>
      </c>
    </row>
    <row r="18" spans="2:17" ht="12.75" customHeight="1">
      <c r="B18" s="190">
        <f t="shared" si="4"/>
        <v>5</v>
      </c>
      <c r="C18" s="251" t="s">
        <v>228</v>
      </c>
      <c r="D18" s="252" t="s">
        <v>228</v>
      </c>
      <c r="E18" s="252" t="s">
        <v>228</v>
      </c>
      <c r="F18" s="253" t="s">
        <v>228</v>
      </c>
      <c r="G18" s="191" t="s">
        <v>56</v>
      </c>
      <c r="H18" s="63"/>
      <c r="I18" s="221">
        <v>200</v>
      </c>
      <c r="J18" s="63">
        <v>900</v>
      </c>
      <c r="K18" s="27">
        <v>0</v>
      </c>
      <c r="L18" s="27">
        <v>0</v>
      </c>
      <c r="M18" s="18">
        <v>9.5</v>
      </c>
      <c r="N18" s="27">
        <f t="shared" si="0"/>
        <v>0</v>
      </c>
      <c r="O18" s="27">
        <f t="shared" si="1"/>
        <v>0</v>
      </c>
      <c r="P18" s="28">
        <f t="shared" si="2"/>
        <v>0</v>
      </c>
      <c r="Q18" s="28">
        <f t="shared" si="3"/>
        <v>0</v>
      </c>
    </row>
    <row r="19" spans="2:17" ht="12.75" customHeight="1">
      <c r="B19" s="190">
        <f t="shared" si="4"/>
        <v>6</v>
      </c>
      <c r="C19" s="251" t="s">
        <v>229</v>
      </c>
      <c r="D19" s="252" t="s">
        <v>229</v>
      </c>
      <c r="E19" s="252" t="s">
        <v>229</v>
      </c>
      <c r="F19" s="253" t="s">
        <v>229</v>
      </c>
      <c r="G19" s="191" t="s">
        <v>56</v>
      </c>
      <c r="H19" s="63"/>
      <c r="I19" s="221">
        <v>100</v>
      </c>
      <c r="J19" s="63">
        <v>300</v>
      </c>
      <c r="K19" s="27">
        <v>0</v>
      </c>
      <c r="L19" s="27">
        <v>0</v>
      </c>
      <c r="M19" s="18">
        <v>9.5</v>
      </c>
      <c r="N19" s="27">
        <f t="shared" si="0"/>
        <v>0</v>
      </c>
      <c r="O19" s="27">
        <f t="shared" si="1"/>
        <v>0</v>
      </c>
      <c r="P19" s="28">
        <f t="shared" si="2"/>
        <v>0</v>
      </c>
      <c r="Q19" s="28">
        <f t="shared" si="3"/>
        <v>0</v>
      </c>
    </row>
    <row r="20" spans="2:17" ht="12.75" customHeight="1">
      <c r="B20" s="190">
        <f t="shared" si="4"/>
        <v>7</v>
      </c>
      <c r="C20" s="251" t="s">
        <v>230</v>
      </c>
      <c r="D20" s="252" t="s">
        <v>230</v>
      </c>
      <c r="E20" s="252" t="s">
        <v>230</v>
      </c>
      <c r="F20" s="253" t="s">
        <v>230</v>
      </c>
      <c r="G20" s="191" t="s">
        <v>56</v>
      </c>
      <c r="H20" s="63"/>
      <c r="I20" s="221">
        <v>0</v>
      </c>
      <c r="J20" s="63">
        <v>90</v>
      </c>
      <c r="K20" s="27">
        <v>0</v>
      </c>
      <c r="L20" s="27">
        <v>0</v>
      </c>
      <c r="M20" s="18">
        <v>9.5</v>
      </c>
      <c r="N20" s="27">
        <f t="shared" si="0"/>
        <v>0</v>
      </c>
      <c r="O20" s="27">
        <f t="shared" si="1"/>
        <v>0</v>
      </c>
      <c r="P20" s="28">
        <f t="shared" si="2"/>
        <v>0</v>
      </c>
      <c r="Q20" s="28">
        <f t="shared" si="3"/>
        <v>0</v>
      </c>
    </row>
    <row r="21" spans="2:17" ht="12.75" customHeight="1">
      <c r="B21" s="190">
        <f t="shared" si="4"/>
        <v>8</v>
      </c>
      <c r="C21" s="251" t="s">
        <v>231</v>
      </c>
      <c r="D21" s="252" t="s">
        <v>231</v>
      </c>
      <c r="E21" s="252" t="s">
        <v>231</v>
      </c>
      <c r="F21" s="253" t="s">
        <v>231</v>
      </c>
      <c r="G21" s="191" t="s">
        <v>56</v>
      </c>
      <c r="H21" s="63"/>
      <c r="I21" s="221">
        <v>30</v>
      </c>
      <c r="J21" s="63">
        <v>300</v>
      </c>
      <c r="K21" s="27">
        <v>0</v>
      </c>
      <c r="L21" s="27">
        <v>0</v>
      </c>
      <c r="M21" s="18">
        <v>9.5</v>
      </c>
      <c r="N21" s="27">
        <f t="shared" si="0"/>
        <v>0</v>
      </c>
      <c r="O21" s="27">
        <f t="shared" si="1"/>
        <v>0</v>
      </c>
      <c r="P21" s="28">
        <f t="shared" si="2"/>
        <v>0</v>
      </c>
      <c r="Q21" s="28">
        <f t="shared" si="3"/>
        <v>0</v>
      </c>
    </row>
    <row r="22" spans="2:17" ht="12.75" customHeight="1">
      <c r="B22" s="190">
        <f t="shared" si="4"/>
        <v>9</v>
      </c>
      <c r="C22" s="251" t="s">
        <v>406</v>
      </c>
      <c r="D22" s="252" t="s">
        <v>232</v>
      </c>
      <c r="E22" s="252" t="s">
        <v>232</v>
      </c>
      <c r="F22" s="253" t="s">
        <v>232</v>
      </c>
      <c r="G22" s="191" t="s">
        <v>56</v>
      </c>
      <c r="H22" s="63"/>
      <c r="I22" s="221">
        <v>250</v>
      </c>
      <c r="J22" s="63">
        <v>2100</v>
      </c>
      <c r="K22" s="27">
        <v>0</v>
      </c>
      <c r="L22" s="27">
        <v>0</v>
      </c>
      <c r="M22" s="18">
        <v>9.5</v>
      </c>
      <c r="N22" s="27">
        <f t="shared" si="0"/>
        <v>0</v>
      </c>
      <c r="O22" s="27">
        <f t="shared" si="1"/>
        <v>0</v>
      </c>
      <c r="P22" s="28">
        <f t="shared" si="2"/>
        <v>0</v>
      </c>
      <c r="Q22" s="28">
        <f t="shared" si="3"/>
        <v>0</v>
      </c>
    </row>
    <row r="23" spans="2:17" ht="12.75" customHeight="1">
      <c r="B23" s="190">
        <f t="shared" si="4"/>
        <v>10</v>
      </c>
      <c r="C23" s="251" t="s">
        <v>233</v>
      </c>
      <c r="D23" s="252" t="s">
        <v>233</v>
      </c>
      <c r="E23" s="252" t="s">
        <v>233</v>
      </c>
      <c r="F23" s="253" t="s">
        <v>233</v>
      </c>
      <c r="G23" s="191" t="s">
        <v>56</v>
      </c>
      <c r="H23" s="63"/>
      <c r="I23" s="221">
        <v>0</v>
      </c>
      <c r="J23" s="63">
        <v>300</v>
      </c>
      <c r="K23" s="27">
        <v>0</v>
      </c>
      <c r="L23" s="27">
        <v>0</v>
      </c>
      <c r="M23" s="18">
        <v>9.5</v>
      </c>
      <c r="N23" s="27">
        <f t="shared" si="0"/>
        <v>0</v>
      </c>
      <c r="O23" s="27">
        <f t="shared" si="1"/>
        <v>0</v>
      </c>
      <c r="P23" s="28">
        <f t="shared" si="2"/>
        <v>0</v>
      </c>
      <c r="Q23" s="28">
        <f t="shared" si="3"/>
        <v>0</v>
      </c>
    </row>
    <row r="24" spans="2:17" ht="12.75" customHeight="1">
      <c r="B24" s="190">
        <f t="shared" si="4"/>
        <v>11</v>
      </c>
      <c r="C24" s="251" t="s">
        <v>234</v>
      </c>
      <c r="D24" s="252" t="s">
        <v>234</v>
      </c>
      <c r="E24" s="252" t="s">
        <v>234</v>
      </c>
      <c r="F24" s="253" t="s">
        <v>234</v>
      </c>
      <c r="G24" s="191" t="s">
        <v>56</v>
      </c>
      <c r="H24" s="63"/>
      <c r="I24" s="221">
        <v>40</v>
      </c>
      <c r="J24" s="63">
        <v>510</v>
      </c>
      <c r="K24" s="27">
        <v>0</v>
      </c>
      <c r="L24" s="27">
        <v>0</v>
      </c>
      <c r="M24" s="18">
        <v>9.5</v>
      </c>
      <c r="N24" s="27">
        <f t="shared" si="0"/>
        <v>0</v>
      </c>
      <c r="O24" s="27">
        <f t="shared" si="1"/>
        <v>0</v>
      </c>
      <c r="P24" s="28">
        <f t="shared" si="2"/>
        <v>0</v>
      </c>
      <c r="Q24" s="28">
        <f t="shared" si="3"/>
        <v>0</v>
      </c>
    </row>
    <row r="25" spans="2:17" ht="12.75" customHeight="1">
      <c r="B25" s="190">
        <f t="shared" si="4"/>
        <v>12</v>
      </c>
      <c r="C25" s="251" t="s">
        <v>235</v>
      </c>
      <c r="D25" s="252" t="s">
        <v>235</v>
      </c>
      <c r="E25" s="252" t="s">
        <v>235</v>
      </c>
      <c r="F25" s="253" t="s">
        <v>235</v>
      </c>
      <c r="G25" s="191" t="s">
        <v>56</v>
      </c>
      <c r="H25" s="63"/>
      <c r="I25" s="221">
        <v>40</v>
      </c>
      <c r="J25" s="63">
        <v>240</v>
      </c>
      <c r="K25" s="27">
        <v>0</v>
      </c>
      <c r="L25" s="27">
        <v>0</v>
      </c>
      <c r="M25" s="18">
        <v>9.5</v>
      </c>
      <c r="N25" s="27">
        <f t="shared" si="0"/>
        <v>0</v>
      </c>
      <c r="O25" s="27">
        <f t="shared" si="1"/>
        <v>0</v>
      </c>
      <c r="P25" s="28">
        <f t="shared" si="2"/>
        <v>0</v>
      </c>
      <c r="Q25" s="28">
        <f t="shared" si="3"/>
        <v>0</v>
      </c>
    </row>
    <row r="26" spans="2:17" ht="12.75" customHeight="1">
      <c r="B26" s="190">
        <f t="shared" si="4"/>
        <v>13</v>
      </c>
      <c r="C26" s="251" t="s">
        <v>236</v>
      </c>
      <c r="D26" s="252" t="s">
        <v>236</v>
      </c>
      <c r="E26" s="252" t="s">
        <v>236</v>
      </c>
      <c r="F26" s="253" t="s">
        <v>236</v>
      </c>
      <c r="G26" s="191" t="s">
        <v>56</v>
      </c>
      <c r="H26" s="63"/>
      <c r="I26" s="221">
        <v>0</v>
      </c>
      <c r="J26" s="63">
        <v>90</v>
      </c>
      <c r="K26" s="27">
        <v>0</v>
      </c>
      <c r="L26" s="27">
        <v>0</v>
      </c>
      <c r="M26" s="18">
        <v>9.5</v>
      </c>
      <c r="N26" s="27">
        <f t="shared" si="0"/>
        <v>0</v>
      </c>
      <c r="O26" s="27">
        <f t="shared" si="1"/>
        <v>0</v>
      </c>
      <c r="P26" s="28">
        <f t="shared" si="2"/>
        <v>0</v>
      </c>
      <c r="Q26" s="28">
        <f t="shared" si="3"/>
        <v>0</v>
      </c>
    </row>
    <row r="27" spans="2:17" ht="12.75" customHeight="1">
      <c r="B27" s="190">
        <f t="shared" si="4"/>
        <v>14</v>
      </c>
      <c r="C27" s="251" t="s">
        <v>237</v>
      </c>
      <c r="D27" s="252" t="s">
        <v>237</v>
      </c>
      <c r="E27" s="252" t="s">
        <v>237</v>
      </c>
      <c r="F27" s="253" t="s">
        <v>237</v>
      </c>
      <c r="G27" s="191" t="s">
        <v>56</v>
      </c>
      <c r="H27" s="63"/>
      <c r="I27" s="221">
        <v>0</v>
      </c>
      <c r="J27" s="63">
        <v>60</v>
      </c>
      <c r="K27" s="27">
        <v>0</v>
      </c>
      <c r="L27" s="27">
        <v>0</v>
      </c>
      <c r="M27" s="18">
        <v>9.5</v>
      </c>
      <c r="N27" s="27">
        <f t="shared" si="0"/>
        <v>0</v>
      </c>
      <c r="O27" s="27">
        <f t="shared" si="1"/>
        <v>0</v>
      </c>
      <c r="P27" s="28">
        <f t="shared" si="2"/>
        <v>0</v>
      </c>
      <c r="Q27" s="28">
        <f t="shared" si="3"/>
        <v>0</v>
      </c>
    </row>
    <row r="28" spans="2:17" ht="12.75" customHeight="1">
      <c r="B28" s="190">
        <f t="shared" si="4"/>
        <v>15</v>
      </c>
      <c r="C28" s="251" t="s">
        <v>238</v>
      </c>
      <c r="D28" s="252" t="s">
        <v>238</v>
      </c>
      <c r="E28" s="252" t="s">
        <v>238</v>
      </c>
      <c r="F28" s="253" t="s">
        <v>238</v>
      </c>
      <c r="G28" s="191" t="s">
        <v>56</v>
      </c>
      <c r="H28" s="63"/>
      <c r="I28" s="221">
        <v>40</v>
      </c>
      <c r="J28" s="63">
        <v>450</v>
      </c>
      <c r="K28" s="27">
        <v>0</v>
      </c>
      <c r="L28" s="27">
        <v>0</v>
      </c>
      <c r="M28" s="18">
        <v>9.5</v>
      </c>
      <c r="N28" s="27">
        <f t="shared" si="0"/>
        <v>0</v>
      </c>
      <c r="O28" s="27">
        <f t="shared" si="1"/>
        <v>0</v>
      </c>
      <c r="P28" s="28">
        <f t="shared" si="2"/>
        <v>0</v>
      </c>
      <c r="Q28" s="28">
        <f t="shared" si="3"/>
        <v>0</v>
      </c>
    </row>
    <row r="29" spans="2:17" ht="12.75" customHeight="1">
      <c r="B29" s="190">
        <f t="shared" si="4"/>
        <v>16</v>
      </c>
      <c r="C29" s="251" t="s">
        <v>239</v>
      </c>
      <c r="D29" s="252" t="s">
        <v>239</v>
      </c>
      <c r="E29" s="252" t="s">
        <v>239</v>
      </c>
      <c r="F29" s="253" t="s">
        <v>239</v>
      </c>
      <c r="G29" s="191" t="s">
        <v>56</v>
      </c>
      <c r="H29" s="63"/>
      <c r="I29" s="221">
        <v>250</v>
      </c>
      <c r="J29" s="63">
        <v>900</v>
      </c>
      <c r="K29" s="27">
        <v>0</v>
      </c>
      <c r="L29" s="27">
        <v>0</v>
      </c>
      <c r="M29" s="18">
        <v>9.5</v>
      </c>
      <c r="N29" s="27">
        <f t="shared" si="0"/>
        <v>0</v>
      </c>
      <c r="O29" s="27">
        <f t="shared" si="1"/>
        <v>0</v>
      </c>
      <c r="P29" s="28">
        <f t="shared" si="2"/>
        <v>0</v>
      </c>
      <c r="Q29" s="28">
        <f t="shared" si="3"/>
        <v>0</v>
      </c>
    </row>
    <row r="30" spans="2:17" ht="12.75" customHeight="1">
      <c r="B30" s="190">
        <f t="shared" si="4"/>
        <v>17</v>
      </c>
      <c r="C30" s="251" t="s">
        <v>240</v>
      </c>
      <c r="D30" s="252" t="s">
        <v>240</v>
      </c>
      <c r="E30" s="252" t="s">
        <v>240</v>
      </c>
      <c r="F30" s="253" t="s">
        <v>240</v>
      </c>
      <c r="G30" s="191" t="s">
        <v>56</v>
      </c>
      <c r="H30" s="63"/>
      <c r="I30" s="221">
        <v>3</v>
      </c>
      <c r="J30" s="63">
        <v>15</v>
      </c>
      <c r="K30" s="27">
        <v>0</v>
      </c>
      <c r="L30" s="27">
        <v>0</v>
      </c>
      <c r="M30" s="18">
        <v>9.5</v>
      </c>
      <c r="N30" s="27">
        <f t="shared" si="0"/>
        <v>0</v>
      </c>
      <c r="O30" s="27">
        <f t="shared" si="1"/>
        <v>0</v>
      </c>
      <c r="P30" s="28">
        <f t="shared" si="2"/>
        <v>0</v>
      </c>
      <c r="Q30" s="28">
        <f t="shared" si="3"/>
        <v>0</v>
      </c>
    </row>
    <row r="31" spans="2:17" ht="12.75" customHeight="1">
      <c r="B31" s="190">
        <f t="shared" si="4"/>
        <v>18</v>
      </c>
      <c r="C31" s="251" t="s">
        <v>241</v>
      </c>
      <c r="D31" s="252" t="s">
        <v>241</v>
      </c>
      <c r="E31" s="252" t="s">
        <v>241</v>
      </c>
      <c r="F31" s="253" t="s">
        <v>241</v>
      </c>
      <c r="G31" s="191" t="s">
        <v>56</v>
      </c>
      <c r="H31" s="63"/>
      <c r="I31" s="221">
        <v>20</v>
      </c>
      <c r="J31" s="63">
        <v>180</v>
      </c>
      <c r="K31" s="27">
        <v>0</v>
      </c>
      <c r="L31" s="27">
        <v>0</v>
      </c>
      <c r="M31" s="18">
        <v>9.5</v>
      </c>
      <c r="N31" s="27">
        <f t="shared" si="0"/>
        <v>0</v>
      </c>
      <c r="O31" s="27">
        <f t="shared" si="1"/>
        <v>0</v>
      </c>
      <c r="P31" s="28">
        <f t="shared" si="2"/>
        <v>0</v>
      </c>
      <c r="Q31" s="28">
        <f t="shared" si="3"/>
        <v>0</v>
      </c>
    </row>
    <row r="32" spans="2:17" ht="12.75" customHeight="1">
      <c r="B32" s="190">
        <f t="shared" si="4"/>
        <v>19</v>
      </c>
      <c r="C32" s="251" t="s">
        <v>242</v>
      </c>
      <c r="D32" s="252" t="s">
        <v>242</v>
      </c>
      <c r="E32" s="252" t="s">
        <v>242</v>
      </c>
      <c r="F32" s="253" t="s">
        <v>242</v>
      </c>
      <c r="G32" s="191" t="s">
        <v>56</v>
      </c>
      <c r="H32" s="63"/>
      <c r="I32" s="221">
        <v>200</v>
      </c>
      <c r="J32" s="63">
        <v>960</v>
      </c>
      <c r="K32" s="27">
        <v>0</v>
      </c>
      <c r="L32" s="27">
        <v>0</v>
      </c>
      <c r="M32" s="18">
        <v>9.5</v>
      </c>
      <c r="N32" s="27">
        <f t="shared" si="0"/>
        <v>0</v>
      </c>
      <c r="O32" s="27">
        <f t="shared" si="1"/>
        <v>0</v>
      </c>
      <c r="P32" s="28">
        <f t="shared" si="2"/>
        <v>0</v>
      </c>
      <c r="Q32" s="28">
        <f t="shared" si="3"/>
        <v>0</v>
      </c>
    </row>
    <row r="33" spans="2:17" ht="12.75" customHeight="1">
      <c r="B33" s="190">
        <f t="shared" si="4"/>
        <v>20</v>
      </c>
      <c r="C33" s="251" t="s">
        <v>243</v>
      </c>
      <c r="D33" s="252" t="s">
        <v>243</v>
      </c>
      <c r="E33" s="252" t="s">
        <v>243</v>
      </c>
      <c r="F33" s="253" t="s">
        <v>243</v>
      </c>
      <c r="G33" s="191" t="s">
        <v>56</v>
      </c>
      <c r="H33" s="63"/>
      <c r="I33" s="221">
        <v>2</v>
      </c>
      <c r="J33" s="63">
        <v>30</v>
      </c>
      <c r="K33" s="27">
        <v>0</v>
      </c>
      <c r="L33" s="27">
        <v>0</v>
      </c>
      <c r="M33" s="18">
        <v>9.5</v>
      </c>
      <c r="N33" s="27">
        <f t="shared" si="0"/>
        <v>0</v>
      </c>
      <c r="O33" s="27">
        <f t="shared" si="1"/>
        <v>0</v>
      </c>
      <c r="P33" s="28">
        <f t="shared" si="2"/>
        <v>0</v>
      </c>
      <c r="Q33" s="28">
        <f t="shared" si="3"/>
        <v>0</v>
      </c>
    </row>
    <row r="34" spans="2:17" ht="12.75" customHeight="1">
      <c r="B34" s="190">
        <f t="shared" si="4"/>
        <v>21</v>
      </c>
      <c r="C34" s="251" t="s">
        <v>244</v>
      </c>
      <c r="D34" s="252" t="s">
        <v>244</v>
      </c>
      <c r="E34" s="252" t="s">
        <v>244</v>
      </c>
      <c r="F34" s="253" t="s">
        <v>244</v>
      </c>
      <c r="G34" s="191" t="s">
        <v>56</v>
      </c>
      <c r="H34" s="63"/>
      <c r="I34" s="221">
        <v>0</v>
      </c>
      <c r="J34" s="63">
        <v>810</v>
      </c>
      <c r="K34" s="27">
        <v>0</v>
      </c>
      <c r="L34" s="27">
        <v>0</v>
      </c>
      <c r="M34" s="18">
        <v>9.5</v>
      </c>
      <c r="N34" s="27">
        <f t="shared" si="0"/>
        <v>0</v>
      </c>
      <c r="O34" s="27">
        <f t="shared" si="1"/>
        <v>0</v>
      </c>
      <c r="P34" s="28">
        <f t="shared" si="2"/>
        <v>0</v>
      </c>
      <c r="Q34" s="28">
        <f t="shared" si="3"/>
        <v>0</v>
      </c>
    </row>
    <row r="35" spans="2:17" ht="12.75" customHeight="1">
      <c r="B35" s="190">
        <f t="shared" si="4"/>
        <v>22</v>
      </c>
      <c r="C35" s="251" t="s">
        <v>245</v>
      </c>
      <c r="D35" s="252" t="s">
        <v>245</v>
      </c>
      <c r="E35" s="252" t="s">
        <v>245</v>
      </c>
      <c r="F35" s="253" t="s">
        <v>245</v>
      </c>
      <c r="G35" s="191" t="s">
        <v>56</v>
      </c>
      <c r="H35" s="63"/>
      <c r="I35" s="221">
        <v>2</v>
      </c>
      <c r="J35" s="63">
        <v>30</v>
      </c>
      <c r="K35" s="27">
        <v>0</v>
      </c>
      <c r="L35" s="27">
        <v>0</v>
      </c>
      <c r="M35" s="18">
        <v>9.5</v>
      </c>
      <c r="N35" s="27">
        <f t="shared" si="0"/>
        <v>0</v>
      </c>
      <c r="O35" s="27">
        <f t="shared" si="1"/>
        <v>0</v>
      </c>
      <c r="P35" s="28">
        <f t="shared" si="2"/>
        <v>0</v>
      </c>
      <c r="Q35" s="28">
        <f t="shared" si="3"/>
        <v>0</v>
      </c>
    </row>
    <row r="36" spans="2:17" ht="12.75" customHeight="1">
      <c r="B36" s="190">
        <f t="shared" si="4"/>
        <v>23</v>
      </c>
      <c r="C36" s="251" t="s">
        <v>246</v>
      </c>
      <c r="D36" s="252" t="s">
        <v>246</v>
      </c>
      <c r="E36" s="252" t="s">
        <v>246</v>
      </c>
      <c r="F36" s="253" t="s">
        <v>246</v>
      </c>
      <c r="G36" s="191" t="s">
        <v>56</v>
      </c>
      <c r="H36" s="63"/>
      <c r="I36" s="221">
        <v>100</v>
      </c>
      <c r="J36" s="63">
        <v>360</v>
      </c>
      <c r="K36" s="27">
        <v>0</v>
      </c>
      <c r="L36" s="27">
        <v>0</v>
      </c>
      <c r="M36" s="18">
        <v>9.5</v>
      </c>
      <c r="N36" s="27">
        <f t="shared" si="0"/>
        <v>0</v>
      </c>
      <c r="O36" s="27">
        <f t="shared" si="1"/>
        <v>0</v>
      </c>
      <c r="P36" s="28">
        <f t="shared" si="2"/>
        <v>0</v>
      </c>
      <c r="Q36" s="28">
        <f t="shared" si="3"/>
        <v>0</v>
      </c>
    </row>
    <row r="37" spans="2:17" ht="12.75" customHeight="1">
      <c r="B37" s="190">
        <f t="shared" si="4"/>
        <v>24</v>
      </c>
      <c r="C37" s="251" t="s">
        <v>247</v>
      </c>
      <c r="D37" s="252" t="s">
        <v>247</v>
      </c>
      <c r="E37" s="252" t="s">
        <v>247</v>
      </c>
      <c r="F37" s="253" t="s">
        <v>247</v>
      </c>
      <c r="G37" s="191" t="s">
        <v>56</v>
      </c>
      <c r="H37" s="63"/>
      <c r="I37" s="221">
        <v>40</v>
      </c>
      <c r="J37" s="63">
        <v>180</v>
      </c>
      <c r="K37" s="27">
        <v>0</v>
      </c>
      <c r="L37" s="27">
        <v>0</v>
      </c>
      <c r="M37" s="18">
        <v>9.5</v>
      </c>
      <c r="N37" s="27">
        <f t="shared" si="0"/>
        <v>0</v>
      </c>
      <c r="O37" s="27">
        <f t="shared" si="1"/>
        <v>0</v>
      </c>
      <c r="P37" s="28">
        <f t="shared" si="2"/>
        <v>0</v>
      </c>
      <c r="Q37" s="28">
        <f t="shared" si="3"/>
        <v>0</v>
      </c>
    </row>
    <row r="38" spans="2:17" ht="12.75" customHeight="1">
      <c r="B38" s="190">
        <f t="shared" si="4"/>
        <v>25</v>
      </c>
      <c r="C38" s="251" t="s">
        <v>248</v>
      </c>
      <c r="D38" s="252" t="s">
        <v>248</v>
      </c>
      <c r="E38" s="252" t="s">
        <v>248</v>
      </c>
      <c r="F38" s="253" t="s">
        <v>248</v>
      </c>
      <c r="G38" s="191" t="s">
        <v>56</v>
      </c>
      <c r="H38" s="63"/>
      <c r="I38" s="221">
        <v>20</v>
      </c>
      <c r="J38" s="63">
        <v>180</v>
      </c>
      <c r="K38" s="27">
        <v>0</v>
      </c>
      <c r="L38" s="27">
        <v>0</v>
      </c>
      <c r="M38" s="18">
        <v>9.5</v>
      </c>
      <c r="N38" s="27">
        <f t="shared" si="0"/>
        <v>0</v>
      </c>
      <c r="O38" s="27">
        <f t="shared" si="1"/>
        <v>0</v>
      </c>
      <c r="P38" s="28">
        <f t="shared" si="2"/>
        <v>0</v>
      </c>
      <c r="Q38" s="28">
        <f t="shared" si="3"/>
        <v>0</v>
      </c>
    </row>
    <row r="39" spans="2:17" ht="12.75" customHeight="1">
      <c r="B39" s="190">
        <f t="shared" si="4"/>
        <v>26</v>
      </c>
      <c r="C39" s="251" t="s">
        <v>249</v>
      </c>
      <c r="D39" s="252" t="s">
        <v>249</v>
      </c>
      <c r="E39" s="252" t="s">
        <v>249</v>
      </c>
      <c r="F39" s="253" t="s">
        <v>249</v>
      </c>
      <c r="G39" s="191" t="s">
        <v>56</v>
      </c>
      <c r="H39" s="63"/>
      <c r="I39" s="221">
        <v>150</v>
      </c>
      <c r="J39" s="63">
        <v>1410</v>
      </c>
      <c r="K39" s="27">
        <v>0</v>
      </c>
      <c r="L39" s="27">
        <v>0</v>
      </c>
      <c r="M39" s="18">
        <v>9.5</v>
      </c>
      <c r="N39" s="27">
        <f t="shared" si="0"/>
        <v>0</v>
      </c>
      <c r="O39" s="27">
        <f t="shared" si="1"/>
        <v>0</v>
      </c>
      <c r="P39" s="28">
        <f t="shared" si="2"/>
        <v>0</v>
      </c>
      <c r="Q39" s="28">
        <f t="shared" si="3"/>
        <v>0</v>
      </c>
    </row>
    <row r="40" spans="2:17" ht="12.75" customHeight="1">
      <c r="B40" s="190">
        <f t="shared" si="4"/>
        <v>27</v>
      </c>
      <c r="C40" s="251" t="s">
        <v>250</v>
      </c>
      <c r="D40" s="252" t="s">
        <v>250</v>
      </c>
      <c r="E40" s="252" t="s">
        <v>250</v>
      </c>
      <c r="F40" s="253" t="s">
        <v>250</v>
      </c>
      <c r="G40" s="191" t="s">
        <v>56</v>
      </c>
      <c r="H40" s="63"/>
      <c r="I40" s="221">
        <v>3</v>
      </c>
      <c r="J40" s="63">
        <v>15</v>
      </c>
      <c r="K40" s="27">
        <v>0</v>
      </c>
      <c r="L40" s="27">
        <v>0</v>
      </c>
      <c r="M40" s="18">
        <v>9.5</v>
      </c>
      <c r="N40" s="27">
        <f t="shared" si="0"/>
        <v>0</v>
      </c>
      <c r="O40" s="27">
        <f t="shared" si="1"/>
        <v>0</v>
      </c>
      <c r="P40" s="28">
        <f t="shared" si="2"/>
        <v>0</v>
      </c>
      <c r="Q40" s="28">
        <f t="shared" si="3"/>
        <v>0</v>
      </c>
    </row>
    <row r="41" spans="2:17" ht="12.75" customHeight="1">
      <c r="B41" s="190">
        <f t="shared" si="4"/>
        <v>28</v>
      </c>
      <c r="C41" s="251" t="s">
        <v>251</v>
      </c>
      <c r="D41" s="252" t="s">
        <v>251</v>
      </c>
      <c r="E41" s="252" t="s">
        <v>251</v>
      </c>
      <c r="F41" s="253" t="s">
        <v>251</v>
      </c>
      <c r="G41" s="191" t="s">
        <v>56</v>
      </c>
      <c r="H41" s="63"/>
      <c r="I41" s="221">
        <v>10</v>
      </c>
      <c r="J41" s="63">
        <v>90</v>
      </c>
      <c r="K41" s="27">
        <v>0</v>
      </c>
      <c r="L41" s="27">
        <v>0</v>
      </c>
      <c r="M41" s="18">
        <v>9.5</v>
      </c>
      <c r="N41" s="27">
        <f t="shared" si="0"/>
        <v>0</v>
      </c>
      <c r="O41" s="27">
        <f t="shared" si="1"/>
        <v>0</v>
      </c>
      <c r="P41" s="28">
        <f t="shared" si="2"/>
        <v>0</v>
      </c>
      <c r="Q41" s="28">
        <f t="shared" si="3"/>
        <v>0</v>
      </c>
    </row>
    <row r="42" spans="2:17" ht="12.75" customHeight="1">
      <c r="B42" s="190">
        <f t="shared" si="4"/>
        <v>29</v>
      </c>
      <c r="C42" s="251" t="s">
        <v>252</v>
      </c>
      <c r="D42" s="252" t="s">
        <v>252</v>
      </c>
      <c r="E42" s="252" t="s">
        <v>252</v>
      </c>
      <c r="F42" s="253" t="s">
        <v>252</v>
      </c>
      <c r="G42" s="191" t="s">
        <v>56</v>
      </c>
      <c r="H42" s="63"/>
      <c r="I42" s="221">
        <v>30</v>
      </c>
      <c r="J42" s="63">
        <v>210</v>
      </c>
      <c r="K42" s="27">
        <v>0</v>
      </c>
      <c r="L42" s="27">
        <v>0</v>
      </c>
      <c r="M42" s="18">
        <v>9.5</v>
      </c>
      <c r="N42" s="27">
        <f t="shared" si="0"/>
        <v>0</v>
      </c>
      <c r="O42" s="27">
        <f t="shared" si="1"/>
        <v>0</v>
      </c>
      <c r="P42" s="28">
        <f t="shared" si="2"/>
        <v>0</v>
      </c>
      <c r="Q42" s="28">
        <f t="shared" si="3"/>
        <v>0</v>
      </c>
    </row>
    <row r="43" spans="2:17" ht="12.75" customHeight="1">
      <c r="B43" s="190">
        <f t="shared" si="4"/>
        <v>30</v>
      </c>
      <c r="C43" s="251" t="s">
        <v>253</v>
      </c>
      <c r="D43" s="252" t="s">
        <v>253</v>
      </c>
      <c r="E43" s="252" t="s">
        <v>253</v>
      </c>
      <c r="F43" s="253" t="s">
        <v>253</v>
      </c>
      <c r="G43" s="191" t="s">
        <v>56</v>
      </c>
      <c r="H43" s="63"/>
      <c r="I43" s="221">
        <v>0</v>
      </c>
      <c r="J43" s="63">
        <v>15</v>
      </c>
      <c r="K43" s="27">
        <v>0</v>
      </c>
      <c r="L43" s="27">
        <v>0</v>
      </c>
      <c r="M43" s="18">
        <v>9.5</v>
      </c>
      <c r="N43" s="27">
        <f t="shared" si="0"/>
        <v>0</v>
      </c>
      <c r="O43" s="27">
        <f t="shared" si="1"/>
        <v>0</v>
      </c>
      <c r="P43" s="28">
        <f t="shared" si="2"/>
        <v>0</v>
      </c>
      <c r="Q43" s="28">
        <f t="shared" si="3"/>
        <v>0</v>
      </c>
    </row>
    <row r="44" spans="2:17" ht="12.75" customHeight="1">
      <c r="B44" s="190">
        <f t="shared" si="4"/>
        <v>31</v>
      </c>
      <c r="C44" s="251" t="s">
        <v>254</v>
      </c>
      <c r="D44" s="252" t="s">
        <v>254</v>
      </c>
      <c r="E44" s="252" t="s">
        <v>254</v>
      </c>
      <c r="F44" s="253" t="s">
        <v>254</v>
      </c>
      <c r="G44" s="191" t="s">
        <v>56</v>
      </c>
      <c r="H44" s="63"/>
      <c r="I44" s="221">
        <v>3</v>
      </c>
      <c r="J44" s="63">
        <v>15</v>
      </c>
      <c r="K44" s="27">
        <v>0</v>
      </c>
      <c r="L44" s="27">
        <v>0</v>
      </c>
      <c r="M44" s="18">
        <v>9.5</v>
      </c>
      <c r="N44" s="27">
        <f t="shared" si="0"/>
        <v>0</v>
      </c>
      <c r="O44" s="27">
        <f t="shared" si="1"/>
        <v>0</v>
      </c>
      <c r="P44" s="28">
        <f t="shared" si="2"/>
        <v>0</v>
      </c>
      <c r="Q44" s="28">
        <f t="shared" si="3"/>
        <v>0</v>
      </c>
    </row>
    <row r="45" spans="2:17" ht="12.75" customHeight="1">
      <c r="B45" s="190">
        <f t="shared" si="4"/>
        <v>32</v>
      </c>
      <c r="C45" s="251" t="s">
        <v>255</v>
      </c>
      <c r="D45" s="252" t="s">
        <v>255</v>
      </c>
      <c r="E45" s="252" t="s">
        <v>255</v>
      </c>
      <c r="F45" s="253" t="s">
        <v>255</v>
      </c>
      <c r="G45" s="191" t="s">
        <v>56</v>
      </c>
      <c r="H45" s="63"/>
      <c r="I45" s="221">
        <v>1</v>
      </c>
      <c r="J45" s="63">
        <v>15</v>
      </c>
      <c r="K45" s="27">
        <v>0</v>
      </c>
      <c r="L45" s="27">
        <v>0</v>
      </c>
      <c r="M45" s="18">
        <v>9.5</v>
      </c>
      <c r="N45" s="27">
        <f t="shared" si="0"/>
        <v>0</v>
      </c>
      <c r="O45" s="27">
        <f t="shared" si="1"/>
        <v>0</v>
      </c>
      <c r="P45" s="28">
        <f t="shared" si="2"/>
        <v>0</v>
      </c>
      <c r="Q45" s="28">
        <f t="shared" si="3"/>
        <v>0</v>
      </c>
    </row>
    <row r="46" spans="2:17" ht="12.75" customHeight="1">
      <c r="B46" s="190">
        <f t="shared" si="4"/>
        <v>33</v>
      </c>
      <c r="C46" s="251" t="s">
        <v>256</v>
      </c>
      <c r="D46" s="252" t="s">
        <v>256</v>
      </c>
      <c r="E46" s="252" t="s">
        <v>256</v>
      </c>
      <c r="F46" s="253" t="s">
        <v>256</v>
      </c>
      <c r="G46" s="191" t="s">
        <v>56</v>
      </c>
      <c r="H46" s="63"/>
      <c r="I46" s="221">
        <v>1</v>
      </c>
      <c r="J46" s="63">
        <v>15</v>
      </c>
      <c r="K46" s="27">
        <v>0</v>
      </c>
      <c r="L46" s="27">
        <v>0</v>
      </c>
      <c r="M46" s="18">
        <v>9.5</v>
      </c>
      <c r="N46" s="27">
        <f t="shared" si="0"/>
        <v>0</v>
      </c>
      <c r="O46" s="27">
        <f t="shared" si="1"/>
        <v>0</v>
      </c>
      <c r="P46" s="28">
        <f t="shared" si="2"/>
        <v>0</v>
      </c>
      <c r="Q46" s="28">
        <f t="shared" si="3"/>
        <v>0</v>
      </c>
    </row>
    <row r="47" spans="2:17" ht="12.75" customHeight="1">
      <c r="B47" s="190">
        <f t="shared" si="4"/>
        <v>34</v>
      </c>
      <c r="C47" s="251" t="s">
        <v>257</v>
      </c>
      <c r="D47" s="252" t="s">
        <v>257</v>
      </c>
      <c r="E47" s="252" t="s">
        <v>257</v>
      </c>
      <c r="F47" s="253" t="s">
        <v>257</v>
      </c>
      <c r="G47" s="191" t="s">
        <v>56</v>
      </c>
      <c r="H47" s="63"/>
      <c r="I47" s="221">
        <v>3</v>
      </c>
      <c r="J47" s="63">
        <v>90</v>
      </c>
      <c r="K47" s="27">
        <v>0</v>
      </c>
      <c r="L47" s="27">
        <v>0</v>
      </c>
      <c r="M47" s="18">
        <v>9.5</v>
      </c>
      <c r="N47" s="27">
        <f t="shared" si="0"/>
        <v>0</v>
      </c>
      <c r="O47" s="27">
        <f t="shared" si="1"/>
        <v>0</v>
      </c>
      <c r="P47" s="28">
        <f t="shared" si="2"/>
        <v>0</v>
      </c>
      <c r="Q47" s="28">
        <f t="shared" si="3"/>
        <v>0</v>
      </c>
    </row>
    <row r="48" spans="2:17" ht="12.75" customHeight="1">
      <c r="B48" s="190">
        <f t="shared" si="4"/>
        <v>35</v>
      </c>
      <c r="C48" s="251" t="s">
        <v>258</v>
      </c>
      <c r="D48" s="252" t="s">
        <v>258</v>
      </c>
      <c r="E48" s="252" t="s">
        <v>258</v>
      </c>
      <c r="F48" s="253" t="s">
        <v>258</v>
      </c>
      <c r="G48" s="191" t="s">
        <v>56</v>
      </c>
      <c r="H48" s="63"/>
      <c r="I48" s="221">
        <v>0</v>
      </c>
      <c r="J48" s="63">
        <v>30</v>
      </c>
      <c r="K48" s="27">
        <v>0</v>
      </c>
      <c r="L48" s="27">
        <v>0</v>
      </c>
      <c r="M48" s="18">
        <v>9.5</v>
      </c>
      <c r="N48" s="27">
        <f t="shared" si="0"/>
        <v>0</v>
      </c>
      <c r="O48" s="27">
        <f t="shared" si="1"/>
        <v>0</v>
      </c>
      <c r="P48" s="28">
        <f t="shared" si="2"/>
        <v>0</v>
      </c>
      <c r="Q48" s="28">
        <f t="shared" si="3"/>
        <v>0</v>
      </c>
    </row>
    <row r="49" spans="2:17" ht="12.75" customHeight="1">
      <c r="B49" s="190">
        <f t="shared" si="4"/>
        <v>36</v>
      </c>
      <c r="C49" s="251" t="s">
        <v>259</v>
      </c>
      <c r="D49" s="252" t="s">
        <v>259</v>
      </c>
      <c r="E49" s="252" t="s">
        <v>259</v>
      </c>
      <c r="F49" s="253" t="s">
        <v>259</v>
      </c>
      <c r="G49" s="191" t="s">
        <v>56</v>
      </c>
      <c r="H49" s="63"/>
      <c r="I49" s="221">
        <v>3</v>
      </c>
      <c r="J49" s="63">
        <v>45</v>
      </c>
      <c r="K49" s="27">
        <v>0</v>
      </c>
      <c r="L49" s="27">
        <v>0</v>
      </c>
      <c r="M49" s="18">
        <v>9.5</v>
      </c>
      <c r="N49" s="27">
        <f t="shared" si="0"/>
        <v>0</v>
      </c>
      <c r="O49" s="27">
        <f t="shared" si="1"/>
        <v>0</v>
      </c>
      <c r="P49" s="28">
        <f t="shared" si="2"/>
        <v>0</v>
      </c>
      <c r="Q49" s="28">
        <f t="shared" si="3"/>
        <v>0</v>
      </c>
    </row>
    <row r="50" spans="2:17" ht="12.75" customHeight="1">
      <c r="B50" s="190">
        <f t="shared" si="4"/>
        <v>37</v>
      </c>
      <c r="C50" s="251" t="s">
        <v>260</v>
      </c>
      <c r="D50" s="252" t="s">
        <v>260</v>
      </c>
      <c r="E50" s="252" t="s">
        <v>260</v>
      </c>
      <c r="F50" s="253" t="s">
        <v>260</v>
      </c>
      <c r="G50" s="191" t="s">
        <v>56</v>
      </c>
      <c r="H50" s="63"/>
      <c r="I50" s="221">
        <v>10</v>
      </c>
      <c r="J50" s="63">
        <v>60</v>
      </c>
      <c r="K50" s="27">
        <v>0</v>
      </c>
      <c r="L50" s="27">
        <v>0</v>
      </c>
      <c r="M50" s="18">
        <v>9.5</v>
      </c>
      <c r="N50" s="27">
        <f t="shared" si="0"/>
        <v>0</v>
      </c>
      <c r="O50" s="27">
        <f t="shared" si="1"/>
        <v>0</v>
      </c>
      <c r="P50" s="28">
        <f t="shared" si="2"/>
        <v>0</v>
      </c>
      <c r="Q50" s="28">
        <f t="shared" si="3"/>
        <v>0</v>
      </c>
    </row>
    <row r="51" spans="2:17" ht="12.75" customHeight="1">
      <c r="B51" s="190">
        <f t="shared" si="4"/>
        <v>38</v>
      </c>
      <c r="C51" s="251" t="s">
        <v>261</v>
      </c>
      <c r="D51" s="252" t="s">
        <v>261</v>
      </c>
      <c r="E51" s="252" t="s">
        <v>261</v>
      </c>
      <c r="F51" s="253" t="s">
        <v>261</v>
      </c>
      <c r="G51" s="191" t="s">
        <v>56</v>
      </c>
      <c r="H51" s="63"/>
      <c r="I51" s="221">
        <v>0</v>
      </c>
      <c r="J51" s="63">
        <v>15</v>
      </c>
      <c r="K51" s="27">
        <v>0</v>
      </c>
      <c r="L51" s="27">
        <v>0</v>
      </c>
      <c r="M51" s="18">
        <v>9.5</v>
      </c>
      <c r="N51" s="27">
        <f t="shared" si="0"/>
        <v>0</v>
      </c>
      <c r="O51" s="27">
        <f t="shared" si="1"/>
        <v>0</v>
      </c>
      <c r="P51" s="28">
        <f t="shared" si="2"/>
        <v>0</v>
      </c>
      <c r="Q51" s="28">
        <f t="shared" si="3"/>
        <v>0</v>
      </c>
    </row>
    <row r="52" spans="2:17" ht="12.75" customHeight="1">
      <c r="B52" s="190">
        <f t="shared" si="4"/>
        <v>39</v>
      </c>
      <c r="C52" s="251" t="s">
        <v>262</v>
      </c>
      <c r="D52" s="252" t="s">
        <v>262</v>
      </c>
      <c r="E52" s="252" t="s">
        <v>262</v>
      </c>
      <c r="F52" s="253" t="s">
        <v>262</v>
      </c>
      <c r="G52" s="191" t="s">
        <v>56</v>
      </c>
      <c r="H52" s="63"/>
      <c r="I52" s="221">
        <v>3</v>
      </c>
      <c r="J52" s="63">
        <v>30</v>
      </c>
      <c r="K52" s="27">
        <v>0</v>
      </c>
      <c r="L52" s="27">
        <v>0</v>
      </c>
      <c r="M52" s="18">
        <v>9.5</v>
      </c>
      <c r="N52" s="27">
        <f t="shared" si="0"/>
        <v>0</v>
      </c>
      <c r="O52" s="27">
        <f t="shared" si="1"/>
        <v>0</v>
      </c>
      <c r="P52" s="28">
        <f t="shared" si="2"/>
        <v>0</v>
      </c>
      <c r="Q52" s="28">
        <f t="shared" si="3"/>
        <v>0</v>
      </c>
    </row>
    <row r="53" spans="2:17" ht="12.75" customHeight="1">
      <c r="B53" s="190">
        <f t="shared" si="4"/>
        <v>40</v>
      </c>
      <c r="C53" s="251" t="s">
        <v>263</v>
      </c>
      <c r="D53" s="252" t="s">
        <v>263</v>
      </c>
      <c r="E53" s="252" t="s">
        <v>263</v>
      </c>
      <c r="F53" s="253" t="s">
        <v>263</v>
      </c>
      <c r="G53" s="191" t="s">
        <v>56</v>
      </c>
      <c r="H53" s="63"/>
      <c r="I53" s="221">
        <v>0</v>
      </c>
      <c r="J53" s="63">
        <v>9</v>
      </c>
      <c r="K53" s="27">
        <v>0</v>
      </c>
      <c r="L53" s="27">
        <v>0</v>
      </c>
      <c r="M53" s="18">
        <v>9.5</v>
      </c>
      <c r="N53" s="27">
        <f t="shared" si="0"/>
        <v>0</v>
      </c>
      <c r="O53" s="27">
        <f t="shared" si="1"/>
        <v>0</v>
      </c>
      <c r="P53" s="28">
        <f t="shared" si="2"/>
        <v>0</v>
      </c>
      <c r="Q53" s="28">
        <f t="shared" si="3"/>
        <v>0</v>
      </c>
    </row>
    <row r="54" spans="2:17" ht="12.75" customHeight="1">
      <c r="B54" s="190">
        <f t="shared" si="4"/>
        <v>41</v>
      </c>
      <c r="C54" s="251" t="s">
        <v>264</v>
      </c>
      <c r="D54" s="252" t="s">
        <v>264</v>
      </c>
      <c r="E54" s="252" t="s">
        <v>264</v>
      </c>
      <c r="F54" s="253" t="s">
        <v>264</v>
      </c>
      <c r="G54" s="191" t="s">
        <v>56</v>
      </c>
      <c r="H54" s="63"/>
      <c r="I54" s="221">
        <v>2</v>
      </c>
      <c r="J54" s="63">
        <v>15</v>
      </c>
      <c r="K54" s="27">
        <v>0</v>
      </c>
      <c r="L54" s="27">
        <v>0</v>
      </c>
      <c r="M54" s="18">
        <v>9.5</v>
      </c>
      <c r="N54" s="27">
        <f t="shared" si="0"/>
        <v>0</v>
      </c>
      <c r="O54" s="27">
        <f t="shared" si="1"/>
        <v>0</v>
      </c>
      <c r="P54" s="28">
        <f t="shared" si="2"/>
        <v>0</v>
      </c>
      <c r="Q54" s="28">
        <f t="shared" si="3"/>
        <v>0</v>
      </c>
    </row>
    <row r="55" spans="2:17" ht="12.75" customHeight="1">
      <c r="B55" s="190">
        <f t="shared" si="4"/>
        <v>42</v>
      </c>
      <c r="C55" s="251" t="s">
        <v>296</v>
      </c>
      <c r="D55" s="252" t="s">
        <v>296</v>
      </c>
      <c r="E55" s="252" t="s">
        <v>296</v>
      </c>
      <c r="F55" s="253" t="s">
        <v>296</v>
      </c>
      <c r="G55" s="191" t="s">
        <v>56</v>
      </c>
      <c r="H55" s="63"/>
      <c r="I55" s="221">
        <v>2</v>
      </c>
      <c r="J55" s="63">
        <v>15</v>
      </c>
      <c r="K55" s="27">
        <v>0</v>
      </c>
      <c r="L55" s="27">
        <v>0</v>
      </c>
      <c r="M55" s="18">
        <v>9.5</v>
      </c>
      <c r="N55" s="27">
        <f t="shared" si="0"/>
        <v>0</v>
      </c>
      <c r="O55" s="27">
        <f t="shared" si="1"/>
        <v>0</v>
      </c>
      <c r="P55" s="28">
        <f t="shared" si="2"/>
        <v>0</v>
      </c>
      <c r="Q55" s="28">
        <f t="shared" si="3"/>
        <v>0</v>
      </c>
    </row>
    <row r="56" spans="2:17" ht="12.75" customHeight="1">
      <c r="B56" s="190">
        <f t="shared" si="4"/>
        <v>43</v>
      </c>
      <c r="C56" s="251" t="s">
        <v>297</v>
      </c>
      <c r="D56" s="252" t="s">
        <v>297</v>
      </c>
      <c r="E56" s="252" t="s">
        <v>297</v>
      </c>
      <c r="F56" s="253" t="s">
        <v>297</v>
      </c>
      <c r="G56" s="191" t="s">
        <v>56</v>
      </c>
      <c r="H56" s="63"/>
      <c r="I56" s="221">
        <v>30</v>
      </c>
      <c r="J56" s="63">
        <v>270</v>
      </c>
      <c r="K56" s="27">
        <v>0</v>
      </c>
      <c r="L56" s="27">
        <v>0</v>
      </c>
      <c r="M56" s="18">
        <v>9.5</v>
      </c>
      <c r="N56" s="27">
        <f t="shared" si="0"/>
        <v>0</v>
      </c>
      <c r="O56" s="27">
        <f t="shared" si="1"/>
        <v>0</v>
      </c>
      <c r="P56" s="28">
        <f t="shared" si="2"/>
        <v>0</v>
      </c>
      <c r="Q56" s="28">
        <f t="shared" si="3"/>
        <v>0</v>
      </c>
    </row>
    <row r="57" spans="2:17" ht="12.75" customHeight="1">
      <c r="B57" s="190">
        <f t="shared" si="4"/>
        <v>44</v>
      </c>
      <c r="C57" s="251" t="s">
        <v>298</v>
      </c>
      <c r="D57" s="252" t="s">
        <v>298</v>
      </c>
      <c r="E57" s="252" t="s">
        <v>298</v>
      </c>
      <c r="F57" s="253" t="s">
        <v>298</v>
      </c>
      <c r="G57" s="191" t="s">
        <v>56</v>
      </c>
      <c r="H57" s="63"/>
      <c r="I57" s="221">
        <v>0</v>
      </c>
      <c r="J57" s="63">
        <v>90</v>
      </c>
      <c r="K57" s="27">
        <v>0</v>
      </c>
      <c r="L57" s="27">
        <v>0</v>
      </c>
      <c r="M57" s="18">
        <v>9.5</v>
      </c>
      <c r="N57" s="27">
        <f t="shared" si="0"/>
        <v>0</v>
      </c>
      <c r="O57" s="27">
        <f t="shared" si="1"/>
        <v>0</v>
      </c>
      <c r="P57" s="28">
        <f t="shared" si="2"/>
        <v>0</v>
      </c>
      <c r="Q57" s="28">
        <f t="shared" si="3"/>
        <v>0</v>
      </c>
    </row>
    <row r="58" spans="2:17" ht="12.75" customHeight="1">
      <c r="B58" s="190">
        <f t="shared" si="4"/>
        <v>45</v>
      </c>
      <c r="C58" s="251" t="s">
        <v>299</v>
      </c>
      <c r="D58" s="252" t="s">
        <v>299</v>
      </c>
      <c r="E58" s="252" t="s">
        <v>299</v>
      </c>
      <c r="F58" s="253" t="s">
        <v>299</v>
      </c>
      <c r="G58" s="191" t="s">
        <v>56</v>
      </c>
      <c r="H58" s="63"/>
      <c r="I58" s="221">
        <v>0</v>
      </c>
      <c r="J58" s="63">
        <v>1050</v>
      </c>
      <c r="K58" s="27">
        <v>0</v>
      </c>
      <c r="L58" s="27">
        <v>0</v>
      </c>
      <c r="M58" s="18">
        <v>9.5</v>
      </c>
      <c r="N58" s="27">
        <f t="shared" si="0"/>
        <v>0</v>
      </c>
      <c r="O58" s="27">
        <f t="shared" si="1"/>
        <v>0</v>
      </c>
      <c r="P58" s="28">
        <f t="shared" si="2"/>
        <v>0</v>
      </c>
      <c r="Q58" s="28">
        <f t="shared" si="3"/>
        <v>0</v>
      </c>
    </row>
    <row r="59" spans="2:17" ht="12.75" customHeight="1">
      <c r="B59" s="190">
        <f t="shared" si="4"/>
        <v>46</v>
      </c>
      <c r="C59" s="251" t="s">
        <v>268</v>
      </c>
      <c r="D59" s="252" t="s">
        <v>268</v>
      </c>
      <c r="E59" s="252" t="s">
        <v>268</v>
      </c>
      <c r="F59" s="253" t="s">
        <v>268</v>
      </c>
      <c r="G59" s="191" t="s">
        <v>56</v>
      </c>
      <c r="H59" s="63"/>
      <c r="I59" s="221">
        <v>200</v>
      </c>
      <c r="J59" s="63">
        <v>1680</v>
      </c>
      <c r="K59" s="27">
        <v>0</v>
      </c>
      <c r="L59" s="27">
        <v>0</v>
      </c>
      <c r="M59" s="18">
        <v>9.5</v>
      </c>
      <c r="N59" s="27">
        <f t="shared" si="0"/>
        <v>0</v>
      </c>
      <c r="O59" s="27">
        <f t="shared" si="1"/>
        <v>0</v>
      </c>
      <c r="P59" s="28">
        <f t="shared" si="2"/>
        <v>0</v>
      </c>
      <c r="Q59" s="28">
        <f t="shared" si="3"/>
        <v>0</v>
      </c>
    </row>
    <row r="60" spans="2:17" ht="12.75" customHeight="1">
      <c r="B60" s="190">
        <f t="shared" si="4"/>
        <v>47</v>
      </c>
      <c r="C60" s="251" t="s">
        <v>300</v>
      </c>
      <c r="D60" s="252" t="s">
        <v>300</v>
      </c>
      <c r="E60" s="252" t="s">
        <v>300</v>
      </c>
      <c r="F60" s="253" t="s">
        <v>300</v>
      </c>
      <c r="G60" s="191" t="s">
        <v>56</v>
      </c>
      <c r="H60" s="63"/>
      <c r="I60" s="221">
        <v>20</v>
      </c>
      <c r="J60" s="63">
        <v>330</v>
      </c>
      <c r="K60" s="27">
        <v>0</v>
      </c>
      <c r="L60" s="27">
        <v>0</v>
      </c>
      <c r="M60" s="18">
        <v>9.5</v>
      </c>
      <c r="N60" s="27">
        <f t="shared" si="0"/>
        <v>0</v>
      </c>
      <c r="O60" s="27">
        <f t="shared" si="1"/>
        <v>0</v>
      </c>
      <c r="P60" s="28">
        <f t="shared" si="2"/>
        <v>0</v>
      </c>
      <c r="Q60" s="28">
        <f t="shared" si="3"/>
        <v>0</v>
      </c>
    </row>
    <row r="61" spans="2:17" ht="12.75" customHeight="1">
      <c r="B61" s="190">
        <f t="shared" si="4"/>
        <v>48</v>
      </c>
      <c r="C61" s="251" t="s">
        <v>301</v>
      </c>
      <c r="D61" s="252" t="s">
        <v>301</v>
      </c>
      <c r="E61" s="252" t="s">
        <v>301</v>
      </c>
      <c r="F61" s="253" t="s">
        <v>301</v>
      </c>
      <c r="G61" s="191" t="s">
        <v>56</v>
      </c>
      <c r="H61" s="63"/>
      <c r="I61" s="221">
        <v>230</v>
      </c>
      <c r="J61" s="63">
        <v>2400</v>
      </c>
      <c r="K61" s="27">
        <v>0</v>
      </c>
      <c r="L61" s="27">
        <v>0</v>
      </c>
      <c r="M61" s="18">
        <v>9.5</v>
      </c>
      <c r="N61" s="27">
        <f t="shared" si="0"/>
        <v>0</v>
      </c>
      <c r="O61" s="27">
        <f t="shared" si="1"/>
        <v>0</v>
      </c>
      <c r="P61" s="28">
        <f t="shared" si="2"/>
        <v>0</v>
      </c>
      <c r="Q61" s="28">
        <f t="shared" si="3"/>
        <v>0</v>
      </c>
    </row>
    <row r="62" spans="2:17" ht="12.75" customHeight="1">
      <c r="B62" s="190">
        <f t="shared" si="4"/>
        <v>49</v>
      </c>
      <c r="C62" s="251" t="s">
        <v>302</v>
      </c>
      <c r="D62" s="252" t="s">
        <v>302</v>
      </c>
      <c r="E62" s="252" t="s">
        <v>302</v>
      </c>
      <c r="F62" s="253" t="s">
        <v>302</v>
      </c>
      <c r="G62" s="191" t="s">
        <v>56</v>
      </c>
      <c r="H62" s="63"/>
      <c r="I62" s="221">
        <v>20</v>
      </c>
      <c r="J62" s="63">
        <v>120</v>
      </c>
      <c r="K62" s="27">
        <v>0</v>
      </c>
      <c r="L62" s="27">
        <v>0</v>
      </c>
      <c r="M62" s="18">
        <v>9.5</v>
      </c>
      <c r="N62" s="27">
        <f t="shared" si="0"/>
        <v>0</v>
      </c>
      <c r="O62" s="27">
        <f t="shared" si="1"/>
        <v>0</v>
      </c>
      <c r="P62" s="28">
        <f t="shared" si="2"/>
        <v>0</v>
      </c>
      <c r="Q62" s="28">
        <f t="shared" si="3"/>
        <v>0</v>
      </c>
    </row>
    <row r="63" spans="2:17" ht="12.75" customHeight="1">
      <c r="B63" s="190">
        <f t="shared" si="4"/>
        <v>50</v>
      </c>
      <c r="C63" s="251" t="s">
        <v>303</v>
      </c>
      <c r="D63" s="252" t="s">
        <v>303</v>
      </c>
      <c r="E63" s="252" t="s">
        <v>303</v>
      </c>
      <c r="F63" s="253" t="s">
        <v>303</v>
      </c>
      <c r="G63" s="191" t="s">
        <v>56</v>
      </c>
      <c r="H63" s="63"/>
      <c r="I63" s="221">
        <v>110</v>
      </c>
      <c r="J63" s="63">
        <v>390</v>
      </c>
      <c r="K63" s="27">
        <v>0</v>
      </c>
      <c r="L63" s="27">
        <v>0</v>
      </c>
      <c r="M63" s="18">
        <v>9.5</v>
      </c>
      <c r="N63" s="27">
        <f t="shared" si="0"/>
        <v>0</v>
      </c>
      <c r="O63" s="27">
        <f t="shared" si="1"/>
        <v>0</v>
      </c>
      <c r="P63" s="28">
        <f t="shared" si="2"/>
        <v>0</v>
      </c>
      <c r="Q63" s="28">
        <f t="shared" si="3"/>
        <v>0</v>
      </c>
    </row>
    <row r="64" spans="2:17" ht="12.75" customHeight="1">
      <c r="B64" s="190">
        <f t="shared" si="4"/>
        <v>51</v>
      </c>
      <c r="C64" s="251" t="s">
        <v>304</v>
      </c>
      <c r="D64" s="252" t="s">
        <v>304</v>
      </c>
      <c r="E64" s="252" t="s">
        <v>304</v>
      </c>
      <c r="F64" s="253" t="s">
        <v>304</v>
      </c>
      <c r="G64" s="191" t="s">
        <v>56</v>
      </c>
      <c r="H64" s="63"/>
      <c r="I64" s="221">
        <v>200</v>
      </c>
      <c r="J64" s="63">
        <v>1050</v>
      </c>
      <c r="K64" s="27">
        <v>0</v>
      </c>
      <c r="L64" s="27">
        <v>0</v>
      </c>
      <c r="M64" s="18">
        <v>9.5</v>
      </c>
      <c r="N64" s="27">
        <f t="shared" si="0"/>
        <v>0</v>
      </c>
      <c r="O64" s="27">
        <f t="shared" si="1"/>
        <v>0</v>
      </c>
      <c r="P64" s="28">
        <f t="shared" si="2"/>
        <v>0</v>
      </c>
      <c r="Q64" s="28">
        <f t="shared" si="3"/>
        <v>0</v>
      </c>
    </row>
    <row r="65" spans="2:17" ht="12.75" customHeight="1">
      <c r="B65" s="190">
        <f t="shared" si="4"/>
        <v>52</v>
      </c>
      <c r="C65" s="251" t="s">
        <v>305</v>
      </c>
      <c r="D65" s="252" t="s">
        <v>305</v>
      </c>
      <c r="E65" s="252" t="s">
        <v>305</v>
      </c>
      <c r="F65" s="253" t="s">
        <v>305</v>
      </c>
      <c r="G65" s="191" t="s">
        <v>56</v>
      </c>
      <c r="H65" s="63"/>
      <c r="I65" s="221">
        <v>1</v>
      </c>
      <c r="J65" s="63">
        <v>15</v>
      </c>
      <c r="K65" s="27">
        <v>0</v>
      </c>
      <c r="L65" s="27">
        <v>0</v>
      </c>
      <c r="M65" s="18">
        <v>9.5</v>
      </c>
      <c r="N65" s="27">
        <f t="shared" si="0"/>
        <v>0</v>
      </c>
      <c r="O65" s="27">
        <f t="shared" si="1"/>
        <v>0</v>
      </c>
      <c r="P65" s="28">
        <f t="shared" si="2"/>
        <v>0</v>
      </c>
      <c r="Q65" s="28">
        <f t="shared" si="3"/>
        <v>0</v>
      </c>
    </row>
    <row r="66" spans="2:17" ht="12.75" customHeight="1">
      <c r="B66" s="190">
        <f t="shared" si="4"/>
        <v>53</v>
      </c>
      <c r="C66" s="251" t="s">
        <v>306</v>
      </c>
      <c r="D66" s="252" t="s">
        <v>306</v>
      </c>
      <c r="E66" s="252" t="s">
        <v>306</v>
      </c>
      <c r="F66" s="253" t="s">
        <v>306</v>
      </c>
      <c r="G66" s="191" t="s">
        <v>56</v>
      </c>
      <c r="H66" s="63"/>
      <c r="I66" s="221">
        <v>6</v>
      </c>
      <c r="J66" s="63">
        <v>180</v>
      </c>
      <c r="K66" s="27">
        <v>0</v>
      </c>
      <c r="L66" s="27">
        <v>0</v>
      </c>
      <c r="M66" s="18">
        <v>9.5</v>
      </c>
      <c r="N66" s="27">
        <f t="shared" si="0"/>
        <v>0</v>
      </c>
      <c r="O66" s="27">
        <f t="shared" si="1"/>
        <v>0</v>
      </c>
      <c r="P66" s="28">
        <f t="shared" si="2"/>
        <v>0</v>
      </c>
      <c r="Q66" s="28">
        <f t="shared" si="3"/>
        <v>0</v>
      </c>
    </row>
    <row r="67" spans="2:17" ht="12.75" customHeight="1">
      <c r="B67" s="190">
        <f t="shared" si="4"/>
        <v>54</v>
      </c>
      <c r="C67" s="251" t="s">
        <v>307</v>
      </c>
      <c r="D67" s="252" t="s">
        <v>307</v>
      </c>
      <c r="E67" s="252" t="s">
        <v>307</v>
      </c>
      <c r="F67" s="253" t="s">
        <v>307</v>
      </c>
      <c r="G67" s="191" t="s">
        <v>56</v>
      </c>
      <c r="H67" s="63"/>
      <c r="I67" s="221">
        <v>2</v>
      </c>
      <c r="J67" s="63">
        <v>30</v>
      </c>
      <c r="K67" s="27">
        <v>0</v>
      </c>
      <c r="L67" s="27">
        <v>0</v>
      </c>
      <c r="M67" s="18">
        <v>9.5</v>
      </c>
      <c r="N67" s="27">
        <f t="shared" si="0"/>
        <v>0</v>
      </c>
      <c r="O67" s="27">
        <f t="shared" si="1"/>
        <v>0</v>
      </c>
      <c r="P67" s="28">
        <f t="shared" si="2"/>
        <v>0</v>
      </c>
      <c r="Q67" s="28">
        <f t="shared" si="3"/>
        <v>0</v>
      </c>
    </row>
    <row r="68" spans="2:17" ht="12.75" customHeight="1">
      <c r="B68" s="190">
        <f t="shared" si="4"/>
        <v>55</v>
      </c>
      <c r="C68" s="251" t="s">
        <v>308</v>
      </c>
      <c r="D68" s="252" t="s">
        <v>308</v>
      </c>
      <c r="E68" s="252" t="s">
        <v>308</v>
      </c>
      <c r="F68" s="253" t="s">
        <v>308</v>
      </c>
      <c r="G68" s="191" t="s">
        <v>56</v>
      </c>
      <c r="H68" s="63"/>
      <c r="I68" s="221">
        <v>1</v>
      </c>
      <c r="J68" s="63">
        <v>30</v>
      </c>
      <c r="K68" s="27">
        <v>0</v>
      </c>
      <c r="L68" s="27">
        <v>0</v>
      </c>
      <c r="M68" s="18">
        <v>9.5</v>
      </c>
      <c r="N68" s="27">
        <f t="shared" si="0"/>
        <v>0</v>
      </c>
      <c r="O68" s="27">
        <f t="shared" si="1"/>
        <v>0</v>
      </c>
      <c r="P68" s="28">
        <f t="shared" si="2"/>
        <v>0</v>
      </c>
      <c r="Q68" s="28">
        <f t="shared" si="3"/>
        <v>0</v>
      </c>
    </row>
    <row r="69" spans="2:17" ht="12.75" customHeight="1">
      <c r="B69" s="190">
        <f t="shared" si="4"/>
        <v>56</v>
      </c>
      <c r="C69" s="251" t="s">
        <v>309</v>
      </c>
      <c r="D69" s="252" t="s">
        <v>309</v>
      </c>
      <c r="E69" s="252" t="s">
        <v>309</v>
      </c>
      <c r="F69" s="253" t="s">
        <v>309</v>
      </c>
      <c r="G69" s="191" t="s">
        <v>56</v>
      </c>
      <c r="H69" s="63"/>
      <c r="I69" s="221">
        <v>0</v>
      </c>
      <c r="J69" s="63">
        <v>390</v>
      </c>
      <c r="K69" s="27">
        <v>0</v>
      </c>
      <c r="L69" s="27">
        <v>0</v>
      </c>
      <c r="M69" s="18">
        <v>9.5</v>
      </c>
      <c r="N69" s="27">
        <f t="shared" si="0"/>
        <v>0</v>
      </c>
      <c r="O69" s="27">
        <f t="shared" si="1"/>
        <v>0</v>
      </c>
      <c r="P69" s="28">
        <f t="shared" si="2"/>
        <v>0</v>
      </c>
      <c r="Q69" s="28">
        <f t="shared" si="3"/>
        <v>0</v>
      </c>
    </row>
    <row r="70" spans="2:17" ht="12.75" customHeight="1">
      <c r="B70" s="190">
        <f t="shared" si="4"/>
        <v>57</v>
      </c>
      <c r="C70" s="251" t="s">
        <v>310</v>
      </c>
      <c r="D70" s="252" t="s">
        <v>310</v>
      </c>
      <c r="E70" s="252" t="s">
        <v>310</v>
      </c>
      <c r="F70" s="253" t="s">
        <v>310</v>
      </c>
      <c r="G70" s="191" t="s">
        <v>56</v>
      </c>
      <c r="H70" s="63"/>
      <c r="I70" s="221">
        <v>4</v>
      </c>
      <c r="J70" s="63">
        <v>180</v>
      </c>
      <c r="K70" s="27">
        <v>0</v>
      </c>
      <c r="L70" s="27">
        <v>0</v>
      </c>
      <c r="M70" s="18">
        <v>9.5</v>
      </c>
      <c r="N70" s="27">
        <f t="shared" ref="N70:N121" si="5">PRODUCT(K70,1.095)</f>
        <v>0</v>
      </c>
      <c r="O70" s="27">
        <f t="shared" ref="O70:O121" si="6">PRODUCT(L70,1.095)</f>
        <v>0</v>
      </c>
      <c r="P70" s="28">
        <f t="shared" ref="P70:P121" si="7">PRODUCT(I70,N70)</f>
        <v>0</v>
      </c>
      <c r="Q70" s="28">
        <f t="shared" ref="Q70:Q121" si="8">PRODUCT(J70,O70)</f>
        <v>0</v>
      </c>
    </row>
    <row r="71" spans="2:17" ht="12.75" customHeight="1">
      <c r="B71" s="190">
        <f t="shared" si="4"/>
        <v>58</v>
      </c>
      <c r="C71" s="251" t="s">
        <v>269</v>
      </c>
      <c r="D71" s="252" t="s">
        <v>269</v>
      </c>
      <c r="E71" s="252" t="s">
        <v>269</v>
      </c>
      <c r="F71" s="253" t="s">
        <v>269</v>
      </c>
      <c r="G71" s="191" t="s">
        <v>56</v>
      </c>
      <c r="H71" s="63"/>
      <c r="I71" s="221">
        <v>230</v>
      </c>
      <c r="J71" s="63">
        <v>2700</v>
      </c>
      <c r="K71" s="27">
        <v>0</v>
      </c>
      <c r="L71" s="27">
        <v>0</v>
      </c>
      <c r="M71" s="18">
        <v>9.5</v>
      </c>
      <c r="N71" s="27">
        <f t="shared" si="5"/>
        <v>0</v>
      </c>
      <c r="O71" s="27">
        <f t="shared" si="6"/>
        <v>0</v>
      </c>
      <c r="P71" s="28">
        <f t="shared" si="7"/>
        <v>0</v>
      </c>
      <c r="Q71" s="28">
        <f t="shared" si="8"/>
        <v>0</v>
      </c>
    </row>
    <row r="72" spans="2:17" ht="12.75" customHeight="1">
      <c r="B72" s="190">
        <f t="shared" si="4"/>
        <v>59</v>
      </c>
      <c r="C72" s="251" t="s">
        <v>311</v>
      </c>
      <c r="D72" s="252" t="s">
        <v>311</v>
      </c>
      <c r="E72" s="252" t="s">
        <v>311</v>
      </c>
      <c r="F72" s="253" t="s">
        <v>311</v>
      </c>
      <c r="G72" s="191" t="s">
        <v>56</v>
      </c>
      <c r="H72" s="63"/>
      <c r="I72" s="221">
        <v>180</v>
      </c>
      <c r="J72" s="63">
        <v>1080</v>
      </c>
      <c r="K72" s="27">
        <v>0</v>
      </c>
      <c r="L72" s="27">
        <v>0</v>
      </c>
      <c r="M72" s="18">
        <v>9.5</v>
      </c>
      <c r="N72" s="27">
        <f t="shared" si="5"/>
        <v>0</v>
      </c>
      <c r="O72" s="27">
        <f t="shared" si="6"/>
        <v>0</v>
      </c>
      <c r="P72" s="28">
        <f t="shared" si="7"/>
        <v>0</v>
      </c>
      <c r="Q72" s="28">
        <f t="shared" si="8"/>
        <v>0</v>
      </c>
    </row>
    <row r="73" spans="2:17" ht="12.75" customHeight="1">
      <c r="B73" s="190">
        <f t="shared" si="4"/>
        <v>60</v>
      </c>
      <c r="C73" s="251" t="s">
        <v>312</v>
      </c>
      <c r="D73" s="252" t="s">
        <v>312</v>
      </c>
      <c r="E73" s="252" t="s">
        <v>312</v>
      </c>
      <c r="F73" s="253" t="s">
        <v>312</v>
      </c>
      <c r="G73" s="191" t="s">
        <v>56</v>
      </c>
      <c r="H73" s="63"/>
      <c r="I73" s="221">
        <v>15</v>
      </c>
      <c r="J73" s="63">
        <v>90</v>
      </c>
      <c r="K73" s="27">
        <v>0</v>
      </c>
      <c r="L73" s="27">
        <v>0</v>
      </c>
      <c r="M73" s="18">
        <v>9.5</v>
      </c>
      <c r="N73" s="27">
        <f t="shared" si="5"/>
        <v>0</v>
      </c>
      <c r="O73" s="27">
        <f t="shared" si="6"/>
        <v>0</v>
      </c>
      <c r="P73" s="28">
        <f t="shared" si="7"/>
        <v>0</v>
      </c>
      <c r="Q73" s="28">
        <f t="shared" si="8"/>
        <v>0</v>
      </c>
    </row>
    <row r="74" spans="2:17" ht="12.75" customHeight="1">
      <c r="B74" s="190">
        <f t="shared" si="4"/>
        <v>61</v>
      </c>
      <c r="C74" s="251" t="s">
        <v>313</v>
      </c>
      <c r="D74" s="252" t="s">
        <v>313</v>
      </c>
      <c r="E74" s="252" t="s">
        <v>313</v>
      </c>
      <c r="F74" s="253" t="s">
        <v>313</v>
      </c>
      <c r="G74" s="191" t="s">
        <v>56</v>
      </c>
      <c r="H74" s="63"/>
      <c r="I74" s="221">
        <v>20</v>
      </c>
      <c r="J74" s="63">
        <v>1080</v>
      </c>
      <c r="K74" s="27">
        <v>0</v>
      </c>
      <c r="L74" s="27">
        <v>0</v>
      </c>
      <c r="M74" s="18">
        <v>9.5</v>
      </c>
      <c r="N74" s="27">
        <f t="shared" si="5"/>
        <v>0</v>
      </c>
      <c r="O74" s="27">
        <f t="shared" si="6"/>
        <v>0</v>
      </c>
      <c r="P74" s="28">
        <f t="shared" si="7"/>
        <v>0</v>
      </c>
      <c r="Q74" s="28">
        <f t="shared" si="8"/>
        <v>0</v>
      </c>
    </row>
    <row r="75" spans="2:17" ht="12.75" customHeight="1">
      <c r="B75" s="190">
        <f t="shared" si="4"/>
        <v>62</v>
      </c>
      <c r="C75" s="251" t="s">
        <v>314</v>
      </c>
      <c r="D75" s="252" t="s">
        <v>314</v>
      </c>
      <c r="E75" s="252" t="s">
        <v>314</v>
      </c>
      <c r="F75" s="253" t="s">
        <v>314</v>
      </c>
      <c r="G75" s="191" t="s">
        <v>56</v>
      </c>
      <c r="H75" s="63"/>
      <c r="I75" s="221">
        <v>0</v>
      </c>
      <c r="J75" s="63">
        <v>30</v>
      </c>
      <c r="K75" s="27">
        <v>0</v>
      </c>
      <c r="L75" s="27">
        <v>0</v>
      </c>
      <c r="M75" s="18">
        <v>9.5</v>
      </c>
      <c r="N75" s="27">
        <f t="shared" si="5"/>
        <v>0</v>
      </c>
      <c r="O75" s="27">
        <f t="shared" si="6"/>
        <v>0</v>
      </c>
      <c r="P75" s="28">
        <f t="shared" si="7"/>
        <v>0</v>
      </c>
      <c r="Q75" s="28">
        <f t="shared" si="8"/>
        <v>0</v>
      </c>
    </row>
    <row r="76" spans="2:17" ht="12.75" customHeight="1">
      <c r="B76" s="190">
        <f t="shared" si="4"/>
        <v>63</v>
      </c>
      <c r="C76" s="251" t="s">
        <v>315</v>
      </c>
      <c r="D76" s="252" t="s">
        <v>315</v>
      </c>
      <c r="E76" s="252" t="s">
        <v>315</v>
      </c>
      <c r="F76" s="253" t="s">
        <v>315</v>
      </c>
      <c r="G76" s="191" t="s">
        <v>56</v>
      </c>
      <c r="H76" s="63"/>
      <c r="I76" s="221">
        <v>3</v>
      </c>
      <c r="J76" s="63">
        <v>45</v>
      </c>
      <c r="K76" s="27">
        <v>0</v>
      </c>
      <c r="L76" s="27">
        <v>0</v>
      </c>
      <c r="M76" s="18">
        <v>9.5</v>
      </c>
      <c r="N76" s="27">
        <f t="shared" si="5"/>
        <v>0</v>
      </c>
      <c r="O76" s="27">
        <f t="shared" si="6"/>
        <v>0</v>
      </c>
      <c r="P76" s="28">
        <f t="shared" si="7"/>
        <v>0</v>
      </c>
      <c r="Q76" s="28">
        <f t="shared" si="8"/>
        <v>0</v>
      </c>
    </row>
    <row r="77" spans="2:17" ht="12.75" customHeight="1">
      <c r="B77" s="190">
        <f t="shared" si="4"/>
        <v>64</v>
      </c>
      <c r="C77" s="251" t="s">
        <v>316</v>
      </c>
      <c r="D77" s="252" t="s">
        <v>316</v>
      </c>
      <c r="E77" s="252" t="s">
        <v>316</v>
      </c>
      <c r="F77" s="253" t="s">
        <v>316</v>
      </c>
      <c r="G77" s="191" t="s">
        <v>56</v>
      </c>
      <c r="H77" s="63"/>
      <c r="I77" s="221">
        <v>4</v>
      </c>
      <c r="J77" s="63">
        <v>60</v>
      </c>
      <c r="K77" s="27">
        <v>0</v>
      </c>
      <c r="L77" s="27">
        <v>0</v>
      </c>
      <c r="M77" s="18">
        <v>9.5</v>
      </c>
      <c r="N77" s="27">
        <f t="shared" si="5"/>
        <v>0</v>
      </c>
      <c r="O77" s="27">
        <f t="shared" si="6"/>
        <v>0</v>
      </c>
      <c r="P77" s="28">
        <f t="shared" si="7"/>
        <v>0</v>
      </c>
      <c r="Q77" s="28">
        <f t="shared" si="8"/>
        <v>0</v>
      </c>
    </row>
    <row r="78" spans="2:17" ht="12.75" customHeight="1">
      <c r="B78" s="190">
        <f t="shared" si="4"/>
        <v>65</v>
      </c>
      <c r="C78" s="251" t="s">
        <v>317</v>
      </c>
      <c r="D78" s="252" t="s">
        <v>317</v>
      </c>
      <c r="E78" s="252" t="s">
        <v>317</v>
      </c>
      <c r="F78" s="253" t="s">
        <v>317</v>
      </c>
      <c r="G78" s="191" t="s">
        <v>56</v>
      </c>
      <c r="H78" s="63"/>
      <c r="I78" s="221">
        <v>36</v>
      </c>
      <c r="J78" s="63">
        <v>420</v>
      </c>
      <c r="K78" s="27">
        <v>0</v>
      </c>
      <c r="L78" s="27">
        <v>0</v>
      </c>
      <c r="M78" s="18">
        <v>9.5</v>
      </c>
      <c r="N78" s="27">
        <f t="shared" si="5"/>
        <v>0</v>
      </c>
      <c r="O78" s="27">
        <f t="shared" si="6"/>
        <v>0</v>
      </c>
      <c r="P78" s="28">
        <f t="shared" si="7"/>
        <v>0</v>
      </c>
      <c r="Q78" s="28">
        <f t="shared" si="8"/>
        <v>0</v>
      </c>
    </row>
    <row r="79" spans="2:17" ht="12.75" customHeight="1">
      <c r="B79" s="190">
        <f t="shared" si="4"/>
        <v>66</v>
      </c>
      <c r="C79" s="251" t="s">
        <v>318</v>
      </c>
      <c r="D79" s="252" t="s">
        <v>318</v>
      </c>
      <c r="E79" s="252" t="s">
        <v>318</v>
      </c>
      <c r="F79" s="253" t="s">
        <v>318</v>
      </c>
      <c r="G79" s="191" t="s">
        <v>56</v>
      </c>
      <c r="H79" s="63"/>
      <c r="I79" s="221">
        <v>42</v>
      </c>
      <c r="J79" s="63">
        <v>420</v>
      </c>
      <c r="K79" s="27">
        <v>0</v>
      </c>
      <c r="L79" s="27">
        <v>0</v>
      </c>
      <c r="M79" s="18">
        <v>9.5</v>
      </c>
      <c r="N79" s="27">
        <f t="shared" si="5"/>
        <v>0</v>
      </c>
      <c r="O79" s="27">
        <f t="shared" si="6"/>
        <v>0</v>
      </c>
      <c r="P79" s="28">
        <f t="shared" si="7"/>
        <v>0</v>
      </c>
      <c r="Q79" s="28">
        <f t="shared" si="8"/>
        <v>0</v>
      </c>
    </row>
    <row r="80" spans="2:17" ht="12.75" customHeight="1">
      <c r="B80" s="190">
        <f t="shared" ref="B80:B123" si="9">B79+1</f>
        <v>67</v>
      </c>
      <c r="C80" s="251" t="s">
        <v>319</v>
      </c>
      <c r="D80" s="252" t="s">
        <v>319</v>
      </c>
      <c r="E80" s="252" t="s">
        <v>319</v>
      </c>
      <c r="F80" s="253" t="s">
        <v>319</v>
      </c>
      <c r="G80" s="191" t="s">
        <v>56</v>
      </c>
      <c r="H80" s="63"/>
      <c r="I80" s="221">
        <v>2</v>
      </c>
      <c r="J80" s="63">
        <v>60</v>
      </c>
      <c r="K80" s="27">
        <v>0</v>
      </c>
      <c r="L80" s="27">
        <v>0</v>
      </c>
      <c r="M80" s="18">
        <v>9.5</v>
      </c>
      <c r="N80" s="27">
        <f t="shared" si="5"/>
        <v>0</v>
      </c>
      <c r="O80" s="27">
        <f t="shared" si="6"/>
        <v>0</v>
      </c>
      <c r="P80" s="28">
        <f t="shared" si="7"/>
        <v>0</v>
      </c>
      <c r="Q80" s="28">
        <f t="shared" si="8"/>
        <v>0</v>
      </c>
    </row>
    <row r="81" spans="2:17" ht="12.75" customHeight="1">
      <c r="B81" s="190">
        <f t="shared" si="9"/>
        <v>68</v>
      </c>
      <c r="C81" s="251" t="s">
        <v>270</v>
      </c>
      <c r="D81" s="252" t="s">
        <v>270</v>
      </c>
      <c r="E81" s="252" t="s">
        <v>270</v>
      </c>
      <c r="F81" s="253" t="s">
        <v>270</v>
      </c>
      <c r="G81" s="191" t="s">
        <v>56</v>
      </c>
      <c r="H81" s="63"/>
      <c r="I81" s="221">
        <v>240</v>
      </c>
      <c r="J81" s="63">
        <v>2100</v>
      </c>
      <c r="K81" s="27">
        <v>0</v>
      </c>
      <c r="L81" s="27">
        <v>0</v>
      </c>
      <c r="M81" s="18">
        <v>9.5</v>
      </c>
      <c r="N81" s="27">
        <f t="shared" si="5"/>
        <v>0</v>
      </c>
      <c r="O81" s="27">
        <f t="shared" si="6"/>
        <v>0</v>
      </c>
      <c r="P81" s="28">
        <f t="shared" si="7"/>
        <v>0</v>
      </c>
      <c r="Q81" s="28">
        <f t="shared" si="8"/>
        <v>0</v>
      </c>
    </row>
    <row r="82" spans="2:17" ht="12.75" customHeight="1">
      <c r="B82" s="190">
        <f t="shared" si="9"/>
        <v>69</v>
      </c>
      <c r="C82" s="251" t="s">
        <v>320</v>
      </c>
      <c r="D82" s="252" t="s">
        <v>320</v>
      </c>
      <c r="E82" s="252" t="s">
        <v>320</v>
      </c>
      <c r="F82" s="253" t="s">
        <v>320</v>
      </c>
      <c r="G82" s="191" t="s">
        <v>56</v>
      </c>
      <c r="H82" s="63"/>
      <c r="I82" s="221">
        <v>15</v>
      </c>
      <c r="J82" s="63">
        <v>90</v>
      </c>
      <c r="K82" s="27">
        <v>0</v>
      </c>
      <c r="L82" s="27">
        <v>0</v>
      </c>
      <c r="M82" s="18">
        <v>9.5</v>
      </c>
      <c r="N82" s="27">
        <f t="shared" si="5"/>
        <v>0</v>
      </c>
      <c r="O82" s="27">
        <f t="shared" si="6"/>
        <v>0</v>
      </c>
      <c r="P82" s="28">
        <f t="shared" si="7"/>
        <v>0</v>
      </c>
      <c r="Q82" s="28">
        <f t="shared" si="8"/>
        <v>0</v>
      </c>
    </row>
    <row r="83" spans="2:17" ht="12.75" customHeight="1">
      <c r="B83" s="190">
        <f t="shared" si="9"/>
        <v>70</v>
      </c>
      <c r="C83" s="251" t="s">
        <v>321</v>
      </c>
      <c r="D83" s="252" t="s">
        <v>321</v>
      </c>
      <c r="E83" s="252" t="s">
        <v>321</v>
      </c>
      <c r="F83" s="253" t="s">
        <v>321</v>
      </c>
      <c r="G83" s="191" t="s">
        <v>56</v>
      </c>
      <c r="H83" s="63"/>
      <c r="I83" s="221">
        <v>15</v>
      </c>
      <c r="J83" s="63">
        <v>60</v>
      </c>
      <c r="K83" s="27">
        <v>0</v>
      </c>
      <c r="L83" s="27">
        <v>0</v>
      </c>
      <c r="M83" s="18">
        <v>9.5</v>
      </c>
      <c r="N83" s="27">
        <f t="shared" si="5"/>
        <v>0</v>
      </c>
      <c r="O83" s="27">
        <f t="shared" si="6"/>
        <v>0</v>
      </c>
      <c r="P83" s="28">
        <f t="shared" si="7"/>
        <v>0</v>
      </c>
      <c r="Q83" s="28">
        <f t="shared" si="8"/>
        <v>0</v>
      </c>
    </row>
    <row r="84" spans="2:17" ht="12.75" customHeight="1">
      <c r="B84" s="190">
        <f t="shared" si="9"/>
        <v>71</v>
      </c>
      <c r="C84" s="251" t="s">
        <v>322</v>
      </c>
      <c r="D84" s="252" t="s">
        <v>322</v>
      </c>
      <c r="E84" s="252" t="s">
        <v>322</v>
      </c>
      <c r="F84" s="253" t="s">
        <v>322</v>
      </c>
      <c r="G84" s="191" t="s">
        <v>56</v>
      </c>
      <c r="H84" s="63"/>
      <c r="I84" s="221">
        <v>2</v>
      </c>
      <c r="J84" s="63">
        <v>30</v>
      </c>
      <c r="K84" s="27">
        <v>0</v>
      </c>
      <c r="L84" s="27">
        <v>0</v>
      </c>
      <c r="M84" s="18">
        <v>9.5</v>
      </c>
      <c r="N84" s="27">
        <f t="shared" si="5"/>
        <v>0</v>
      </c>
      <c r="O84" s="27">
        <f t="shared" si="6"/>
        <v>0</v>
      </c>
      <c r="P84" s="28">
        <f t="shared" si="7"/>
        <v>0</v>
      </c>
      <c r="Q84" s="28">
        <f t="shared" si="8"/>
        <v>0</v>
      </c>
    </row>
    <row r="85" spans="2:17" ht="12.75" customHeight="1">
      <c r="B85" s="190">
        <f t="shared" si="9"/>
        <v>72</v>
      </c>
      <c r="C85" s="251" t="s">
        <v>323</v>
      </c>
      <c r="D85" s="252" t="s">
        <v>323</v>
      </c>
      <c r="E85" s="252" t="s">
        <v>323</v>
      </c>
      <c r="F85" s="253" t="s">
        <v>323</v>
      </c>
      <c r="G85" s="191" t="s">
        <v>56</v>
      </c>
      <c r="H85" s="63"/>
      <c r="I85" s="221">
        <v>3</v>
      </c>
      <c r="J85" s="63">
        <v>45</v>
      </c>
      <c r="K85" s="27">
        <v>0</v>
      </c>
      <c r="L85" s="27">
        <v>0</v>
      </c>
      <c r="M85" s="18">
        <v>9.5</v>
      </c>
      <c r="N85" s="27">
        <f t="shared" si="5"/>
        <v>0</v>
      </c>
      <c r="O85" s="27">
        <f t="shared" si="6"/>
        <v>0</v>
      </c>
      <c r="P85" s="28">
        <f t="shared" si="7"/>
        <v>0</v>
      </c>
      <c r="Q85" s="28">
        <f t="shared" si="8"/>
        <v>0</v>
      </c>
    </row>
    <row r="86" spans="2:17" ht="12.75" customHeight="1">
      <c r="B86" s="190">
        <f t="shared" si="9"/>
        <v>73</v>
      </c>
      <c r="C86" s="251" t="s">
        <v>324</v>
      </c>
      <c r="D86" s="252" t="s">
        <v>324</v>
      </c>
      <c r="E86" s="252" t="s">
        <v>324</v>
      </c>
      <c r="F86" s="253" t="s">
        <v>324</v>
      </c>
      <c r="G86" s="191" t="s">
        <v>56</v>
      </c>
      <c r="H86" s="63"/>
      <c r="I86" s="221">
        <v>18</v>
      </c>
      <c r="J86" s="63">
        <v>720</v>
      </c>
      <c r="K86" s="27">
        <v>0</v>
      </c>
      <c r="L86" s="27">
        <v>0</v>
      </c>
      <c r="M86" s="18">
        <v>9.5</v>
      </c>
      <c r="N86" s="27">
        <f t="shared" si="5"/>
        <v>0</v>
      </c>
      <c r="O86" s="27">
        <f t="shared" si="6"/>
        <v>0</v>
      </c>
      <c r="P86" s="28">
        <f t="shared" si="7"/>
        <v>0</v>
      </c>
      <c r="Q86" s="28">
        <f t="shared" si="8"/>
        <v>0</v>
      </c>
    </row>
    <row r="87" spans="2:17" ht="12.75" customHeight="1">
      <c r="B87" s="190">
        <f t="shared" si="9"/>
        <v>74</v>
      </c>
      <c r="C87" s="251" t="s">
        <v>325</v>
      </c>
      <c r="D87" s="252" t="s">
        <v>325</v>
      </c>
      <c r="E87" s="252" t="s">
        <v>325</v>
      </c>
      <c r="F87" s="253" t="s">
        <v>325</v>
      </c>
      <c r="G87" s="191" t="s">
        <v>56</v>
      </c>
      <c r="H87" s="63"/>
      <c r="I87" s="221">
        <v>60</v>
      </c>
      <c r="J87" s="63">
        <v>1800</v>
      </c>
      <c r="K87" s="27">
        <v>0</v>
      </c>
      <c r="L87" s="27">
        <v>0</v>
      </c>
      <c r="M87" s="18">
        <v>9.5</v>
      </c>
      <c r="N87" s="27">
        <f t="shared" si="5"/>
        <v>0</v>
      </c>
      <c r="O87" s="27">
        <f t="shared" si="6"/>
        <v>0</v>
      </c>
      <c r="P87" s="28">
        <f t="shared" si="7"/>
        <v>0</v>
      </c>
      <c r="Q87" s="28">
        <f t="shared" si="8"/>
        <v>0</v>
      </c>
    </row>
    <row r="88" spans="2:17" ht="12.75" customHeight="1">
      <c r="B88" s="190">
        <f t="shared" si="9"/>
        <v>75</v>
      </c>
      <c r="C88" s="251" t="s">
        <v>326</v>
      </c>
      <c r="D88" s="252" t="s">
        <v>326</v>
      </c>
      <c r="E88" s="252" t="s">
        <v>326</v>
      </c>
      <c r="F88" s="253" t="s">
        <v>326</v>
      </c>
      <c r="G88" s="191" t="s">
        <v>56</v>
      </c>
      <c r="H88" s="63"/>
      <c r="I88" s="221">
        <v>3</v>
      </c>
      <c r="J88" s="63">
        <v>15</v>
      </c>
      <c r="K88" s="27">
        <v>0</v>
      </c>
      <c r="L88" s="27">
        <v>0</v>
      </c>
      <c r="M88" s="18">
        <v>9.5</v>
      </c>
      <c r="N88" s="27">
        <f t="shared" si="5"/>
        <v>0</v>
      </c>
      <c r="O88" s="27">
        <f t="shared" si="6"/>
        <v>0</v>
      </c>
      <c r="P88" s="28">
        <f t="shared" si="7"/>
        <v>0</v>
      </c>
      <c r="Q88" s="28">
        <f t="shared" si="8"/>
        <v>0</v>
      </c>
    </row>
    <row r="89" spans="2:17" ht="12.75" customHeight="1">
      <c r="B89" s="190">
        <f t="shared" si="9"/>
        <v>76</v>
      </c>
      <c r="C89" s="251" t="s">
        <v>327</v>
      </c>
      <c r="D89" s="252" t="s">
        <v>327</v>
      </c>
      <c r="E89" s="252" t="s">
        <v>327</v>
      </c>
      <c r="F89" s="253" t="s">
        <v>327</v>
      </c>
      <c r="G89" s="191" t="s">
        <v>56</v>
      </c>
      <c r="H89" s="63"/>
      <c r="I89" s="221">
        <v>20</v>
      </c>
      <c r="J89" s="63">
        <v>300</v>
      </c>
      <c r="K89" s="27">
        <v>0</v>
      </c>
      <c r="L89" s="27">
        <v>0</v>
      </c>
      <c r="M89" s="18">
        <v>9.5</v>
      </c>
      <c r="N89" s="27">
        <f t="shared" si="5"/>
        <v>0</v>
      </c>
      <c r="O89" s="27">
        <f t="shared" si="6"/>
        <v>0</v>
      </c>
      <c r="P89" s="28">
        <f t="shared" si="7"/>
        <v>0</v>
      </c>
      <c r="Q89" s="28">
        <f t="shared" si="8"/>
        <v>0</v>
      </c>
    </row>
    <row r="90" spans="2:17" ht="12.75" customHeight="1">
      <c r="B90" s="190">
        <f t="shared" si="9"/>
        <v>77</v>
      </c>
      <c r="C90" s="251" t="s">
        <v>328</v>
      </c>
      <c r="D90" s="252" t="s">
        <v>328</v>
      </c>
      <c r="E90" s="252" t="s">
        <v>328</v>
      </c>
      <c r="F90" s="253" t="s">
        <v>328</v>
      </c>
      <c r="G90" s="191" t="s">
        <v>56</v>
      </c>
      <c r="H90" s="63"/>
      <c r="I90" s="221">
        <v>3</v>
      </c>
      <c r="J90" s="63">
        <v>30</v>
      </c>
      <c r="K90" s="27">
        <v>0</v>
      </c>
      <c r="L90" s="27">
        <v>0</v>
      </c>
      <c r="M90" s="18">
        <v>9.5</v>
      </c>
      <c r="N90" s="27">
        <f t="shared" si="5"/>
        <v>0</v>
      </c>
      <c r="O90" s="27">
        <f t="shared" si="6"/>
        <v>0</v>
      </c>
      <c r="P90" s="28">
        <f t="shared" si="7"/>
        <v>0</v>
      </c>
      <c r="Q90" s="28">
        <f t="shared" si="8"/>
        <v>0</v>
      </c>
    </row>
    <row r="91" spans="2:17" ht="12.75" customHeight="1">
      <c r="B91" s="190">
        <f t="shared" si="9"/>
        <v>78</v>
      </c>
      <c r="C91" s="251" t="s">
        <v>329</v>
      </c>
      <c r="D91" s="252" t="s">
        <v>329</v>
      </c>
      <c r="E91" s="252" t="s">
        <v>329</v>
      </c>
      <c r="F91" s="253" t="s">
        <v>329</v>
      </c>
      <c r="G91" s="191" t="s">
        <v>56</v>
      </c>
      <c r="H91" s="63"/>
      <c r="I91" s="221">
        <v>0</v>
      </c>
      <c r="J91" s="63">
        <v>480</v>
      </c>
      <c r="K91" s="27">
        <v>0</v>
      </c>
      <c r="L91" s="27">
        <v>0</v>
      </c>
      <c r="M91" s="18">
        <v>9.5</v>
      </c>
      <c r="N91" s="27">
        <f t="shared" si="5"/>
        <v>0</v>
      </c>
      <c r="O91" s="27">
        <f t="shared" si="6"/>
        <v>0</v>
      </c>
      <c r="P91" s="28">
        <f t="shared" si="7"/>
        <v>0</v>
      </c>
      <c r="Q91" s="28">
        <f t="shared" si="8"/>
        <v>0</v>
      </c>
    </row>
    <row r="92" spans="2:17" ht="12.75" customHeight="1">
      <c r="B92" s="190">
        <f t="shared" si="9"/>
        <v>79</v>
      </c>
      <c r="C92" s="251" t="s">
        <v>356</v>
      </c>
      <c r="D92" s="252" t="s">
        <v>329</v>
      </c>
      <c r="E92" s="252" t="s">
        <v>329</v>
      </c>
      <c r="F92" s="253" t="s">
        <v>329</v>
      </c>
      <c r="G92" s="191" t="s">
        <v>56</v>
      </c>
      <c r="H92" s="63"/>
      <c r="I92" s="221">
        <v>0</v>
      </c>
      <c r="J92" s="63">
        <v>120</v>
      </c>
      <c r="K92" s="27">
        <v>0</v>
      </c>
      <c r="L92" s="27">
        <v>0</v>
      </c>
      <c r="M92" s="18">
        <v>9.5</v>
      </c>
      <c r="N92" s="27">
        <f t="shared" si="5"/>
        <v>0</v>
      </c>
      <c r="O92" s="27">
        <f t="shared" si="6"/>
        <v>0</v>
      </c>
      <c r="P92" s="28">
        <f t="shared" si="7"/>
        <v>0</v>
      </c>
      <c r="Q92" s="28">
        <f t="shared" si="8"/>
        <v>0</v>
      </c>
    </row>
    <row r="93" spans="2:17" ht="12.75" customHeight="1">
      <c r="B93" s="190">
        <f t="shared" si="9"/>
        <v>80</v>
      </c>
      <c r="C93" s="251" t="s">
        <v>330</v>
      </c>
      <c r="D93" s="252" t="s">
        <v>330</v>
      </c>
      <c r="E93" s="252" t="s">
        <v>330</v>
      </c>
      <c r="F93" s="253" t="s">
        <v>330</v>
      </c>
      <c r="G93" s="191" t="s">
        <v>56</v>
      </c>
      <c r="H93" s="63"/>
      <c r="I93" s="221">
        <v>2</v>
      </c>
      <c r="J93" s="63">
        <v>30</v>
      </c>
      <c r="K93" s="27">
        <v>0</v>
      </c>
      <c r="L93" s="27">
        <v>0</v>
      </c>
      <c r="M93" s="18">
        <v>9.5</v>
      </c>
      <c r="N93" s="27">
        <f t="shared" si="5"/>
        <v>0</v>
      </c>
      <c r="O93" s="27">
        <f t="shared" si="6"/>
        <v>0</v>
      </c>
      <c r="P93" s="28">
        <f t="shared" si="7"/>
        <v>0</v>
      </c>
      <c r="Q93" s="28">
        <f t="shared" si="8"/>
        <v>0</v>
      </c>
    </row>
    <row r="94" spans="2:17" ht="12.75" customHeight="1">
      <c r="B94" s="190">
        <f t="shared" si="9"/>
        <v>81</v>
      </c>
      <c r="C94" s="251" t="s">
        <v>331</v>
      </c>
      <c r="D94" s="252" t="s">
        <v>331</v>
      </c>
      <c r="E94" s="252" t="s">
        <v>331</v>
      </c>
      <c r="F94" s="253" t="s">
        <v>331</v>
      </c>
      <c r="G94" s="191" t="s">
        <v>56</v>
      </c>
      <c r="H94" s="63"/>
      <c r="I94" s="221">
        <v>9</v>
      </c>
      <c r="J94" s="63">
        <v>105</v>
      </c>
      <c r="K94" s="27">
        <v>0</v>
      </c>
      <c r="L94" s="27">
        <v>0</v>
      </c>
      <c r="M94" s="18">
        <v>9.5</v>
      </c>
      <c r="N94" s="27">
        <f t="shared" si="5"/>
        <v>0</v>
      </c>
      <c r="O94" s="27">
        <f t="shared" si="6"/>
        <v>0</v>
      </c>
      <c r="P94" s="28">
        <f t="shared" si="7"/>
        <v>0</v>
      </c>
      <c r="Q94" s="28">
        <f t="shared" si="8"/>
        <v>0</v>
      </c>
    </row>
    <row r="95" spans="2:17" ht="12.75" customHeight="1">
      <c r="B95" s="190">
        <f t="shared" si="9"/>
        <v>82</v>
      </c>
      <c r="C95" s="251" t="s">
        <v>332</v>
      </c>
      <c r="D95" s="252" t="s">
        <v>332</v>
      </c>
      <c r="E95" s="252" t="s">
        <v>332</v>
      </c>
      <c r="F95" s="253" t="s">
        <v>332</v>
      </c>
      <c r="G95" s="191" t="s">
        <v>56</v>
      </c>
      <c r="H95" s="63"/>
      <c r="I95" s="221">
        <v>6</v>
      </c>
      <c r="J95" s="63">
        <v>150</v>
      </c>
      <c r="K95" s="27">
        <v>0</v>
      </c>
      <c r="L95" s="27">
        <v>0</v>
      </c>
      <c r="M95" s="18">
        <v>9.5</v>
      </c>
      <c r="N95" s="27">
        <f t="shared" si="5"/>
        <v>0</v>
      </c>
      <c r="O95" s="27">
        <f t="shared" si="6"/>
        <v>0</v>
      </c>
      <c r="P95" s="28">
        <f t="shared" si="7"/>
        <v>0</v>
      </c>
      <c r="Q95" s="28">
        <f t="shared" si="8"/>
        <v>0</v>
      </c>
    </row>
    <row r="96" spans="2:17" ht="12.75" customHeight="1">
      <c r="B96" s="190">
        <f t="shared" si="9"/>
        <v>83</v>
      </c>
      <c r="C96" s="251" t="s">
        <v>333</v>
      </c>
      <c r="D96" s="252" t="s">
        <v>333</v>
      </c>
      <c r="E96" s="252" t="s">
        <v>333</v>
      </c>
      <c r="F96" s="253" t="s">
        <v>333</v>
      </c>
      <c r="G96" s="191" t="s">
        <v>56</v>
      </c>
      <c r="H96" s="63"/>
      <c r="I96" s="221">
        <v>8</v>
      </c>
      <c r="J96" s="63">
        <v>150</v>
      </c>
      <c r="K96" s="27">
        <v>0</v>
      </c>
      <c r="L96" s="27">
        <v>0</v>
      </c>
      <c r="M96" s="18">
        <v>9.5</v>
      </c>
      <c r="N96" s="27">
        <f t="shared" si="5"/>
        <v>0</v>
      </c>
      <c r="O96" s="27">
        <f t="shared" si="6"/>
        <v>0</v>
      </c>
      <c r="P96" s="28">
        <f t="shared" si="7"/>
        <v>0</v>
      </c>
      <c r="Q96" s="28">
        <f t="shared" si="8"/>
        <v>0</v>
      </c>
    </row>
    <row r="97" spans="2:17" ht="12.75" customHeight="1">
      <c r="B97" s="190">
        <f t="shared" si="9"/>
        <v>84</v>
      </c>
      <c r="C97" s="251" t="s">
        <v>334</v>
      </c>
      <c r="D97" s="252" t="s">
        <v>334</v>
      </c>
      <c r="E97" s="252" t="s">
        <v>334</v>
      </c>
      <c r="F97" s="253" t="s">
        <v>334</v>
      </c>
      <c r="G97" s="191" t="s">
        <v>56</v>
      </c>
      <c r="H97" s="63"/>
      <c r="I97" s="221">
        <v>0</v>
      </c>
      <c r="J97" s="63">
        <v>210</v>
      </c>
      <c r="K97" s="27">
        <v>0</v>
      </c>
      <c r="L97" s="27">
        <v>0</v>
      </c>
      <c r="M97" s="18">
        <v>9.5</v>
      </c>
      <c r="N97" s="27">
        <f t="shared" si="5"/>
        <v>0</v>
      </c>
      <c r="O97" s="27">
        <f t="shared" si="6"/>
        <v>0</v>
      </c>
      <c r="P97" s="28">
        <f t="shared" si="7"/>
        <v>0</v>
      </c>
      <c r="Q97" s="28">
        <f t="shared" si="8"/>
        <v>0</v>
      </c>
    </row>
    <row r="98" spans="2:17" ht="12.75" customHeight="1">
      <c r="B98" s="190">
        <f t="shared" si="9"/>
        <v>85</v>
      </c>
      <c r="C98" s="251" t="s">
        <v>335</v>
      </c>
      <c r="D98" s="252" t="s">
        <v>335</v>
      </c>
      <c r="E98" s="252" t="s">
        <v>335</v>
      </c>
      <c r="F98" s="253" t="s">
        <v>335</v>
      </c>
      <c r="G98" s="191" t="s">
        <v>56</v>
      </c>
      <c r="H98" s="63"/>
      <c r="I98" s="221">
        <v>30</v>
      </c>
      <c r="J98" s="63">
        <v>210</v>
      </c>
      <c r="K98" s="27">
        <v>0</v>
      </c>
      <c r="L98" s="27">
        <v>0</v>
      </c>
      <c r="M98" s="18">
        <v>9.5</v>
      </c>
      <c r="N98" s="27">
        <f t="shared" si="5"/>
        <v>0</v>
      </c>
      <c r="O98" s="27">
        <f t="shared" si="6"/>
        <v>0</v>
      </c>
      <c r="P98" s="28">
        <f t="shared" si="7"/>
        <v>0</v>
      </c>
      <c r="Q98" s="28">
        <f t="shared" si="8"/>
        <v>0</v>
      </c>
    </row>
    <row r="99" spans="2:17" ht="12.75" customHeight="1">
      <c r="B99" s="190">
        <f t="shared" si="9"/>
        <v>86</v>
      </c>
      <c r="C99" s="251" t="s">
        <v>336</v>
      </c>
      <c r="D99" s="252" t="s">
        <v>336</v>
      </c>
      <c r="E99" s="252" t="s">
        <v>336</v>
      </c>
      <c r="F99" s="253" t="s">
        <v>336</v>
      </c>
      <c r="G99" s="191" t="s">
        <v>56</v>
      </c>
      <c r="H99" s="63"/>
      <c r="I99" s="221">
        <v>180</v>
      </c>
      <c r="J99" s="63">
        <v>3600</v>
      </c>
      <c r="K99" s="27">
        <v>0</v>
      </c>
      <c r="L99" s="27">
        <v>0</v>
      </c>
      <c r="M99" s="18">
        <v>9.5</v>
      </c>
      <c r="N99" s="27">
        <f t="shared" si="5"/>
        <v>0</v>
      </c>
      <c r="O99" s="27">
        <f t="shared" si="6"/>
        <v>0</v>
      </c>
      <c r="P99" s="28">
        <f t="shared" si="7"/>
        <v>0</v>
      </c>
      <c r="Q99" s="28">
        <f t="shared" si="8"/>
        <v>0</v>
      </c>
    </row>
    <row r="100" spans="2:17" ht="12.75" customHeight="1">
      <c r="B100" s="190">
        <f t="shared" si="9"/>
        <v>87</v>
      </c>
      <c r="C100" s="251" t="s">
        <v>337</v>
      </c>
      <c r="D100" s="252" t="s">
        <v>337</v>
      </c>
      <c r="E100" s="252" t="s">
        <v>337</v>
      </c>
      <c r="F100" s="253" t="s">
        <v>337</v>
      </c>
      <c r="G100" s="191" t="s">
        <v>56</v>
      </c>
      <c r="H100" s="63"/>
      <c r="I100" s="221">
        <v>30</v>
      </c>
      <c r="J100" s="63">
        <v>300</v>
      </c>
      <c r="K100" s="27">
        <v>0</v>
      </c>
      <c r="L100" s="27">
        <v>0</v>
      </c>
      <c r="M100" s="18">
        <v>9.5</v>
      </c>
      <c r="N100" s="27">
        <f t="shared" si="5"/>
        <v>0</v>
      </c>
      <c r="O100" s="27">
        <f t="shared" si="6"/>
        <v>0</v>
      </c>
      <c r="P100" s="28">
        <f t="shared" si="7"/>
        <v>0</v>
      </c>
      <c r="Q100" s="28">
        <f t="shared" si="8"/>
        <v>0</v>
      </c>
    </row>
    <row r="101" spans="2:17" ht="12.75" customHeight="1">
      <c r="B101" s="190">
        <f t="shared" si="9"/>
        <v>88</v>
      </c>
      <c r="C101" s="251" t="s">
        <v>338</v>
      </c>
      <c r="D101" s="252" t="s">
        <v>338</v>
      </c>
      <c r="E101" s="252" t="s">
        <v>338</v>
      </c>
      <c r="F101" s="253" t="s">
        <v>338</v>
      </c>
      <c r="G101" s="191" t="s">
        <v>56</v>
      </c>
      <c r="H101" s="63"/>
      <c r="I101" s="221">
        <v>30</v>
      </c>
      <c r="J101" s="63">
        <v>300</v>
      </c>
      <c r="K101" s="27">
        <v>0</v>
      </c>
      <c r="L101" s="27">
        <v>0</v>
      </c>
      <c r="M101" s="18">
        <v>9.5</v>
      </c>
      <c r="N101" s="27">
        <f t="shared" si="5"/>
        <v>0</v>
      </c>
      <c r="O101" s="27">
        <f t="shared" si="6"/>
        <v>0</v>
      </c>
      <c r="P101" s="28">
        <f t="shared" si="7"/>
        <v>0</v>
      </c>
      <c r="Q101" s="28">
        <f t="shared" si="8"/>
        <v>0</v>
      </c>
    </row>
    <row r="102" spans="2:17" ht="12.75" customHeight="1">
      <c r="B102" s="190">
        <f t="shared" si="9"/>
        <v>89</v>
      </c>
      <c r="C102" s="251" t="s">
        <v>339</v>
      </c>
      <c r="D102" s="252" t="s">
        <v>339</v>
      </c>
      <c r="E102" s="252" t="s">
        <v>339</v>
      </c>
      <c r="F102" s="253" t="s">
        <v>339</v>
      </c>
      <c r="G102" s="191" t="s">
        <v>56</v>
      </c>
      <c r="H102" s="63"/>
      <c r="I102" s="221">
        <v>60</v>
      </c>
      <c r="J102" s="63">
        <v>180</v>
      </c>
      <c r="K102" s="27">
        <v>0</v>
      </c>
      <c r="L102" s="27">
        <v>0</v>
      </c>
      <c r="M102" s="18">
        <v>9.5</v>
      </c>
      <c r="N102" s="27">
        <f t="shared" si="5"/>
        <v>0</v>
      </c>
      <c r="O102" s="27">
        <f t="shared" si="6"/>
        <v>0</v>
      </c>
      <c r="P102" s="28">
        <f t="shared" si="7"/>
        <v>0</v>
      </c>
      <c r="Q102" s="28">
        <f t="shared" si="8"/>
        <v>0</v>
      </c>
    </row>
    <row r="103" spans="2:17" ht="12.75" customHeight="1">
      <c r="B103" s="190">
        <f t="shared" si="9"/>
        <v>90</v>
      </c>
      <c r="C103" s="251" t="s">
        <v>340</v>
      </c>
      <c r="D103" s="252" t="s">
        <v>340</v>
      </c>
      <c r="E103" s="252" t="s">
        <v>340</v>
      </c>
      <c r="F103" s="253" t="s">
        <v>340</v>
      </c>
      <c r="G103" s="191" t="s">
        <v>56</v>
      </c>
      <c r="H103" s="63"/>
      <c r="I103" s="221">
        <v>14</v>
      </c>
      <c r="J103" s="63">
        <v>120</v>
      </c>
      <c r="K103" s="27">
        <v>0</v>
      </c>
      <c r="L103" s="27">
        <v>0</v>
      </c>
      <c r="M103" s="18">
        <v>9.5</v>
      </c>
      <c r="N103" s="27">
        <f t="shared" si="5"/>
        <v>0</v>
      </c>
      <c r="O103" s="27">
        <f t="shared" si="6"/>
        <v>0</v>
      </c>
      <c r="P103" s="28">
        <f t="shared" si="7"/>
        <v>0</v>
      </c>
      <c r="Q103" s="28">
        <f t="shared" si="8"/>
        <v>0</v>
      </c>
    </row>
    <row r="104" spans="2:17" ht="12.75" customHeight="1">
      <c r="B104" s="190">
        <f t="shared" si="9"/>
        <v>91</v>
      </c>
      <c r="C104" s="251" t="s">
        <v>341</v>
      </c>
      <c r="D104" s="252" t="s">
        <v>341</v>
      </c>
      <c r="E104" s="252" t="s">
        <v>341</v>
      </c>
      <c r="F104" s="253" t="s">
        <v>341</v>
      </c>
      <c r="G104" s="191" t="s">
        <v>56</v>
      </c>
      <c r="H104" s="63"/>
      <c r="I104" s="221">
        <v>16</v>
      </c>
      <c r="J104" s="63">
        <v>120</v>
      </c>
      <c r="K104" s="27">
        <v>0</v>
      </c>
      <c r="L104" s="27">
        <v>0</v>
      </c>
      <c r="M104" s="18">
        <v>9.5</v>
      </c>
      <c r="N104" s="27">
        <f t="shared" si="5"/>
        <v>0</v>
      </c>
      <c r="O104" s="27">
        <f t="shared" si="6"/>
        <v>0</v>
      </c>
      <c r="P104" s="28">
        <f t="shared" si="7"/>
        <v>0</v>
      </c>
      <c r="Q104" s="28">
        <f t="shared" si="8"/>
        <v>0</v>
      </c>
    </row>
    <row r="105" spans="2:17" ht="12.75" customHeight="1">
      <c r="B105" s="190">
        <f t="shared" si="9"/>
        <v>92</v>
      </c>
      <c r="C105" s="251" t="s">
        <v>342</v>
      </c>
      <c r="D105" s="252" t="s">
        <v>342</v>
      </c>
      <c r="E105" s="252" t="s">
        <v>342</v>
      </c>
      <c r="F105" s="253" t="s">
        <v>342</v>
      </c>
      <c r="G105" s="191" t="s">
        <v>56</v>
      </c>
      <c r="H105" s="63"/>
      <c r="I105" s="221">
        <v>40</v>
      </c>
      <c r="J105" s="63">
        <v>600</v>
      </c>
      <c r="K105" s="27">
        <v>0</v>
      </c>
      <c r="L105" s="27">
        <v>0</v>
      </c>
      <c r="M105" s="18">
        <v>9.5</v>
      </c>
      <c r="N105" s="27">
        <f t="shared" si="5"/>
        <v>0</v>
      </c>
      <c r="O105" s="27">
        <f t="shared" si="6"/>
        <v>0</v>
      </c>
      <c r="P105" s="28">
        <f t="shared" si="7"/>
        <v>0</v>
      </c>
      <c r="Q105" s="28">
        <f t="shared" si="8"/>
        <v>0</v>
      </c>
    </row>
    <row r="106" spans="2:17" ht="12.75" customHeight="1">
      <c r="B106" s="190">
        <f t="shared" si="9"/>
        <v>93</v>
      </c>
      <c r="C106" s="251" t="s">
        <v>343</v>
      </c>
      <c r="D106" s="252" t="s">
        <v>343</v>
      </c>
      <c r="E106" s="252" t="s">
        <v>343</v>
      </c>
      <c r="F106" s="253" t="s">
        <v>343</v>
      </c>
      <c r="G106" s="191" t="s">
        <v>56</v>
      </c>
      <c r="H106" s="63"/>
      <c r="I106" s="221">
        <v>4</v>
      </c>
      <c r="J106" s="63">
        <v>30</v>
      </c>
      <c r="K106" s="27">
        <v>0</v>
      </c>
      <c r="L106" s="27">
        <v>0</v>
      </c>
      <c r="M106" s="18">
        <v>9.5</v>
      </c>
      <c r="N106" s="27">
        <f t="shared" si="5"/>
        <v>0</v>
      </c>
      <c r="O106" s="27">
        <f t="shared" si="6"/>
        <v>0</v>
      </c>
      <c r="P106" s="28">
        <f t="shared" si="7"/>
        <v>0</v>
      </c>
      <c r="Q106" s="28">
        <f t="shared" si="8"/>
        <v>0</v>
      </c>
    </row>
    <row r="107" spans="2:17" ht="12.75" customHeight="1">
      <c r="B107" s="190">
        <f t="shared" si="9"/>
        <v>94</v>
      </c>
      <c r="C107" s="251" t="s">
        <v>344</v>
      </c>
      <c r="D107" s="252" t="s">
        <v>344</v>
      </c>
      <c r="E107" s="252" t="s">
        <v>344</v>
      </c>
      <c r="F107" s="253" t="s">
        <v>344</v>
      </c>
      <c r="G107" s="191" t="s">
        <v>56</v>
      </c>
      <c r="H107" s="63"/>
      <c r="I107" s="221">
        <v>52</v>
      </c>
      <c r="J107" s="63">
        <v>480</v>
      </c>
      <c r="K107" s="27">
        <v>0</v>
      </c>
      <c r="L107" s="27">
        <v>0</v>
      </c>
      <c r="M107" s="18">
        <v>9.5</v>
      </c>
      <c r="N107" s="27">
        <f t="shared" si="5"/>
        <v>0</v>
      </c>
      <c r="O107" s="27">
        <f t="shared" si="6"/>
        <v>0</v>
      </c>
      <c r="P107" s="28">
        <f t="shared" si="7"/>
        <v>0</v>
      </c>
      <c r="Q107" s="28">
        <f t="shared" si="8"/>
        <v>0</v>
      </c>
    </row>
    <row r="108" spans="2:17" ht="12.75" customHeight="1">
      <c r="B108" s="190">
        <f t="shared" si="9"/>
        <v>95</v>
      </c>
      <c r="C108" s="251" t="s">
        <v>345</v>
      </c>
      <c r="D108" s="252" t="s">
        <v>345</v>
      </c>
      <c r="E108" s="252" t="s">
        <v>345</v>
      </c>
      <c r="F108" s="253" t="s">
        <v>345</v>
      </c>
      <c r="G108" s="191" t="s">
        <v>56</v>
      </c>
      <c r="H108" s="63"/>
      <c r="I108" s="221">
        <v>1300</v>
      </c>
      <c r="J108" s="63">
        <v>10800</v>
      </c>
      <c r="K108" s="27">
        <v>0</v>
      </c>
      <c r="L108" s="27">
        <v>0</v>
      </c>
      <c r="M108" s="18">
        <v>9.5</v>
      </c>
      <c r="N108" s="27">
        <f t="shared" si="5"/>
        <v>0</v>
      </c>
      <c r="O108" s="27">
        <f t="shared" si="6"/>
        <v>0</v>
      </c>
      <c r="P108" s="28">
        <f t="shared" si="7"/>
        <v>0</v>
      </c>
      <c r="Q108" s="28">
        <f t="shared" si="8"/>
        <v>0</v>
      </c>
    </row>
    <row r="109" spans="2:17" ht="12.75" customHeight="1">
      <c r="B109" s="190">
        <f t="shared" si="9"/>
        <v>96</v>
      </c>
      <c r="C109" s="251" t="s">
        <v>346</v>
      </c>
      <c r="D109" s="252" t="s">
        <v>346</v>
      </c>
      <c r="E109" s="252" t="s">
        <v>346</v>
      </c>
      <c r="F109" s="253" t="s">
        <v>346</v>
      </c>
      <c r="G109" s="191" t="s">
        <v>56</v>
      </c>
      <c r="H109" s="63"/>
      <c r="I109" s="221">
        <v>0</v>
      </c>
      <c r="J109" s="63">
        <v>1800</v>
      </c>
      <c r="K109" s="27">
        <v>0</v>
      </c>
      <c r="L109" s="27">
        <v>0</v>
      </c>
      <c r="M109" s="18">
        <v>9.5</v>
      </c>
      <c r="N109" s="27">
        <f t="shared" si="5"/>
        <v>0</v>
      </c>
      <c r="O109" s="27">
        <f t="shared" si="6"/>
        <v>0</v>
      </c>
      <c r="P109" s="28">
        <f t="shared" si="7"/>
        <v>0</v>
      </c>
      <c r="Q109" s="28">
        <f t="shared" si="8"/>
        <v>0</v>
      </c>
    </row>
    <row r="110" spans="2:17" ht="12.75" customHeight="1">
      <c r="B110" s="190">
        <f t="shared" si="9"/>
        <v>97</v>
      </c>
      <c r="C110" s="251" t="s">
        <v>347</v>
      </c>
      <c r="D110" s="252" t="s">
        <v>347</v>
      </c>
      <c r="E110" s="252" t="s">
        <v>347</v>
      </c>
      <c r="F110" s="253" t="s">
        <v>347</v>
      </c>
      <c r="G110" s="191" t="s">
        <v>56</v>
      </c>
      <c r="H110" s="63"/>
      <c r="I110" s="221">
        <v>0</v>
      </c>
      <c r="J110" s="63">
        <v>510</v>
      </c>
      <c r="K110" s="27">
        <v>0</v>
      </c>
      <c r="L110" s="27">
        <v>0</v>
      </c>
      <c r="M110" s="18">
        <v>9.5</v>
      </c>
      <c r="N110" s="27">
        <f t="shared" si="5"/>
        <v>0</v>
      </c>
      <c r="O110" s="27">
        <f t="shared" si="6"/>
        <v>0</v>
      </c>
      <c r="P110" s="28">
        <f t="shared" si="7"/>
        <v>0</v>
      </c>
      <c r="Q110" s="28">
        <f t="shared" si="8"/>
        <v>0</v>
      </c>
    </row>
    <row r="111" spans="2:17" ht="12.75" customHeight="1">
      <c r="B111" s="190">
        <f t="shared" si="9"/>
        <v>98</v>
      </c>
      <c r="C111" s="251" t="s">
        <v>348</v>
      </c>
      <c r="D111" s="252" t="s">
        <v>348</v>
      </c>
      <c r="E111" s="252" t="s">
        <v>348</v>
      </c>
      <c r="F111" s="253" t="s">
        <v>348</v>
      </c>
      <c r="G111" s="191" t="s">
        <v>56</v>
      </c>
      <c r="H111" s="63"/>
      <c r="I111" s="221">
        <v>0</v>
      </c>
      <c r="J111" s="63">
        <v>1140</v>
      </c>
      <c r="K111" s="27">
        <v>0</v>
      </c>
      <c r="L111" s="27">
        <v>0</v>
      </c>
      <c r="M111" s="18">
        <v>9.5</v>
      </c>
      <c r="N111" s="27">
        <f t="shared" si="5"/>
        <v>0</v>
      </c>
      <c r="O111" s="27">
        <f t="shared" si="6"/>
        <v>0</v>
      </c>
      <c r="P111" s="28">
        <f t="shared" si="7"/>
        <v>0</v>
      </c>
      <c r="Q111" s="28">
        <f t="shared" si="8"/>
        <v>0</v>
      </c>
    </row>
    <row r="112" spans="2:17" ht="12.75" customHeight="1">
      <c r="B112" s="190">
        <f t="shared" si="9"/>
        <v>99</v>
      </c>
      <c r="C112" s="251" t="s">
        <v>349</v>
      </c>
      <c r="D112" s="252" t="s">
        <v>349</v>
      </c>
      <c r="E112" s="252" t="s">
        <v>349</v>
      </c>
      <c r="F112" s="253" t="s">
        <v>349</v>
      </c>
      <c r="G112" s="191" t="s">
        <v>56</v>
      </c>
      <c r="H112" s="63"/>
      <c r="I112" s="221">
        <v>0</v>
      </c>
      <c r="J112" s="63">
        <v>150</v>
      </c>
      <c r="K112" s="27">
        <v>0</v>
      </c>
      <c r="L112" s="27">
        <v>0</v>
      </c>
      <c r="M112" s="18">
        <v>9.5</v>
      </c>
      <c r="N112" s="27">
        <f t="shared" si="5"/>
        <v>0</v>
      </c>
      <c r="O112" s="27">
        <f t="shared" si="6"/>
        <v>0</v>
      </c>
      <c r="P112" s="28">
        <f t="shared" si="7"/>
        <v>0</v>
      </c>
      <c r="Q112" s="28">
        <f t="shared" si="8"/>
        <v>0</v>
      </c>
    </row>
    <row r="113" spans="2:17" ht="12.75" customHeight="1">
      <c r="B113" s="190">
        <f t="shared" si="9"/>
        <v>100</v>
      </c>
      <c r="C113" s="251" t="s">
        <v>350</v>
      </c>
      <c r="D113" s="252" t="s">
        <v>350</v>
      </c>
      <c r="E113" s="252" t="s">
        <v>350</v>
      </c>
      <c r="F113" s="253" t="s">
        <v>350</v>
      </c>
      <c r="G113" s="191" t="s">
        <v>56</v>
      </c>
      <c r="H113" s="63"/>
      <c r="I113" s="221">
        <v>0</v>
      </c>
      <c r="J113" s="63">
        <v>510</v>
      </c>
      <c r="K113" s="27">
        <v>0</v>
      </c>
      <c r="L113" s="27">
        <v>0</v>
      </c>
      <c r="M113" s="18">
        <v>9.5</v>
      </c>
      <c r="N113" s="27">
        <f t="shared" si="5"/>
        <v>0</v>
      </c>
      <c r="O113" s="27">
        <f t="shared" si="6"/>
        <v>0</v>
      </c>
      <c r="P113" s="28">
        <f t="shared" si="7"/>
        <v>0</v>
      </c>
      <c r="Q113" s="28">
        <f t="shared" si="8"/>
        <v>0</v>
      </c>
    </row>
    <row r="114" spans="2:17" ht="12.75" customHeight="1">
      <c r="B114" s="190">
        <f t="shared" si="9"/>
        <v>101</v>
      </c>
      <c r="C114" s="251" t="s">
        <v>351</v>
      </c>
      <c r="D114" s="252" t="s">
        <v>351</v>
      </c>
      <c r="E114" s="252" t="s">
        <v>351</v>
      </c>
      <c r="F114" s="253" t="s">
        <v>351</v>
      </c>
      <c r="G114" s="191" t="s">
        <v>56</v>
      </c>
      <c r="H114" s="63"/>
      <c r="I114" s="221">
        <v>3</v>
      </c>
      <c r="J114" s="63">
        <v>120</v>
      </c>
      <c r="K114" s="27">
        <v>0</v>
      </c>
      <c r="L114" s="27">
        <v>0</v>
      </c>
      <c r="M114" s="18">
        <v>9.5</v>
      </c>
      <c r="N114" s="27">
        <f t="shared" si="5"/>
        <v>0</v>
      </c>
      <c r="O114" s="27">
        <f t="shared" si="6"/>
        <v>0</v>
      </c>
      <c r="P114" s="28">
        <f t="shared" si="7"/>
        <v>0</v>
      </c>
      <c r="Q114" s="28">
        <f t="shared" si="8"/>
        <v>0</v>
      </c>
    </row>
    <row r="115" spans="2:17" ht="12.75" customHeight="1">
      <c r="B115" s="190">
        <f t="shared" si="9"/>
        <v>102</v>
      </c>
      <c r="C115" s="251" t="s">
        <v>352</v>
      </c>
      <c r="D115" s="252" t="s">
        <v>352</v>
      </c>
      <c r="E115" s="252" t="s">
        <v>352</v>
      </c>
      <c r="F115" s="253" t="s">
        <v>352</v>
      </c>
      <c r="G115" s="191" t="s">
        <v>56</v>
      </c>
      <c r="H115" s="63"/>
      <c r="I115" s="221">
        <v>0</v>
      </c>
      <c r="J115" s="63">
        <v>420</v>
      </c>
      <c r="K115" s="27">
        <v>0</v>
      </c>
      <c r="L115" s="27">
        <v>0</v>
      </c>
      <c r="M115" s="18">
        <v>9.5</v>
      </c>
      <c r="N115" s="27">
        <f t="shared" si="5"/>
        <v>0</v>
      </c>
      <c r="O115" s="27">
        <f t="shared" si="6"/>
        <v>0</v>
      </c>
      <c r="P115" s="28">
        <f t="shared" si="7"/>
        <v>0</v>
      </c>
      <c r="Q115" s="28">
        <f t="shared" si="8"/>
        <v>0</v>
      </c>
    </row>
    <row r="116" spans="2:17" ht="12.75" customHeight="1">
      <c r="B116" s="190">
        <f t="shared" si="9"/>
        <v>103</v>
      </c>
      <c r="C116" s="251" t="s">
        <v>353</v>
      </c>
      <c r="D116" s="252" t="s">
        <v>353</v>
      </c>
      <c r="E116" s="252" t="s">
        <v>353</v>
      </c>
      <c r="F116" s="253" t="s">
        <v>353</v>
      </c>
      <c r="G116" s="191" t="s">
        <v>56</v>
      </c>
      <c r="H116" s="63"/>
      <c r="I116" s="221">
        <v>4</v>
      </c>
      <c r="J116" s="63">
        <v>120</v>
      </c>
      <c r="K116" s="27">
        <v>0</v>
      </c>
      <c r="L116" s="27">
        <v>0</v>
      </c>
      <c r="M116" s="18">
        <v>9.5</v>
      </c>
      <c r="N116" s="27">
        <f t="shared" si="5"/>
        <v>0</v>
      </c>
      <c r="O116" s="27">
        <f t="shared" si="6"/>
        <v>0</v>
      </c>
      <c r="P116" s="28">
        <f t="shared" si="7"/>
        <v>0</v>
      </c>
      <c r="Q116" s="28">
        <f t="shared" si="8"/>
        <v>0</v>
      </c>
    </row>
    <row r="117" spans="2:17" ht="12.75" customHeight="1">
      <c r="B117" s="190">
        <f t="shared" si="9"/>
        <v>104</v>
      </c>
      <c r="C117" s="251" t="s">
        <v>354</v>
      </c>
      <c r="D117" s="252" t="s">
        <v>354</v>
      </c>
      <c r="E117" s="252" t="s">
        <v>354</v>
      </c>
      <c r="F117" s="253" t="s">
        <v>354</v>
      </c>
      <c r="G117" s="191" t="s">
        <v>56</v>
      </c>
      <c r="H117" s="63"/>
      <c r="I117" s="221">
        <v>1</v>
      </c>
      <c r="J117" s="63">
        <v>60</v>
      </c>
      <c r="K117" s="27">
        <v>0</v>
      </c>
      <c r="L117" s="27">
        <v>0</v>
      </c>
      <c r="M117" s="18">
        <v>9.5</v>
      </c>
      <c r="N117" s="27">
        <f t="shared" si="5"/>
        <v>0</v>
      </c>
      <c r="O117" s="27">
        <f t="shared" si="6"/>
        <v>0</v>
      </c>
      <c r="P117" s="28">
        <f t="shared" si="7"/>
        <v>0</v>
      </c>
      <c r="Q117" s="28">
        <f t="shared" si="8"/>
        <v>0</v>
      </c>
    </row>
    <row r="118" spans="2:17" ht="12.75" customHeight="1">
      <c r="B118" s="190">
        <f t="shared" si="9"/>
        <v>105</v>
      </c>
      <c r="C118" s="251" t="s">
        <v>142</v>
      </c>
      <c r="D118" s="252" t="s">
        <v>142</v>
      </c>
      <c r="E118" s="252" t="s">
        <v>142</v>
      </c>
      <c r="F118" s="253" t="s">
        <v>142</v>
      </c>
      <c r="G118" s="191" t="s">
        <v>56</v>
      </c>
      <c r="H118" s="63"/>
      <c r="I118" s="221">
        <v>2</v>
      </c>
      <c r="J118" s="63">
        <v>15</v>
      </c>
      <c r="K118" s="27">
        <v>0</v>
      </c>
      <c r="L118" s="27">
        <v>0</v>
      </c>
      <c r="M118" s="18">
        <v>9.5</v>
      </c>
      <c r="N118" s="27">
        <f t="shared" si="5"/>
        <v>0</v>
      </c>
      <c r="O118" s="27">
        <f t="shared" si="6"/>
        <v>0</v>
      </c>
      <c r="P118" s="28">
        <f t="shared" si="7"/>
        <v>0</v>
      </c>
      <c r="Q118" s="28">
        <f t="shared" si="8"/>
        <v>0</v>
      </c>
    </row>
    <row r="119" spans="2:17" ht="12.75" customHeight="1">
      <c r="B119" s="190">
        <f t="shared" si="9"/>
        <v>106</v>
      </c>
      <c r="C119" s="251" t="s">
        <v>143</v>
      </c>
      <c r="D119" s="252" t="s">
        <v>143</v>
      </c>
      <c r="E119" s="252" t="s">
        <v>143</v>
      </c>
      <c r="F119" s="253" t="s">
        <v>143</v>
      </c>
      <c r="G119" s="191" t="s">
        <v>56</v>
      </c>
      <c r="H119" s="63"/>
      <c r="I119" s="221">
        <v>1</v>
      </c>
      <c r="J119" s="63">
        <v>15</v>
      </c>
      <c r="K119" s="27">
        <v>0</v>
      </c>
      <c r="L119" s="27">
        <v>0</v>
      </c>
      <c r="M119" s="18">
        <v>9.5</v>
      </c>
      <c r="N119" s="27">
        <f t="shared" si="5"/>
        <v>0</v>
      </c>
      <c r="O119" s="27">
        <f t="shared" si="6"/>
        <v>0</v>
      </c>
      <c r="P119" s="28">
        <f t="shared" si="7"/>
        <v>0</v>
      </c>
      <c r="Q119" s="28">
        <f t="shared" si="8"/>
        <v>0</v>
      </c>
    </row>
    <row r="120" spans="2:17" ht="12.75" customHeight="1">
      <c r="B120" s="190">
        <f t="shared" si="9"/>
        <v>107</v>
      </c>
      <c r="C120" s="251" t="s">
        <v>145</v>
      </c>
      <c r="D120" s="252" t="s">
        <v>145</v>
      </c>
      <c r="E120" s="252" t="s">
        <v>145</v>
      </c>
      <c r="F120" s="253" t="s">
        <v>145</v>
      </c>
      <c r="G120" s="191" t="s">
        <v>56</v>
      </c>
      <c r="H120" s="63"/>
      <c r="I120" s="221">
        <v>2</v>
      </c>
      <c r="J120" s="63">
        <v>30</v>
      </c>
      <c r="K120" s="27">
        <v>0</v>
      </c>
      <c r="L120" s="27">
        <v>0</v>
      </c>
      <c r="M120" s="18">
        <v>9.5</v>
      </c>
      <c r="N120" s="27">
        <f t="shared" si="5"/>
        <v>0</v>
      </c>
      <c r="O120" s="27">
        <f t="shared" si="6"/>
        <v>0</v>
      </c>
      <c r="P120" s="28">
        <f t="shared" si="7"/>
        <v>0</v>
      </c>
      <c r="Q120" s="28">
        <f t="shared" si="8"/>
        <v>0</v>
      </c>
    </row>
    <row r="121" spans="2:17" ht="12.75" customHeight="1">
      <c r="B121" s="190">
        <f t="shared" si="9"/>
        <v>108</v>
      </c>
      <c r="C121" s="251" t="s">
        <v>144</v>
      </c>
      <c r="D121" s="252" t="s">
        <v>144</v>
      </c>
      <c r="E121" s="252" t="s">
        <v>144</v>
      </c>
      <c r="F121" s="253" t="s">
        <v>144</v>
      </c>
      <c r="G121" s="191" t="s">
        <v>56</v>
      </c>
      <c r="H121" s="63"/>
      <c r="I121" s="221">
        <v>2</v>
      </c>
      <c r="J121" s="63">
        <v>60</v>
      </c>
      <c r="K121" s="27">
        <v>0</v>
      </c>
      <c r="L121" s="27">
        <v>0</v>
      </c>
      <c r="M121" s="18">
        <v>9.5</v>
      </c>
      <c r="N121" s="27">
        <f t="shared" si="5"/>
        <v>0</v>
      </c>
      <c r="O121" s="27">
        <f t="shared" si="6"/>
        <v>0</v>
      </c>
      <c r="P121" s="28">
        <f t="shared" si="7"/>
        <v>0</v>
      </c>
      <c r="Q121" s="28">
        <f t="shared" si="8"/>
        <v>0</v>
      </c>
    </row>
    <row r="122" spans="2:17" ht="12.75" customHeight="1">
      <c r="B122" s="190">
        <f t="shared" si="9"/>
        <v>109</v>
      </c>
      <c r="C122" s="251" t="s">
        <v>500</v>
      </c>
      <c r="D122" s="252"/>
      <c r="E122" s="252" t="s">
        <v>407</v>
      </c>
      <c r="F122" s="253"/>
      <c r="G122" s="191" t="s">
        <v>56</v>
      </c>
      <c r="H122" s="63"/>
      <c r="I122" s="221">
        <v>0</v>
      </c>
      <c r="J122" s="63">
        <v>15</v>
      </c>
      <c r="K122" s="27">
        <v>0</v>
      </c>
      <c r="L122" s="27">
        <v>0</v>
      </c>
      <c r="M122" s="18">
        <v>9.5</v>
      </c>
      <c r="N122" s="27">
        <f t="shared" ref="N122:N123" si="10">PRODUCT(K122,1.095)</f>
        <v>0</v>
      </c>
      <c r="O122" s="27">
        <f t="shared" ref="O122:O123" si="11">PRODUCT(L122,1.095)</f>
        <v>0</v>
      </c>
      <c r="P122" s="28">
        <f t="shared" ref="P122:P123" si="12">PRODUCT(I122,N122)</f>
        <v>0</v>
      </c>
      <c r="Q122" s="28">
        <f t="shared" ref="Q122:Q123" si="13">PRODUCT(J122,O122)</f>
        <v>0</v>
      </c>
    </row>
    <row r="123" spans="2:17" ht="12.75" customHeight="1">
      <c r="B123" s="190">
        <f t="shared" si="9"/>
        <v>110</v>
      </c>
      <c r="C123" s="251" t="s">
        <v>501</v>
      </c>
      <c r="D123" s="252"/>
      <c r="E123" s="252" t="s">
        <v>408</v>
      </c>
      <c r="F123" s="253"/>
      <c r="G123" s="191" t="s">
        <v>56</v>
      </c>
      <c r="H123" s="63"/>
      <c r="I123" s="221">
        <v>68</v>
      </c>
      <c r="J123" s="63">
        <v>1200</v>
      </c>
      <c r="K123" s="27">
        <v>0</v>
      </c>
      <c r="L123" s="27">
        <v>0</v>
      </c>
      <c r="M123" s="18">
        <v>9.5</v>
      </c>
      <c r="N123" s="27">
        <f t="shared" si="10"/>
        <v>0</v>
      </c>
      <c r="O123" s="27">
        <f t="shared" si="11"/>
        <v>0</v>
      </c>
      <c r="P123" s="28">
        <f t="shared" si="12"/>
        <v>0</v>
      </c>
      <c r="Q123" s="28">
        <f t="shared" si="13"/>
        <v>0</v>
      </c>
    </row>
    <row r="124" spans="2:17" ht="12.75" customHeight="1">
      <c r="B124" s="193"/>
      <c r="C124" s="254" t="s">
        <v>4</v>
      </c>
      <c r="D124" s="255"/>
      <c r="E124" s="255"/>
      <c r="F124" s="256"/>
      <c r="G124" s="194"/>
      <c r="H124" s="194"/>
      <c r="I124" s="194"/>
      <c r="J124" s="194"/>
      <c r="K124" s="194"/>
      <c r="L124" s="194"/>
      <c r="M124" s="194"/>
      <c r="N124" s="194"/>
      <c r="O124" s="194"/>
      <c r="P124" s="195">
        <f>SUM(P14:P123)</f>
        <v>0</v>
      </c>
      <c r="Q124" s="196">
        <f>SUM(Q14:Q123)</f>
        <v>0</v>
      </c>
    </row>
    <row r="125" spans="2:17" ht="12.75" customHeight="1"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</row>
    <row r="126" spans="2:17" ht="12.75" customHeight="1">
      <c r="B126" s="57" t="s">
        <v>23</v>
      </c>
      <c r="C126" s="16"/>
      <c r="D126" s="16"/>
      <c r="E126" s="16"/>
      <c r="F126" s="16"/>
      <c r="G126" s="9"/>
      <c r="H126" s="9"/>
      <c r="I126" s="9"/>
      <c r="J126" s="9"/>
      <c r="K126" s="12"/>
      <c r="L126" s="12"/>
      <c r="M126" s="12"/>
      <c r="N126" s="12"/>
      <c r="O126" s="12"/>
      <c r="P126" s="12"/>
      <c r="Q126" s="12"/>
    </row>
    <row r="127" spans="2:17" ht="12.75" customHeight="1">
      <c r="B127" s="57" t="s">
        <v>30</v>
      </c>
      <c r="C127" s="16"/>
      <c r="D127" s="16"/>
      <c r="E127" s="16"/>
      <c r="F127" s="16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</row>
    <row r="128" spans="2:17" ht="12.75" customHeight="1">
      <c r="B128" s="57" t="s">
        <v>29</v>
      </c>
      <c r="C128" s="16"/>
      <c r="D128" s="16"/>
      <c r="E128" s="16"/>
      <c r="F128" s="16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</row>
    <row r="129" spans="2:17" ht="12.75" customHeight="1">
      <c r="B129" s="57" t="s">
        <v>436</v>
      </c>
      <c r="C129" s="16"/>
      <c r="D129" s="16"/>
      <c r="E129" s="16"/>
      <c r="F129" s="16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</row>
    <row r="130" spans="2:17" ht="12.75" customHeight="1">
      <c r="B130" s="57" t="s">
        <v>502</v>
      </c>
      <c r="C130" s="44"/>
      <c r="D130" s="16"/>
      <c r="E130" s="16"/>
      <c r="F130" s="16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</row>
    <row r="131" spans="2:17" ht="12.75" customHeight="1">
      <c r="B131" s="57" t="s">
        <v>437</v>
      </c>
      <c r="C131" s="106"/>
      <c r="D131" s="16"/>
      <c r="E131" s="16"/>
      <c r="F131" s="16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</row>
    <row r="132" spans="2:17" ht="12.75" customHeight="1">
      <c r="B132" s="57" t="s">
        <v>438</v>
      </c>
      <c r="C132" s="106"/>
      <c r="D132" s="16"/>
      <c r="E132" s="16"/>
      <c r="F132" s="16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</row>
    <row r="133" spans="2:17" ht="12.75" customHeight="1">
      <c r="B133" s="57" t="s">
        <v>440</v>
      </c>
      <c r="C133" s="106"/>
      <c r="D133" s="16"/>
      <c r="E133" s="16"/>
      <c r="F133" s="16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</row>
    <row r="134" spans="2:17" ht="12.75" customHeight="1">
      <c r="B134" s="16"/>
      <c r="C134" s="49"/>
      <c r="D134" s="16"/>
      <c r="E134" s="16"/>
      <c r="F134" s="16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</row>
    <row r="135" spans="2:17" ht="12.75" customHeight="1">
      <c r="B135" s="15" t="s">
        <v>266</v>
      </c>
      <c r="C135" s="15"/>
      <c r="D135" s="16"/>
      <c r="E135" s="16"/>
      <c r="F135" s="16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</row>
    <row r="136" spans="2:17" ht="12.75" customHeight="1">
      <c r="B136" s="58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</row>
    <row r="137" spans="2:17" ht="12.75" customHeight="1">
      <c r="B137" s="58" t="s">
        <v>504</v>
      </c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</row>
    <row r="138" spans="2:17" ht="12.75" customHeight="1">
      <c r="B138" s="58" t="s">
        <v>355</v>
      </c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</row>
    <row r="139" spans="2:17" ht="12.75" customHeight="1">
      <c r="B139" s="58" t="s">
        <v>531</v>
      </c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</row>
    <row r="140" spans="2:17" ht="12.75" customHeight="1"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</row>
    <row r="141" spans="2:17" ht="12.75" customHeight="1">
      <c r="B141" s="9" t="s">
        <v>58</v>
      </c>
      <c r="C141" s="9"/>
      <c r="D141" s="9"/>
      <c r="E141" s="9"/>
      <c r="F141" s="9"/>
      <c r="G141" s="9"/>
      <c r="H141" s="10" t="s">
        <v>59</v>
      </c>
      <c r="I141" s="9"/>
      <c r="J141" s="9"/>
      <c r="K141" s="9"/>
      <c r="L141" s="9"/>
      <c r="M141" s="9" t="s">
        <v>60</v>
      </c>
      <c r="N141" s="9"/>
      <c r="O141" s="9"/>
      <c r="P141" s="9"/>
      <c r="Q141" s="9"/>
    </row>
  </sheetData>
  <sheetProtection algorithmName="SHA-512" hashValue="L8c1BZ3pxVr9gJC3KaoxRjsowinI7ApjWtq4nTURl9poYGtFhBLKNYoCsVbrLR43FcW2kpmbJ0bmxAaohn/+Vw==" saltValue="q/DPIexl4fAbzzF7csRqxg==" spinCount="100000" sheet="1" objects="1" scenarios="1"/>
  <protectedRanges>
    <protectedRange sqref="H14:H123" name="Range5"/>
    <protectedRange sqref="D5:E6" name="Range1"/>
    <protectedRange sqref="K14:L123" name="Range3"/>
    <protectedRange sqref="D141" name="Range4"/>
  </protectedRanges>
  <mergeCells count="113">
    <mergeCell ref="C18:F18"/>
    <mergeCell ref="C19:F19"/>
    <mergeCell ref="C20:F20"/>
    <mergeCell ref="C21:F21"/>
    <mergeCell ref="C22:F22"/>
    <mergeCell ref="C11:F11"/>
    <mergeCell ref="D12:G12"/>
    <mergeCell ref="C14:F14"/>
    <mergeCell ref="C15:F15"/>
    <mergeCell ref="C16:F16"/>
    <mergeCell ref="C17:F17"/>
    <mergeCell ref="C27:F27"/>
    <mergeCell ref="C28:F28"/>
    <mergeCell ref="C29:F29"/>
    <mergeCell ref="C30:F30"/>
    <mergeCell ref="C31:F31"/>
    <mergeCell ref="C32:F32"/>
    <mergeCell ref="C23:F23"/>
    <mergeCell ref="C24:F24"/>
    <mergeCell ref="C25:F25"/>
    <mergeCell ref="C26:F26"/>
    <mergeCell ref="C37:F37"/>
    <mergeCell ref="C38:F38"/>
    <mergeCell ref="C39:F39"/>
    <mergeCell ref="C40:F40"/>
    <mergeCell ref="C41:F41"/>
    <mergeCell ref="C42:F42"/>
    <mergeCell ref="C33:F33"/>
    <mergeCell ref="C34:F34"/>
    <mergeCell ref="C35:F35"/>
    <mergeCell ref="C36:F36"/>
    <mergeCell ref="C48:F48"/>
    <mergeCell ref="C49:F49"/>
    <mergeCell ref="C50:F50"/>
    <mergeCell ref="C51:F51"/>
    <mergeCell ref="C52:F52"/>
    <mergeCell ref="C43:F43"/>
    <mergeCell ref="C44:F44"/>
    <mergeCell ref="C45:F45"/>
    <mergeCell ref="C46:F46"/>
    <mergeCell ref="C47:F47"/>
    <mergeCell ref="C59:F59"/>
    <mergeCell ref="C60:F60"/>
    <mergeCell ref="C61:F61"/>
    <mergeCell ref="C62:F62"/>
    <mergeCell ref="C63:F63"/>
    <mergeCell ref="C64:F64"/>
    <mergeCell ref="C53:F53"/>
    <mergeCell ref="C54:F54"/>
    <mergeCell ref="C55:F55"/>
    <mergeCell ref="C56:F56"/>
    <mergeCell ref="C57:F57"/>
    <mergeCell ref="C58:F58"/>
    <mergeCell ref="C69:F69"/>
    <mergeCell ref="C70:F70"/>
    <mergeCell ref="C71:F71"/>
    <mergeCell ref="C72:F72"/>
    <mergeCell ref="C73:F73"/>
    <mergeCell ref="C74:F74"/>
    <mergeCell ref="C65:F65"/>
    <mergeCell ref="C66:F66"/>
    <mergeCell ref="C67:F67"/>
    <mergeCell ref="C68:F68"/>
    <mergeCell ref="C80:F80"/>
    <mergeCell ref="C81:F81"/>
    <mergeCell ref="C82:F82"/>
    <mergeCell ref="C83:F83"/>
    <mergeCell ref="C84:F84"/>
    <mergeCell ref="C75:F75"/>
    <mergeCell ref="C76:F76"/>
    <mergeCell ref="C77:F77"/>
    <mergeCell ref="C78:F78"/>
    <mergeCell ref="C79:F79"/>
    <mergeCell ref="C91:F91"/>
    <mergeCell ref="C93:F93"/>
    <mergeCell ref="C94:F94"/>
    <mergeCell ref="C95:F95"/>
    <mergeCell ref="C96:F96"/>
    <mergeCell ref="C97:F97"/>
    <mergeCell ref="C85:F85"/>
    <mergeCell ref="C86:F86"/>
    <mergeCell ref="C87:F87"/>
    <mergeCell ref="C88:F88"/>
    <mergeCell ref="C89:F89"/>
    <mergeCell ref="C90:F90"/>
    <mergeCell ref="C92:F92"/>
    <mergeCell ref="C104:F104"/>
    <mergeCell ref="C105:F105"/>
    <mergeCell ref="C106:F106"/>
    <mergeCell ref="C107:F107"/>
    <mergeCell ref="C108:F108"/>
    <mergeCell ref="C109:F109"/>
    <mergeCell ref="C98:F98"/>
    <mergeCell ref="C99:F99"/>
    <mergeCell ref="C100:F100"/>
    <mergeCell ref="C101:F101"/>
    <mergeCell ref="C102:F102"/>
    <mergeCell ref="C103:F103"/>
    <mergeCell ref="C121:F121"/>
    <mergeCell ref="C124:F124"/>
    <mergeCell ref="C116:F116"/>
    <mergeCell ref="C117:F117"/>
    <mergeCell ref="C118:F118"/>
    <mergeCell ref="C119:F119"/>
    <mergeCell ref="C120:F120"/>
    <mergeCell ref="C110:F110"/>
    <mergeCell ref="C111:F111"/>
    <mergeCell ref="C112:F112"/>
    <mergeCell ref="C113:F113"/>
    <mergeCell ref="C114:F114"/>
    <mergeCell ref="C115:F115"/>
    <mergeCell ref="C122:F122"/>
    <mergeCell ref="C123:F123"/>
  </mergeCells>
  <pageMargins left="0.75" right="0.75" top="1" bottom="1" header="0" footer="0"/>
  <pageSetup paperSize="9" scale="67" orientation="landscape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2"/>
  <sheetViews>
    <sheetView zoomScale="110" zoomScaleNormal="110" workbookViewId="0">
      <selection activeCell="Q15" sqref="Q15"/>
    </sheetView>
  </sheetViews>
  <sheetFormatPr defaultColWidth="9.140625" defaultRowHeight="12.75" customHeight="1"/>
  <cols>
    <col min="1" max="1" width="2.7109375" style="8" customWidth="1"/>
    <col min="2" max="2" width="5.28515625" style="8" customWidth="1"/>
    <col min="3" max="5" width="9.140625" style="8"/>
    <col min="6" max="6" width="7.85546875" style="8" customWidth="1"/>
    <col min="7" max="7" width="4.5703125" style="8" customWidth="1"/>
    <col min="8" max="8" width="37.85546875" style="8" customWidth="1"/>
    <col min="9" max="10" width="9.140625" style="8"/>
    <col min="11" max="12" width="13.7109375" style="8" customWidth="1"/>
    <col min="13" max="13" width="7.5703125" style="8" customWidth="1"/>
    <col min="14" max="16" width="11.85546875" style="8" customWidth="1"/>
    <col min="17" max="17" width="12.7109375" style="8" customWidth="1"/>
    <col min="18" max="16384" width="9.140625" style="8"/>
  </cols>
  <sheetData>
    <row r="2" spans="1:17" ht="12.75" customHeight="1">
      <c r="A2" s="2"/>
      <c r="B2" s="205" t="s">
        <v>419</v>
      </c>
      <c r="C2" s="205"/>
      <c r="D2" s="205"/>
      <c r="E2" s="20"/>
      <c r="F2" s="20"/>
      <c r="G2" s="164"/>
      <c r="H2" s="62"/>
      <c r="I2" s="3"/>
      <c r="J2" s="3"/>
      <c r="K2" s="3"/>
      <c r="L2" s="3"/>
      <c r="M2" s="3"/>
      <c r="N2" s="3"/>
      <c r="O2" s="3"/>
      <c r="P2" s="3"/>
      <c r="Q2" s="3"/>
    </row>
    <row r="3" spans="1:17" ht="12.75" customHeight="1">
      <c r="A3" s="2"/>
      <c r="B3" s="206" t="s">
        <v>421</v>
      </c>
      <c r="C3" s="206"/>
      <c r="D3" s="206"/>
      <c r="E3" s="20"/>
      <c r="F3" s="20"/>
      <c r="G3" s="164"/>
      <c r="H3" s="62"/>
      <c r="I3" s="3"/>
      <c r="J3" s="3"/>
      <c r="K3" s="3"/>
      <c r="L3" s="3"/>
      <c r="M3" s="3"/>
      <c r="N3" s="3"/>
      <c r="O3" s="3"/>
      <c r="P3" s="3"/>
      <c r="Q3" s="3"/>
    </row>
    <row r="4" spans="1:17" ht="12.75" customHeight="1">
      <c r="A4" s="2"/>
      <c r="B4" s="21"/>
      <c r="C4" s="20"/>
      <c r="D4" s="20"/>
      <c r="E4" s="20"/>
      <c r="F4" s="20"/>
      <c r="G4" s="2"/>
      <c r="H4" s="3"/>
      <c r="I4" s="3"/>
      <c r="J4" s="3"/>
      <c r="K4" s="3"/>
      <c r="L4" s="3"/>
      <c r="M4" s="3"/>
      <c r="N4" s="3"/>
      <c r="O4" s="3"/>
      <c r="P4" s="3"/>
      <c r="Q4" s="7"/>
    </row>
    <row r="5" spans="1:17" ht="12.75" customHeight="1">
      <c r="A5" s="2"/>
      <c r="B5" s="1" t="s">
        <v>12</v>
      </c>
      <c r="C5" s="2"/>
      <c r="D5" s="2"/>
      <c r="E5" s="2"/>
      <c r="F5" s="2"/>
      <c r="G5" s="2"/>
      <c r="H5" s="3"/>
      <c r="I5" s="3"/>
      <c r="J5" s="3"/>
      <c r="K5" s="3"/>
      <c r="L5" s="3"/>
      <c r="M5" s="3"/>
      <c r="N5" s="3"/>
      <c r="O5" s="3"/>
      <c r="P5" s="3"/>
      <c r="Q5" s="7"/>
    </row>
    <row r="6" spans="1:17" ht="12.75" customHeight="1">
      <c r="A6" s="2"/>
      <c r="B6" s="1"/>
      <c r="C6" s="2"/>
      <c r="D6" s="2"/>
      <c r="E6" s="2"/>
      <c r="F6" s="2"/>
      <c r="G6" s="2"/>
      <c r="H6" s="3"/>
      <c r="I6" s="3"/>
      <c r="J6" s="3"/>
      <c r="K6" s="3"/>
      <c r="L6" s="3"/>
      <c r="M6" s="3"/>
      <c r="N6" s="3"/>
      <c r="O6" s="3"/>
      <c r="P6" s="3"/>
      <c r="Q6" s="7"/>
    </row>
    <row r="7" spans="1:17" ht="12.75" customHeight="1">
      <c r="A7" s="2"/>
      <c r="B7" s="1"/>
      <c r="C7" s="2"/>
      <c r="D7" s="2"/>
      <c r="E7" s="2"/>
      <c r="F7" s="2"/>
      <c r="G7" s="2"/>
      <c r="H7" s="3"/>
      <c r="I7" s="3"/>
      <c r="J7" s="3"/>
      <c r="K7" s="3"/>
      <c r="L7" s="3"/>
      <c r="M7" s="3"/>
      <c r="N7" s="3"/>
      <c r="O7" s="3"/>
      <c r="P7" s="3"/>
      <c r="Q7" s="7"/>
    </row>
    <row r="8" spans="1:17" ht="12.75" customHeight="1">
      <c r="A8" s="5"/>
      <c r="B8" s="5"/>
      <c r="C8" s="5"/>
      <c r="D8" s="5"/>
      <c r="E8" s="5"/>
      <c r="F8" s="5"/>
      <c r="G8" s="5"/>
      <c r="H8" s="6" t="s">
        <v>196</v>
      </c>
      <c r="I8" s="165"/>
      <c r="J8" s="6"/>
      <c r="K8" s="6"/>
      <c r="L8" s="6"/>
      <c r="M8" s="7"/>
      <c r="N8" s="7"/>
      <c r="O8" s="7"/>
      <c r="P8" s="7"/>
      <c r="Q8" s="7"/>
    </row>
    <row r="9" spans="1:17" ht="12.75" customHeight="1">
      <c r="A9" s="5"/>
      <c r="B9" s="5"/>
      <c r="C9" s="5"/>
      <c r="D9" s="5"/>
      <c r="E9" s="5"/>
      <c r="F9" s="5"/>
      <c r="G9" s="5"/>
      <c r="H9" s="6" t="s">
        <v>505</v>
      </c>
      <c r="I9" s="6"/>
      <c r="J9" s="166"/>
      <c r="K9" s="166"/>
      <c r="L9" s="65"/>
      <c r="M9" s="167"/>
      <c r="N9" s="167"/>
      <c r="O9" s="166"/>
      <c r="P9" s="270"/>
      <c r="Q9" s="7"/>
    </row>
    <row r="10" spans="1:17" ht="12.75" customHeight="1">
      <c r="A10" s="2"/>
      <c r="B10" s="4"/>
      <c r="C10" s="2"/>
      <c r="D10" s="2"/>
      <c r="E10" s="2"/>
      <c r="F10" s="2"/>
      <c r="G10" s="2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2.75" customHeight="1">
      <c r="A11" s="1"/>
      <c r="B11" s="168"/>
      <c r="C11" s="257"/>
      <c r="D11" s="257"/>
      <c r="E11" s="257"/>
      <c r="F11" s="257"/>
      <c r="G11" s="169"/>
      <c r="H11" s="170"/>
      <c r="I11" s="171" t="s">
        <v>288</v>
      </c>
      <c r="J11" s="172"/>
      <c r="K11" s="173"/>
      <c r="L11" s="174"/>
      <c r="M11" s="175" t="s">
        <v>289</v>
      </c>
      <c r="N11" s="174"/>
      <c r="O11" s="176"/>
      <c r="P11" s="173" t="s">
        <v>290</v>
      </c>
      <c r="Q11" s="177"/>
    </row>
    <row r="12" spans="1:17" ht="12.75" customHeight="1">
      <c r="A12" s="1"/>
      <c r="B12" s="178" t="s">
        <v>13</v>
      </c>
      <c r="C12" s="179"/>
      <c r="D12" s="258" t="s">
        <v>291</v>
      </c>
      <c r="E12" s="258"/>
      <c r="F12" s="258"/>
      <c r="G12" s="258"/>
      <c r="H12" s="180" t="s">
        <v>198</v>
      </c>
      <c r="I12" s="181" t="s">
        <v>292</v>
      </c>
      <c r="J12" s="176" t="s">
        <v>497</v>
      </c>
      <c r="K12" s="176" t="s">
        <v>8</v>
      </c>
      <c r="L12" s="176" t="s">
        <v>8</v>
      </c>
      <c r="M12" s="176" t="s">
        <v>9</v>
      </c>
      <c r="N12" s="176" t="s">
        <v>10</v>
      </c>
      <c r="O12" s="176" t="s">
        <v>10</v>
      </c>
      <c r="P12" s="182" t="s">
        <v>11</v>
      </c>
      <c r="Q12" s="182" t="s">
        <v>11</v>
      </c>
    </row>
    <row r="13" spans="1:17" ht="12.75" customHeight="1">
      <c r="A13" s="1"/>
      <c r="B13" s="183"/>
      <c r="C13" s="184"/>
      <c r="D13" s="184"/>
      <c r="E13" s="184"/>
      <c r="F13" s="184"/>
      <c r="G13" s="184"/>
      <c r="H13" s="185"/>
      <c r="I13" s="186" t="s">
        <v>293</v>
      </c>
      <c r="J13" s="176"/>
      <c r="K13" s="176" t="s">
        <v>294</v>
      </c>
      <c r="L13" s="176" t="s">
        <v>498</v>
      </c>
      <c r="M13" s="187"/>
      <c r="N13" s="176" t="s">
        <v>294</v>
      </c>
      <c r="O13" s="188" t="s">
        <v>498</v>
      </c>
      <c r="P13" s="189" t="s">
        <v>295</v>
      </c>
      <c r="Q13" s="188" t="s">
        <v>499</v>
      </c>
    </row>
    <row r="14" spans="1:17" ht="54.95" customHeight="1">
      <c r="B14" s="197">
        <f>B13+1</f>
        <v>1</v>
      </c>
      <c r="C14" s="259" t="s">
        <v>413</v>
      </c>
      <c r="D14" s="260"/>
      <c r="E14" s="260"/>
      <c r="F14" s="261"/>
      <c r="G14" s="198" t="s">
        <v>56</v>
      </c>
      <c r="H14" s="199"/>
      <c r="I14" s="140">
        <v>1600</v>
      </c>
      <c r="J14" s="140">
        <v>13800</v>
      </c>
      <c r="K14" s="75">
        <v>0</v>
      </c>
      <c r="L14" s="75">
        <v>0</v>
      </c>
      <c r="M14" s="73">
        <v>9.5</v>
      </c>
      <c r="N14" s="75">
        <f>PRODUCT(K14,1.095)</f>
        <v>0</v>
      </c>
      <c r="O14" s="75">
        <f>PRODUCT(L14,1.095)</f>
        <v>0</v>
      </c>
      <c r="P14" s="77">
        <f>PRODUCT(I14,N14)</f>
        <v>0</v>
      </c>
      <c r="Q14" s="77">
        <f>PRODUCT(J14,O14)</f>
        <v>0</v>
      </c>
    </row>
    <row r="15" spans="1:17" ht="12.75" customHeight="1">
      <c r="B15" s="193"/>
      <c r="C15" s="254" t="s">
        <v>265</v>
      </c>
      <c r="D15" s="255"/>
      <c r="E15" s="255"/>
      <c r="F15" s="256"/>
      <c r="G15" s="194"/>
      <c r="H15" s="194"/>
      <c r="I15" s="194"/>
      <c r="J15" s="194"/>
      <c r="K15" s="194"/>
      <c r="L15" s="194"/>
      <c r="M15" s="194"/>
      <c r="N15" s="194"/>
      <c r="O15" s="194"/>
      <c r="P15" s="195">
        <f>SUM(P14:P14)</f>
        <v>0</v>
      </c>
      <c r="Q15" s="196">
        <f>SUM(Q14:Q14)</f>
        <v>0</v>
      </c>
    </row>
    <row r="16" spans="1:17" ht="12.75" customHeight="1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2:17" ht="12.75" customHeight="1">
      <c r="B17" s="57" t="s">
        <v>23</v>
      </c>
      <c r="C17" s="16"/>
      <c r="D17" s="16"/>
      <c r="E17" s="16"/>
      <c r="F17" s="16"/>
      <c r="G17" s="9"/>
      <c r="H17" s="9"/>
      <c r="I17" s="9"/>
      <c r="J17" s="9"/>
      <c r="K17" s="12"/>
      <c r="L17" s="12"/>
      <c r="M17" s="12"/>
      <c r="N17" s="12"/>
      <c r="O17" s="12"/>
      <c r="P17" s="12"/>
      <c r="Q17" s="12"/>
    </row>
    <row r="18" spans="2:17" ht="12.75" customHeight="1">
      <c r="B18" s="57" t="s">
        <v>30</v>
      </c>
      <c r="C18" s="16"/>
      <c r="D18" s="16"/>
      <c r="E18" s="16"/>
      <c r="F18" s="16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spans="2:17" ht="12.75" customHeight="1">
      <c r="B19" s="57" t="s">
        <v>29</v>
      </c>
      <c r="C19" s="16"/>
      <c r="D19" s="16"/>
      <c r="E19" s="16"/>
      <c r="F19" s="16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2:17" ht="12.75" customHeight="1">
      <c r="B20" s="57" t="s">
        <v>436</v>
      </c>
      <c r="C20" s="16"/>
      <c r="D20" s="16"/>
      <c r="E20" s="16"/>
      <c r="F20" s="16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2:17" ht="12.75" customHeight="1">
      <c r="B21" s="57" t="s">
        <v>502</v>
      </c>
      <c r="C21" s="44"/>
      <c r="D21" s="16"/>
      <c r="E21" s="16"/>
      <c r="F21" s="16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2:17" ht="12.75" customHeight="1">
      <c r="B22" s="57" t="s">
        <v>437</v>
      </c>
      <c r="C22" s="106"/>
      <c r="D22" s="16"/>
      <c r="E22" s="16"/>
      <c r="F22" s="16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2:17" ht="12.75" customHeight="1">
      <c r="B23" s="57" t="s">
        <v>438</v>
      </c>
      <c r="C23" s="106"/>
      <c r="D23" s="16"/>
      <c r="E23" s="16"/>
      <c r="F23" s="16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spans="2:17" ht="12.75" customHeight="1">
      <c r="B24" s="57" t="s">
        <v>440</v>
      </c>
      <c r="C24" s="106"/>
      <c r="D24" s="16"/>
      <c r="E24" s="16"/>
      <c r="F24" s="16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</row>
    <row r="25" spans="2:17" ht="12.75" customHeight="1">
      <c r="B25" s="16"/>
      <c r="C25" s="49"/>
      <c r="D25" s="16"/>
      <c r="E25" s="16"/>
      <c r="F25" s="16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</row>
    <row r="26" spans="2:17" ht="12.75" customHeight="1">
      <c r="B26" s="15" t="s">
        <v>266</v>
      </c>
      <c r="C26" s="15"/>
      <c r="D26" s="16"/>
      <c r="E26" s="16"/>
      <c r="F26" s="16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2:17" ht="12.75" customHeight="1">
      <c r="B27" s="58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spans="2:17" ht="12.75" customHeight="1">
      <c r="B28" s="58" t="s">
        <v>504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</row>
    <row r="29" spans="2:17" ht="12.75" customHeight="1">
      <c r="B29" s="58" t="s">
        <v>355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</row>
    <row r="30" spans="2:17" ht="12.75" customHeight="1">
      <c r="B30" s="58" t="s">
        <v>531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</row>
    <row r="31" spans="2:17" ht="12.75" customHeight="1">
      <c r="B31" s="58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</row>
    <row r="32" spans="2:17" ht="12.75" customHeight="1">
      <c r="B32" s="9" t="s">
        <v>58</v>
      </c>
      <c r="C32" s="9"/>
      <c r="D32" s="9"/>
      <c r="E32" s="9"/>
      <c r="F32" s="9"/>
      <c r="G32" s="9"/>
      <c r="H32" s="10" t="s">
        <v>59</v>
      </c>
      <c r="I32" s="9"/>
      <c r="J32" s="9"/>
      <c r="K32" s="9"/>
      <c r="L32" s="9"/>
      <c r="M32" s="9" t="s">
        <v>60</v>
      </c>
      <c r="N32" s="9"/>
      <c r="O32" s="9"/>
      <c r="P32" s="9"/>
      <c r="Q32" s="9"/>
    </row>
  </sheetData>
  <sheetProtection algorithmName="SHA-512" hashValue="+2F6i5HWRxZlz+IljfFhyBDoDsNaNNguKr68gtUED6rdaxO2t+WLJPE07VuF8AsT3ktMhl5u/9RZDRqBu3Nt4g==" saltValue="Yf7Z/9O143hfldlKt/85pQ==" spinCount="100000" sheet="1" objects="1" scenarios="1"/>
  <protectedRanges>
    <protectedRange sqref="H14" name="Range5"/>
    <protectedRange sqref="D5:E6" name="Range1"/>
    <protectedRange sqref="H14" name="Range2"/>
    <protectedRange sqref="K14:L14" name="Range3"/>
    <protectedRange sqref="D32" name="Range4"/>
  </protectedRanges>
  <mergeCells count="4">
    <mergeCell ref="C11:F11"/>
    <mergeCell ref="D12:G12"/>
    <mergeCell ref="C14:F14"/>
    <mergeCell ref="C15:F15"/>
  </mergeCells>
  <pageMargins left="0.75" right="0.75" top="1" bottom="1" header="0" footer="0"/>
  <pageSetup paperSize="9" scale="67" orientation="landscape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3"/>
  <sheetViews>
    <sheetView zoomScale="110" zoomScaleNormal="110" workbookViewId="0">
      <selection activeCell="H29" sqref="H29"/>
    </sheetView>
  </sheetViews>
  <sheetFormatPr defaultColWidth="9.140625" defaultRowHeight="12.75" customHeight="1"/>
  <cols>
    <col min="1" max="1" width="2.7109375" style="8" customWidth="1"/>
    <col min="2" max="2" width="5.28515625" style="8" customWidth="1"/>
    <col min="3" max="5" width="9.140625" style="8"/>
    <col min="6" max="6" width="7.85546875" style="8" customWidth="1"/>
    <col min="7" max="7" width="4.5703125" style="8" customWidth="1"/>
    <col min="8" max="8" width="37.85546875" style="8" customWidth="1"/>
    <col min="9" max="10" width="9.140625" style="8"/>
    <col min="11" max="12" width="13.7109375" style="8" customWidth="1"/>
    <col min="13" max="13" width="7.5703125" style="8" customWidth="1"/>
    <col min="14" max="16" width="11.85546875" style="8" customWidth="1"/>
    <col min="17" max="17" width="12.7109375" style="8" customWidth="1"/>
    <col min="18" max="16384" width="9.140625" style="8"/>
  </cols>
  <sheetData>
    <row r="2" spans="1:17" ht="12.75" customHeight="1">
      <c r="A2" s="2"/>
      <c r="B2" s="205" t="s">
        <v>419</v>
      </c>
      <c r="C2" s="205"/>
      <c r="D2" s="205"/>
      <c r="E2" s="20"/>
      <c r="F2" s="20"/>
      <c r="G2" s="164"/>
      <c r="H2" s="62"/>
      <c r="I2" s="3"/>
      <c r="J2" s="3"/>
      <c r="K2" s="3"/>
      <c r="L2" s="3"/>
      <c r="M2" s="3"/>
      <c r="N2" s="3"/>
      <c r="O2" s="3"/>
      <c r="P2" s="3"/>
      <c r="Q2" s="3"/>
    </row>
    <row r="3" spans="1:17" ht="12.75" customHeight="1">
      <c r="A3" s="2"/>
      <c r="B3" s="206" t="s">
        <v>421</v>
      </c>
      <c r="C3" s="206"/>
      <c r="D3" s="206"/>
      <c r="E3" s="20"/>
      <c r="F3" s="20"/>
      <c r="G3" s="164"/>
      <c r="H3" s="62"/>
      <c r="I3" s="3"/>
      <c r="J3" s="3"/>
      <c r="K3" s="3"/>
      <c r="L3" s="3"/>
      <c r="M3" s="3"/>
      <c r="N3" s="3"/>
      <c r="O3" s="3"/>
      <c r="P3" s="3"/>
      <c r="Q3" s="3"/>
    </row>
    <row r="4" spans="1:17" ht="12.75" customHeight="1">
      <c r="A4" s="2"/>
      <c r="B4" s="21"/>
      <c r="C4" s="20"/>
      <c r="D4" s="20"/>
      <c r="E4" s="20"/>
      <c r="F4" s="20"/>
      <c r="G4" s="2"/>
      <c r="H4" s="3"/>
      <c r="I4" s="3"/>
      <c r="J4" s="3"/>
      <c r="K4" s="3"/>
      <c r="L4" s="3"/>
      <c r="M4" s="3"/>
      <c r="N4" s="3"/>
      <c r="O4" s="3"/>
      <c r="P4" s="3"/>
      <c r="Q4" s="7"/>
    </row>
    <row r="5" spans="1:17" ht="12.75" customHeight="1">
      <c r="A5" s="2"/>
      <c r="B5" s="1" t="s">
        <v>12</v>
      </c>
      <c r="C5" s="2"/>
      <c r="D5" s="2"/>
      <c r="E5" s="2"/>
      <c r="F5" s="2"/>
      <c r="G5" s="2"/>
      <c r="H5" s="3"/>
      <c r="I5" s="3"/>
      <c r="J5" s="3"/>
      <c r="K5" s="3"/>
      <c r="L5" s="3"/>
      <c r="M5" s="3"/>
      <c r="N5" s="3"/>
      <c r="O5" s="3"/>
      <c r="P5" s="3"/>
      <c r="Q5" s="7"/>
    </row>
    <row r="6" spans="1:17" ht="12.75" customHeight="1">
      <c r="A6" s="2"/>
      <c r="B6" s="1"/>
      <c r="C6" s="2"/>
      <c r="D6" s="2"/>
      <c r="E6" s="2"/>
      <c r="F6" s="2"/>
      <c r="G6" s="2"/>
      <c r="H6" s="3"/>
      <c r="I6" s="3"/>
      <c r="J6" s="3"/>
      <c r="K6" s="3"/>
      <c r="L6" s="3"/>
      <c r="M6" s="3"/>
      <c r="N6" s="3"/>
      <c r="O6" s="3"/>
      <c r="P6" s="3"/>
      <c r="Q6" s="7"/>
    </row>
    <row r="7" spans="1:17" ht="12.75" customHeight="1">
      <c r="A7" s="2"/>
      <c r="B7" s="1"/>
      <c r="C7" s="2"/>
      <c r="D7" s="2"/>
      <c r="E7" s="2"/>
      <c r="F7" s="2"/>
      <c r="G7" s="2"/>
      <c r="H7" s="3"/>
      <c r="I7" s="3"/>
      <c r="J7" s="3"/>
      <c r="K7" s="3"/>
      <c r="L7" s="3"/>
      <c r="M7" s="3"/>
      <c r="N7" s="3"/>
      <c r="O7" s="3"/>
      <c r="P7" s="3"/>
      <c r="Q7" s="7"/>
    </row>
    <row r="8" spans="1:17" ht="12.75" customHeight="1">
      <c r="A8" s="5"/>
      <c r="B8" s="5"/>
      <c r="C8" s="5"/>
      <c r="D8" s="5"/>
      <c r="E8" s="5"/>
      <c r="F8" s="5"/>
      <c r="G8" s="5"/>
      <c r="H8" s="6" t="s">
        <v>196</v>
      </c>
      <c r="I8" s="165"/>
      <c r="J8" s="6"/>
      <c r="K8" s="6"/>
      <c r="L8" s="6"/>
      <c r="M8" s="7"/>
      <c r="N8" s="7"/>
      <c r="O8" s="7"/>
      <c r="P8" s="7"/>
      <c r="Q8" s="7"/>
    </row>
    <row r="9" spans="1:17" ht="12.75" customHeight="1">
      <c r="A9" s="5"/>
      <c r="B9" s="5"/>
      <c r="C9" s="5"/>
      <c r="D9" s="5"/>
      <c r="E9" s="5"/>
      <c r="F9" s="5"/>
      <c r="G9" s="5"/>
      <c r="H9" s="6" t="s">
        <v>507</v>
      </c>
      <c r="I9" s="6"/>
      <c r="J9" s="166"/>
      <c r="K9" s="166"/>
      <c r="L9" s="65"/>
      <c r="M9" s="167"/>
      <c r="N9" s="167"/>
      <c r="O9" s="166"/>
      <c r="P9" s="270"/>
      <c r="Q9" s="7"/>
    </row>
    <row r="10" spans="1:17" ht="12.75" customHeight="1">
      <c r="A10" s="2"/>
      <c r="B10" s="4"/>
      <c r="C10" s="2"/>
      <c r="D10" s="2"/>
      <c r="E10" s="2"/>
      <c r="F10" s="2"/>
      <c r="G10" s="2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2.75" customHeight="1">
      <c r="A11" s="1"/>
      <c r="B11" s="168"/>
      <c r="C11" s="257"/>
      <c r="D11" s="257"/>
      <c r="E11" s="257"/>
      <c r="F11" s="257"/>
      <c r="G11" s="169"/>
      <c r="H11" s="170"/>
      <c r="I11" s="171" t="s">
        <v>288</v>
      </c>
      <c r="J11" s="172"/>
      <c r="K11" s="173"/>
      <c r="L11" s="174"/>
      <c r="M11" s="175" t="s">
        <v>289</v>
      </c>
      <c r="N11" s="174"/>
      <c r="O11" s="176"/>
      <c r="P11" s="173" t="s">
        <v>290</v>
      </c>
      <c r="Q11" s="177"/>
    </row>
    <row r="12" spans="1:17" ht="12.75" customHeight="1">
      <c r="A12" s="1"/>
      <c r="B12" s="178" t="s">
        <v>13</v>
      </c>
      <c r="C12" s="179"/>
      <c r="D12" s="258" t="s">
        <v>291</v>
      </c>
      <c r="E12" s="258"/>
      <c r="F12" s="258"/>
      <c r="G12" s="258"/>
      <c r="H12" s="180" t="s">
        <v>198</v>
      </c>
      <c r="I12" s="181" t="s">
        <v>292</v>
      </c>
      <c r="J12" s="176" t="s">
        <v>497</v>
      </c>
      <c r="K12" s="176" t="s">
        <v>8</v>
      </c>
      <c r="L12" s="176" t="s">
        <v>8</v>
      </c>
      <c r="M12" s="176" t="s">
        <v>9</v>
      </c>
      <c r="N12" s="176" t="s">
        <v>10</v>
      </c>
      <c r="O12" s="176" t="s">
        <v>10</v>
      </c>
      <c r="P12" s="182" t="s">
        <v>11</v>
      </c>
      <c r="Q12" s="182" t="s">
        <v>11</v>
      </c>
    </row>
    <row r="13" spans="1:17" ht="12.75" customHeight="1">
      <c r="A13" s="1"/>
      <c r="B13" s="183"/>
      <c r="C13" s="184"/>
      <c r="D13" s="184"/>
      <c r="E13" s="184"/>
      <c r="F13" s="184"/>
      <c r="G13" s="184"/>
      <c r="H13" s="185"/>
      <c r="I13" s="186" t="s">
        <v>293</v>
      </c>
      <c r="J13" s="176"/>
      <c r="K13" s="176" t="s">
        <v>294</v>
      </c>
      <c r="L13" s="176" t="s">
        <v>498</v>
      </c>
      <c r="M13" s="187"/>
      <c r="N13" s="176" t="s">
        <v>294</v>
      </c>
      <c r="O13" s="188" t="s">
        <v>498</v>
      </c>
      <c r="P13" s="189" t="s">
        <v>295</v>
      </c>
      <c r="Q13" s="188" t="s">
        <v>499</v>
      </c>
    </row>
    <row r="14" spans="1:17" ht="15" customHeight="1">
      <c r="B14" s="190">
        <f>B13+1</f>
        <v>1</v>
      </c>
      <c r="C14" s="251" t="s">
        <v>271</v>
      </c>
      <c r="D14" s="252" t="s">
        <v>271</v>
      </c>
      <c r="E14" s="252" t="s">
        <v>271</v>
      </c>
      <c r="F14" s="253" t="s">
        <v>271</v>
      </c>
      <c r="G14" s="191" t="s">
        <v>56</v>
      </c>
      <c r="H14" s="192"/>
      <c r="I14" s="63">
        <v>1000</v>
      </c>
      <c r="J14" s="63">
        <v>9000</v>
      </c>
      <c r="K14" s="27">
        <v>0</v>
      </c>
      <c r="L14" s="27">
        <v>0</v>
      </c>
      <c r="M14" s="18">
        <v>9.5</v>
      </c>
      <c r="N14" s="27">
        <f>PRODUCT(K14,1.095)</f>
        <v>0</v>
      </c>
      <c r="O14" s="27">
        <f>PRODUCT(L14,1.095)</f>
        <v>0</v>
      </c>
      <c r="P14" s="28">
        <f>PRODUCT(I14,N14)</f>
        <v>0</v>
      </c>
      <c r="Q14" s="28">
        <f>PRODUCT(J14,O14)</f>
        <v>0</v>
      </c>
    </row>
    <row r="15" spans="1:17" ht="30" customHeight="1">
      <c r="B15" s="197">
        <f>B14+1</f>
        <v>2</v>
      </c>
      <c r="C15" s="262" t="s">
        <v>506</v>
      </c>
      <c r="D15" s="263" t="s">
        <v>272</v>
      </c>
      <c r="E15" s="263" t="s">
        <v>272</v>
      </c>
      <c r="F15" s="264" t="s">
        <v>272</v>
      </c>
      <c r="G15" s="198" t="s">
        <v>56</v>
      </c>
      <c r="H15" s="199"/>
      <c r="I15" s="140">
        <v>300</v>
      </c>
      <c r="J15" s="140">
        <v>1800</v>
      </c>
      <c r="K15" s="27">
        <v>0</v>
      </c>
      <c r="L15" s="27">
        <v>0</v>
      </c>
      <c r="M15" s="18">
        <v>9.5</v>
      </c>
      <c r="N15" s="27">
        <f>PRODUCT(K15,1.095)</f>
        <v>0</v>
      </c>
      <c r="O15" s="27">
        <f>PRODUCT(L15,1.095)</f>
        <v>0</v>
      </c>
      <c r="P15" s="28">
        <f>PRODUCT(I15,N15)</f>
        <v>0</v>
      </c>
      <c r="Q15" s="28">
        <f>PRODUCT(J15,O15)</f>
        <v>0</v>
      </c>
    </row>
    <row r="16" spans="1:17" ht="12.75" customHeight="1">
      <c r="B16" s="193"/>
      <c r="C16" s="254" t="s">
        <v>267</v>
      </c>
      <c r="D16" s="255"/>
      <c r="E16" s="255"/>
      <c r="F16" s="256"/>
      <c r="G16" s="194"/>
      <c r="H16" s="194"/>
      <c r="I16" s="194"/>
      <c r="J16" s="194"/>
      <c r="K16" s="194"/>
      <c r="L16" s="194"/>
      <c r="M16" s="194"/>
      <c r="N16" s="194"/>
      <c r="O16" s="194"/>
      <c r="P16" s="195">
        <f>SUM(P14:P15)</f>
        <v>0</v>
      </c>
      <c r="Q16" s="196">
        <f>SUM(Q14:Q15)</f>
        <v>0</v>
      </c>
    </row>
    <row r="17" spans="2:17" ht="12.75" customHeight="1"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</row>
    <row r="18" spans="2:17" ht="12.75" customHeight="1">
      <c r="B18" s="57" t="s">
        <v>23</v>
      </c>
      <c r="C18" s="16"/>
      <c r="D18" s="16"/>
      <c r="E18" s="16"/>
      <c r="F18" s="16"/>
      <c r="G18" s="9"/>
      <c r="H18" s="9"/>
      <c r="I18" s="9"/>
      <c r="J18" s="9"/>
      <c r="K18" s="12"/>
      <c r="L18" s="12"/>
      <c r="M18" s="12"/>
      <c r="N18" s="12"/>
      <c r="O18" s="12"/>
      <c r="P18" s="12"/>
      <c r="Q18" s="12"/>
    </row>
    <row r="19" spans="2:17" ht="12.75" customHeight="1">
      <c r="B19" s="57" t="s">
        <v>30</v>
      </c>
      <c r="C19" s="16"/>
      <c r="D19" s="16"/>
      <c r="E19" s="16"/>
      <c r="F19" s="16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2:17" ht="12.75" customHeight="1">
      <c r="B20" s="57" t="s">
        <v>29</v>
      </c>
      <c r="C20" s="16"/>
      <c r="D20" s="16"/>
      <c r="E20" s="16"/>
      <c r="F20" s="16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2:17" ht="12.75" customHeight="1">
      <c r="B21" s="57" t="s">
        <v>436</v>
      </c>
      <c r="C21" s="16"/>
      <c r="D21" s="16"/>
      <c r="E21" s="16"/>
      <c r="F21" s="16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2:17" ht="12.75" customHeight="1">
      <c r="B22" s="57" t="s">
        <v>502</v>
      </c>
      <c r="C22" s="44"/>
      <c r="D22" s="16"/>
      <c r="E22" s="16"/>
      <c r="F22" s="16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2:17" ht="12.75" customHeight="1">
      <c r="B23" s="57" t="s">
        <v>437</v>
      </c>
      <c r="C23" s="106"/>
      <c r="D23" s="16"/>
      <c r="E23" s="16"/>
      <c r="F23" s="16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spans="2:17" ht="12.75" customHeight="1">
      <c r="B24" s="57" t="s">
        <v>438</v>
      </c>
      <c r="C24" s="106"/>
      <c r="D24" s="16"/>
      <c r="E24" s="16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</row>
    <row r="25" spans="2:17" ht="12.75" customHeight="1">
      <c r="B25" s="57" t="s">
        <v>440</v>
      </c>
      <c r="C25" s="106"/>
      <c r="D25" s="16"/>
      <c r="E25" s="16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</row>
    <row r="26" spans="2:17" ht="12.75" customHeight="1">
      <c r="B26" s="16"/>
      <c r="C26" s="49"/>
      <c r="D26" s="16"/>
      <c r="E26" s="16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2:17" ht="12.75" customHeight="1">
      <c r="B27" s="15" t="s">
        <v>266</v>
      </c>
      <c r="C27" s="15"/>
      <c r="D27" s="16"/>
      <c r="E27" s="16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spans="2:17" ht="12.75" customHeight="1">
      <c r="B28" s="58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</row>
    <row r="29" spans="2:17" ht="12.75" customHeight="1">
      <c r="B29" s="58" t="s">
        <v>504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</row>
    <row r="30" spans="2:17" ht="12.75" customHeight="1">
      <c r="B30" s="58" t="s">
        <v>355</v>
      </c>
      <c r="C30" s="9"/>
      <c r="D30" s="9"/>
      <c r="E30" s="9"/>
    </row>
    <row r="31" spans="2:17" ht="12.75" customHeight="1">
      <c r="B31" s="58" t="s">
        <v>531</v>
      </c>
      <c r="C31" s="9"/>
      <c r="D31" s="9"/>
      <c r="E31" s="9"/>
    </row>
    <row r="33" spans="2:14" ht="12.75" customHeight="1">
      <c r="B33" s="9" t="s">
        <v>58</v>
      </c>
      <c r="C33" s="9"/>
      <c r="D33" s="9"/>
      <c r="E33" s="9"/>
      <c r="F33" s="9"/>
      <c r="G33" s="9"/>
      <c r="H33" s="10" t="s">
        <v>59</v>
      </c>
      <c r="I33" s="9"/>
      <c r="J33" s="9"/>
      <c r="K33" s="9"/>
      <c r="L33" s="9"/>
      <c r="M33" s="9" t="s">
        <v>60</v>
      </c>
      <c r="N33" s="9"/>
    </row>
  </sheetData>
  <sheetProtection algorithmName="SHA-512" hashValue="6KXNhiPm6XFE6Msjy9V1vLVR6OG4kvGs9yimeREnn1gv95cdvwBM/6hjuk3GPr48J5KG25YCOXnJ/Ftm0qsP8w==" saltValue="6BvhlJg8J+NstOlC30VHjQ==" spinCount="100000" sheet="1" objects="1" scenarios="1"/>
  <protectedRanges>
    <protectedRange sqref="H14:H15" name="Range5"/>
    <protectedRange sqref="D33" name="Range4_1"/>
    <protectedRange sqref="D5:E6" name="Range1"/>
    <protectedRange sqref="H14:H15" name="Range2"/>
    <protectedRange sqref="K14:L15" name="Range3"/>
  </protectedRanges>
  <mergeCells count="5">
    <mergeCell ref="C11:F11"/>
    <mergeCell ref="D12:G12"/>
    <mergeCell ref="C14:F14"/>
    <mergeCell ref="C15:F15"/>
    <mergeCell ref="C16:F16"/>
  </mergeCells>
  <pageMargins left="0.75" right="0.75" top="1" bottom="1" header="0" footer="0"/>
  <pageSetup paperSize="9" scale="67" orientation="landscape" r:id="rId1"/>
  <headerFooter alignWithMargins="0"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6"/>
  <sheetViews>
    <sheetView topLeftCell="A10" zoomScale="110" zoomScaleNormal="110" workbookViewId="0">
      <selection activeCell="K15" sqref="K15:L26"/>
    </sheetView>
  </sheetViews>
  <sheetFormatPr defaultColWidth="9.140625" defaultRowHeight="12.75" customHeight="1"/>
  <cols>
    <col min="1" max="1" width="2.7109375" style="8" customWidth="1"/>
    <col min="2" max="2" width="5.28515625" style="8" customWidth="1"/>
    <col min="3" max="5" width="9.140625" style="8"/>
    <col min="6" max="6" width="7.85546875" style="8" customWidth="1"/>
    <col min="7" max="7" width="4.5703125" style="8" customWidth="1"/>
    <col min="8" max="8" width="37.85546875" style="8" customWidth="1"/>
    <col min="9" max="10" width="9.140625" style="8"/>
    <col min="11" max="12" width="13.7109375" style="8" customWidth="1"/>
    <col min="13" max="13" width="7.5703125" style="8" customWidth="1"/>
    <col min="14" max="16" width="11.85546875" style="8" customWidth="1"/>
    <col min="17" max="17" width="12.7109375" style="8" customWidth="1"/>
    <col min="18" max="16384" width="9.140625" style="8"/>
  </cols>
  <sheetData>
    <row r="2" spans="1:17" ht="12.75" customHeight="1">
      <c r="A2" s="2"/>
      <c r="B2" s="205" t="s">
        <v>419</v>
      </c>
      <c r="C2" s="205"/>
      <c r="D2" s="205"/>
      <c r="E2" s="20"/>
      <c r="F2" s="20"/>
      <c r="G2" s="164"/>
      <c r="H2" s="62"/>
      <c r="I2" s="3"/>
      <c r="J2" s="3"/>
      <c r="K2" s="3"/>
      <c r="L2" s="3"/>
      <c r="M2" s="3"/>
      <c r="N2" s="3"/>
      <c r="O2" s="3"/>
      <c r="P2" s="3"/>
      <c r="Q2" s="3"/>
    </row>
    <row r="3" spans="1:17" ht="12.75" customHeight="1">
      <c r="A3" s="2"/>
      <c r="B3" s="206" t="s">
        <v>421</v>
      </c>
      <c r="C3" s="206"/>
      <c r="D3" s="206"/>
      <c r="E3" s="20"/>
      <c r="F3" s="20"/>
      <c r="G3" s="164"/>
      <c r="H3" s="62"/>
      <c r="I3" s="3"/>
      <c r="J3" s="3"/>
      <c r="K3" s="3"/>
      <c r="L3" s="3"/>
      <c r="M3" s="3"/>
      <c r="N3" s="3"/>
      <c r="O3" s="3"/>
      <c r="P3" s="3"/>
      <c r="Q3" s="3"/>
    </row>
    <row r="4" spans="1:17" ht="12.75" customHeight="1">
      <c r="A4" s="2"/>
      <c r="B4" s="21"/>
      <c r="C4" s="20"/>
      <c r="D4" s="20"/>
      <c r="E4" s="20"/>
      <c r="F4" s="20"/>
      <c r="G4" s="2"/>
      <c r="H4" s="3"/>
      <c r="I4" s="3"/>
      <c r="J4" s="3"/>
      <c r="K4" s="3"/>
      <c r="L4" s="3"/>
      <c r="M4" s="3"/>
      <c r="N4" s="3"/>
      <c r="O4" s="3"/>
      <c r="P4" s="3"/>
      <c r="Q4" s="7"/>
    </row>
    <row r="5" spans="1:17" ht="12.75" customHeight="1">
      <c r="A5" s="2"/>
      <c r="B5" s="1" t="s">
        <v>12</v>
      </c>
      <c r="C5" s="2"/>
      <c r="D5" s="2"/>
      <c r="E5" s="2"/>
      <c r="F5" s="2"/>
      <c r="G5" s="2"/>
      <c r="H5" s="3"/>
      <c r="I5" s="3"/>
      <c r="J5" s="3"/>
      <c r="K5" s="3"/>
      <c r="L5" s="3"/>
      <c r="M5" s="3"/>
      <c r="N5" s="3"/>
      <c r="O5" s="3"/>
      <c r="P5" s="3"/>
      <c r="Q5" s="7"/>
    </row>
    <row r="6" spans="1:17" ht="12.75" customHeight="1">
      <c r="A6" s="2"/>
      <c r="B6" s="1"/>
      <c r="C6" s="2"/>
      <c r="D6" s="2"/>
      <c r="E6" s="2"/>
      <c r="F6" s="2"/>
      <c r="G6" s="2"/>
      <c r="H6" s="3"/>
      <c r="I6" s="3"/>
      <c r="J6" s="3"/>
      <c r="K6" s="3"/>
      <c r="L6" s="3"/>
      <c r="M6" s="3"/>
      <c r="N6" s="3"/>
      <c r="O6" s="3"/>
      <c r="P6" s="3"/>
      <c r="Q6" s="7"/>
    </row>
    <row r="7" spans="1:17" ht="12.75" customHeight="1">
      <c r="A7" s="2"/>
      <c r="B7" s="1"/>
      <c r="C7" s="2"/>
      <c r="D7" s="2"/>
      <c r="E7" s="2"/>
      <c r="F7" s="2"/>
      <c r="G7" s="2"/>
      <c r="H7" s="3"/>
      <c r="I7" s="3"/>
      <c r="J7" s="3"/>
      <c r="K7" s="3"/>
      <c r="L7" s="3"/>
      <c r="M7" s="3"/>
      <c r="N7" s="3"/>
      <c r="O7" s="3"/>
      <c r="P7" s="3"/>
      <c r="Q7" s="7"/>
    </row>
    <row r="8" spans="1:17" ht="12.75" customHeight="1">
      <c r="A8" s="5"/>
      <c r="B8" s="5"/>
      <c r="C8" s="5"/>
      <c r="D8" s="5"/>
      <c r="E8" s="5"/>
      <c r="F8" s="5"/>
      <c r="G8" s="5"/>
      <c r="H8" s="6" t="s">
        <v>196</v>
      </c>
      <c r="I8" s="165"/>
      <c r="J8" s="6"/>
      <c r="K8" s="6"/>
      <c r="L8" s="6"/>
      <c r="M8" s="7"/>
      <c r="N8" s="7"/>
      <c r="O8" s="7"/>
      <c r="P8" s="7"/>
      <c r="Q8" s="7"/>
    </row>
    <row r="9" spans="1:17" ht="12.75" customHeight="1">
      <c r="A9" s="5"/>
      <c r="B9" s="5"/>
      <c r="C9" s="5"/>
      <c r="D9" s="5"/>
      <c r="E9" s="5"/>
      <c r="F9" s="5"/>
      <c r="G9" s="5"/>
      <c r="H9" s="23" t="s">
        <v>508</v>
      </c>
      <c r="I9" s="6"/>
      <c r="J9" s="166"/>
      <c r="K9" s="166"/>
      <c r="L9" s="65"/>
      <c r="M9" s="167"/>
      <c r="N9" s="167"/>
      <c r="O9" s="166"/>
      <c r="P9" s="7"/>
      <c r="Q9" s="7"/>
    </row>
    <row r="10" spans="1:17" ht="12.75" customHeight="1">
      <c r="A10" s="2"/>
      <c r="B10" s="4"/>
      <c r="C10" s="2"/>
      <c r="D10" s="2"/>
      <c r="E10" s="2"/>
      <c r="F10" s="2"/>
      <c r="G10" s="2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2.75" customHeight="1">
      <c r="A11" s="1"/>
      <c r="B11" s="168"/>
      <c r="C11" s="257"/>
      <c r="D11" s="257"/>
      <c r="E11" s="257"/>
      <c r="F11" s="257"/>
      <c r="G11" s="169"/>
      <c r="H11" s="170"/>
      <c r="I11" s="171" t="s">
        <v>288</v>
      </c>
      <c r="J11" s="172"/>
      <c r="K11" s="173"/>
      <c r="L11" s="174"/>
      <c r="M11" s="175" t="s">
        <v>289</v>
      </c>
      <c r="N11" s="174"/>
      <c r="O11" s="176"/>
      <c r="P11" s="173" t="s">
        <v>290</v>
      </c>
      <c r="Q11" s="177"/>
    </row>
    <row r="12" spans="1:17" ht="12.75" customHeight="1">
      <c r="A12" s="1"/>
      <c r="B12" s="178" t="s">
        <v>13</v>
      </c>
      <c r="C12" s="179"/>
      <c r="D12" s="258" t="s">
        <v>291</v>
      </c>
      <c r="E12" s="258"/>
      <c r="F12" s="258"/>
      <c r="G12" s="258"/>
      <c r="H12" s="180" t="s">
        <v>198</v>
      </c>
      <c r="I12" s="181" t="s">
        <v>292</v>
      </c>
      <c r="J12" s="176" t="s">
        <v>497</v>
      </c>
      <c r="K12" s="176" t="s">
        <v>8</v>
      </c>
      <c r="L12" s="176" t="s">
        <v>8</v>
      </c>
      <c r="M12" s="176" t="s">
        <v>9</v>
      </c>
      <c r="N12" s="176" t="s">
        <v>10</v>
      </c>
      <c r="O12" s="176" t="s">
        <v>10</v>
      </c>
      <c r="P12" s="182" t="s">
        <v>11</v>
      </c>
      <c r="Q12" s="182" t="s">
        <v>11</v>
      </c>
    </row>
    <row r="13" spans="1:17" ht="12.75" customHeight="1">
      <c r="A13" s="1"/>
      <c r="B13" s="183"/>
      <c r="C13" s="184"/>
      <c r="D13" s="184"/>
      <c r="E13" s="184"/>
      <c r="F13" s="184"/>
      <c r="G13" s="184"/>
      <c r="H13" s="185"/>
      <c r="I13" s="186" t="s">
        <v>293</v>
      </c>
      <c r="J13" s="176"/>
      <c r="K13" s="176" t="s">
        <v>294</v>
      </c>
      <c r="L13" s="176" t="s">
        <v>498</v>
      </c>
      <c r="M13" s="187"/>
      <c r="N13" s="176" t="s">
        <v>294</v>
      </c>
      <c r="O13" s="188" t="s">
        <v>498</v>
      </c>
      <c r="P13" s="189" t="s">
        <v>295</v>
      </c>
      <c r="Q13" s="188" t="s">
        <v>499</v>
      </c>
    </row>
    <row r="14" spans="1:17" ht="12.75" customHeight="1">
      <c r="B14" s="190">
        <f>B13+1</f>
        <v>1</v>
      </c>
      <c r="C14" s="251" t="s">
        <v>274</v>
      </c>
      <c r="D14" s="252" t="s">
        <v>274</v>
      </c>
      <c r="E14" s="252" t="s">
        <v>274</v>
      </c>
      <c r="F14" s="253" t="s">
        <v>274</v>
      </c>
      <c r="G14" s="191" t="s">
        <v>56</v>
      </c>
      <c r="H14" s="192"/>
      <c r="I14" s="221">
        <v>100</v>
      </c>
      <c r="J14" s="63">
        <v>300</v>
      </c>
      <c r="K14" s="27">
        <v>0</v>
      </c>
      <c r="L14" s="27">
        <v>0</v>
      </c>
      <c r="M14" s="18">
        <v>9.5</v>
      </c>
      <c r="N14" s="27">
        <f>PRODUCT(K14,1.095)</f>
        <v>0</v>
      </c>
      <c r="O14" s="27">
        <f>PRODUCT(L14,1.095)</f>
        <v>0</v>
      </c>
      <c r="P14" s="28">
        <f>PRODUCT(I14,N14)</f>
        <v>0</v>
      </c>
      <c r="Q14" s="28">
        <f>PRODUCT(J14,O14)</f>
        <v>0</v>
      </c>
    </row>
    <row r="15" spans="1:17" ht="12.75" customHeight="1">
      <c r="B15" s="190">
        <f>B14+1</f>
        <v>2</v>
      </c>
      <c r="C15" s="251" t="s">
        <v>275</v>
      </c>
      <c r="D15" s="252" t="s">
        <v>275</v>
      </c>
      <c r="E15" s="252" t="s">
        <v>275</v>
      </c>
      <c r="F15" s="253" t="s">
        <v>275</v>
      </c>
      <c r="G15" s="191" t="s">
        <v>56</v>
      </c>
      <c r="H15" s="192"/>
      <c r="I15" s="221">
        <v>100</v>
      </c>
      <c r="J15" s="63">
        <v>300</v>
      </c>
      <c r="K15" s="27">
        <v>0</v>
      </c>
      <c r="L15" s="27">
        <v>0</v>
      </c>
      <c r="M15" s="18">
        <v>9.5</v>
      </c>
      <c r="N15" s="27">
        <f t="shared" ref="N15:O26" si="0">PRODUCT(K15,1.095)</f>
        <v>0</v>
      </c>
      <c r="O15" s="27">
        <f t="shared" si="0"/>
        <v>0</v>
      </c>
      <c r="P15" s="28">
        <f t="shared" ref="P15:Q26" si="1">PRODUCT(I15,N15)</f>
        <v>0</v>
      </c>
      <c r="Q15" s="28">
        <f t="shared" si="1"/>
        <v>0</v>
      </c>
    </row>
    <row r="16" spans="1:17" ht="12.75" customHeight="1">
      <c r="B16" s="190">
        <f t="shared" ref="B16:B26" si="2">B15+1</f>
        <v>3</v>
      </c>
      <c r="C16" s="251" t="s">
        <v>276</v>
      </c>
      <c r="D16" s="252" t="s">
        <v>276</v>
      </c>
      <c r="E16" s="252" t="s">
        <v>276</v>
      </c>
      <c r="F16" s="253" t="s">
        <v>276</v>
      </c>
      <c r="G16" s="191" t="s">
        <v>56</v>
      </c>
      <c r="H16" s="192"/>
      <c r="I16" s="221">
        <v>100</v>
      </c>
      <c r="J16" s="63">
        <v>300</v>
      </c>
      <c r="K16" s="27">
        <v>0</v>
      </c>
      <c r="L16" s="27">
        <v>0</v>
      </c>
      <c r="M16" s="18">
        <v>9.5</v>
      </c>
      <c r="N16" s="27">
        <f t="shared" si="0"/>
        <v>0</v>
      </c>
      <c r="O16" s="27">
        <f t="shared" si="0"/>
        <v>0</v>
      </c>
      <c r="P16" s="28">
        <f t="shared" si="1"/>
        <v>0</v>
      </c>
      <c r="Q16" s="28">
        <f t="shared" si="1"/>
        <v>0</v>
      </c>
    </row>
    <row r="17" spans="2:17" ht="12.75" customHeight="1">
      <c r="B17" s="190">
        <f t="shared" si="2"/>
        <v>4</v>
      </c>
      <c r="C17" s="251" t="s">
        <v>277</v>
      </c>
      <c r="D17" s="252" t="s">
        <v>277</v>
      </c>
      <c r="E17" s="252" t="s">
        <v>277</v>
      </c>
      <c r="F17" s="253" t="s">
        <v>277</v>
      </c>
      <c r="G17" s="191" t="s">
        <v>56</v>
      </c>
      <c r="H17" s="192"/>
      <c r="I17" s="221">
        <v>60</v>
      </c>
      <c r="J17" s="63">
        <v>150</v>
      </c>
      <c r="K17" s="27">
        <v>0</v>
      </c>
      <c r="L17" s="27">
        <v>0</v>
      </c>
      <c r="M17" s="18">
        <v>9.5</v>
      </c>
      <c r="N17" s="27">
        <f t="shared" si="0"/>
        <v>0</v>
      </c>
      <c r="O17" s="27">
        <f t="shared" si="0"/>
        <v>0</v>
      </c>
      <c r="P17" s="28">
        <f t="shared" si="1"/>
        <v>0</v>
      </c>
      <c r="Q17" s="28">
        <f t="shared" si="1"/>
        <v>0</v>
      </c>
    </row>
    <row r="18" spans="2:17" ht="12.75" customHeight="1">
      <c r="B18" s="190">
        <f t="shared" si="2"/>
        <v>5</v>
      </c>
      <c r="C18" s="251" t="s">
        <v>268</v>
      </c>
      <c r="D18" s="252" t="s">
        <v>268</v>
      </c>
      <c r="E18" s="252" t="s">
        <v>268</v>
      </c>
      <c r="F18" s="253" t="s">
        <v>268</v>
      </c>
      <c r="G18" s="191" t="s">
        <v>56</v>
      </c>
      <c r="H18" s="192"/>
      <c r="I18" s="221">
        <v>60</v>
      </c>
      <c r="J18" s="63">
        <v>150</v>
      </c>
      <c r="K18" s="27">
        <v>0</v>
      </c>
      <c r="L18" s="27">
        <v>0</v>
      </c>
      <c r="M18" s="18">
        <v>9.5</v>
      </c>
      <c r="N18" s="27">
        <f t="shared" si="0"/>
        <v>0</v>
      </c>
      <c r="O18" s="27">
        <f t="shared" si="0"/>
        <v>0</v>
      </c>
      <c r="P18" s="28">
        <f t="shared" si="1"/>
        <v>0</v>
      </c>
      <c r="Q18" s="28">
        <f t="shared" si="1"/>
        <v>0</v>
      </c>
    </row>
    <row r="19" spans="2:17" ht="12.75" customHeight="1">
      <c r="B19" s="190">
        <f t="shared" si="2"/>
        <v>6</v>
      </c>
      <c r="C19" s="251" t="s">
        <v>270</v>
      </c>
      <c r="D19" s="252" t="s">
        <v>270</v>
      </c>
      <c r="E19" s="252" t="s">
        <v>270</v>
      </c>
      <c r="F19" s="253" t="s">
        <v>270</v>
      </c>
      <c r="G19" s="191" t="s">
        <v>56</v>
      </c>
      <c r="H19" s="192"/>
      <c r="I19" s="221">
        <v>80</v>
      </c>
      <c r="J19" s="63">
        <v>150</v>
      </c>
      <c r="K19" s="27">
        <v>0</v>
      </c>
      <c r="L19" s="27">
        <v>0</v>
      </c>
      <c r="M19" s="18">
        <v>9.5</v>
      </c>
      <c r="N19" s="27">
        <f t="shared" si="0"/>
        <v>0</v>
      </c>
      <c r="O19" s="27">
        <f t="shared" si="0"/>
        <v>0</v>
      </c>
      <c r="P19" s="28">
        <f t="shared" si="1"/>
        <v>0</v>
      </c>
      <c r="Q19" s="28">
        <f t="shared" si="1"/>
        <v>0</v>
      </c>
    </row>
    <row r="20" spans="2:17" ht="12.75" customHeight="1">
      <c r="B20" s="190">
        <f t="shared" si="2"/>
        <v>7</v>
      </c>
      <c r="C20" s="251" t="s">
        <v>269</v>
      </c>
      <c r="D20" s="252" t="s">
        <v>269</v>
      </c>
      <c r="E20" s="252" t="s">
        <v>269</v>
      </c>
      <c r="F20" s="253" t="s">
        <v>269</v>
      </c>
      <c r="G20" s="191" t="s">
        <v>56</v>
      </c>
      <c r="H20" s="192"/>
      <c r="I20" s="221">
        <v>100</v>
      </c>
      <c r="J20" s="63">
        <v>300</v>
      </c>
      <c r="K20" s="27">
        <v>0</v>
      </c>
      <c r="L20" s="27">
        <v>0</v>
      </c>
      <c r="M20" s="18">
        <v>9.5</v>
      </c>
      <c r="N20" s="27">
        <f t="shared" si="0"/>
        <v>0</v>
      </c>
      <c r="O20" s="27">
        <f t="shared" si="0"/>
        <v>0</v>
      </c>
      <c r="P20" s="28">
        <f t="shared" si="1"/>
        <v>0</v>
      </c>
      <c r="Q20" s="28">
        <f t="shared" si="1"/>
        <v>0</v>
      </c>
    </row>
    <row r="21" spans="2:17" ht="12.75" customHeight="1">
      <c r="B21" s="190">
        <f t="shared" si="2"/>
        <v>8</v>
      </c>
      <c r="C21" s="251" t="s">
        <v>278</v>
      </c>
      <c r="D21" s="252" t="s">
        <v>278</v>
      </c>
      <c r="E21" s="252" t="s">
        <v>278</v>
      </c>
      <c r="F21" s="253" t="s">
        <v>278</v>
      </c>
      <c r="G21" s="191" t="s">
        <v>56</v>
      </c>
      <c r="H21" s="192"/>
      <c r="I21" s="221">
        <v>100</v>
      </c>
      <c r="J21" s="63">
        <v>300</v>
      </c>
      <c r="K21" s="27">
        <v>0</v>
      </c>
      <c r="L21" s="27">
        <v>0</v>
      </c>
      <c r="M21" s="18">
        <v>9.5</v>
      </c>
      <c r="N21" s="27">
        <f t="shared" si="0"/>
        <v>0</v>
      </c>
      <c r="O21" s="27">
        <f t="shared" si="0"/>
        <v>0</v>
      </c>
      <c r="P21" s="28">
        <f t="shared" si="1"/>
        <v>0</v>
      </c>
      <c r="Q21" s="28">
        <f t="shared" si="1"/>
        <v>0</v>
      </c>
    </row>
    <row r="22" spans="2:17" ht="12.75" customHeight="1">
      <c r="B22" s="190">
        <f t="shared" si="2"/>
        <v>9</v>
      </c>
      <c r="C22" s="251" t="s">
        <v>279</v>
      </c>
      <c r="D22" s="252" t="s">
        <v>279</v>
      </c>
      <c r="E22" s="252" t="s">
        <v>279</v>
      </c>
      <c r="F22" s="253" t="s">
        <v>279</v>
      </c>
      <c r="G22" s="191" t="s">
        <v>56</v>
      </c>
      <c r="H22" s="192"/>
      <c r="I22" s="221">
        <v>10</v>
      </c>
      <c r="J22" s="63">
        <v>90</v>
      </c>
      <c r="K22" s="27">
        <v>0</v>
      </c>
      <c r="L22" s="27">
        <v>0</v>
      </c>
      <c r="M22" s="18">
        <v>9.5</v>
      </c>
      <c r="N22" s="27">
        <f t="shared" si="0"/>
        <v>0</v>
      </c>
      <c r="O22" s="27">
        <f t="shared" si="0"/>
        <v>0</v>
      </c>
      <c r="P22" s="28">
        <f t="shared" si="1"/>
        <v>0</v>
      </c>
      <c r="Q22" s="28">
        <f t="shared" si="1"/>
        <v>0</v>
      </c>
    </row>
    <row r="23" spans="2:17" ht="12.75" customHeight="1">
      <c r="B23" s="190">
        <f t="shared" si="2"/>
        <v>10</v>
      </c>
      <c r="C23" s="251" t="s">
        <v>280</v>
      </c>
      <c r="D23" s="252" t="s">
        <v>280</v>
      </c>
      <c r="E23" s="252" t="s">
        <v>280</v>
      </c>
      <c r="F23" s="253" t="s">
        <v>280</v>
      </c>
      <c r="G23" s="191" t="s">
        <v>56</v>
      </c>
      <c r="H23" s="192"/>
      <c r="I23" s="221">
        <v>0</v>
      </c>
      <c r="J23" s="63">
        <v>120</v>
      </c>
      <c r="K23" s="27">
        <v>0</v>
      </c>
      <c r="L23" s="27">
        <v>0</v>
      </c>
      <c r="M23" s="18">
        <v>9.5</v>
      </c>
      <c r="N23" s="27">
        <f t="shared" si="0"/>
        <v>0</v>
      </c>
      <c r="O23" s="27">
        <f t="shared" si="0"/>
        <v>0</v>
      </c>
      <c r="P23" s="28">
        <f t="shared" si="1"/>
        <v>0</v>
      </c>
      <c r="Q23" s="28">
        <f t="shared" si="1"/>
        <v>0</v>
      </c>
    </row>
    <row r="24" spans="2:17" ht="12.75" customHeight="1">
      <c r="B24" s="190">
        <f t="shared" si="2"/>
        <v>11</v>
      </c>
      <c r="C24" s="251" t="s">
        <v>281</v>
      </c>
      <c r="D24" s="252" t="s">
        <v>281</v>
      </c>
      <c r="E24" s="252" t="s">
        <v>281</v>
      </c>
      <c r="F24" s="253" t="s">
        <v>281</v>
      </c>
      <c r="G24" s="191" t="s">
        <v>56</v>
      </c>
      <c r="H24" s="192"/>
      <c r="I24" s="221">
        <v>0</v>
      </c>
      <c r="J24" s="63">
        <v>30</v>
      </c>
      <c r="K24" s="27">
        <v>0</v>
      </c>
      <c r="L24" s="27">
        <v>0</v>
      </c>
      <c r="M24" s="18">
        <v>9.5</v>
      </c>
      <c r="N24" s="27">
        <f t="shared" si="0"/>
        <v>0</v>
      </c>
      <c r="O24" s="27">
        <f t="shared" si="0"/>
        <v>0</v>
      </c>
      <c r="P24" s="28">
        <f t="shared" si="1"/>
        <v>0</v>
      </c>
      <c r="Q24" s="28">
        <f t="shared" si="1"/>
        <v>0</v>
      </c>
    </row>
    <row r="25" spans="2:17" ht="30" customHeight="1">
      <c r="B25" s="197">
        <f t="shared" si="2"/>
        <v>12</v>
      </c>
      <c r="C25" s="262" t="s">
        <v>282</v>
      </c>
      <c r="D25" s="263" t="s">
        <v>282</v>
      </c>
      <c r="E25" s="263" t="s">
        <v>282</v>
      </c>
      <c r="F25" s="264" t="s">
        <v>282</v>
      </c>
      <c r="G25" s="198" t="s">
        <v>56</v>
      </c>
      <c r="H25" s="192"/>
      <c r="I25" s="222">
        <v>0</v>
      </c>
      <c r="J25" s="140">
        <v>120</v>
      </c>
      <c r="K25" s="27">
        <v>0</v>
      </c>
      <c r="L25" s="27">
        <v>0</v>
      </c>
      <c r="M25" s="73">
        <v>9.5</v>
      </c>
      <c r="N25" s="75">
        <f t="shared" si="0"/>
        <v>0</v>
      </c>
      <c r="O25" s="75">
        <f t="shared" si="0"/>
        <v>0</v>
      </c>
      <c r="P25" s="77">
        <f t="shared" si="1"/>
        <v>0</v>
      </c>
      <c r="Q25" s="77">
        <f t="shared" si="1"/>
        <v>0</v>
      </c>
    </row>
    <row r="26" spans="2:17" ht="30" customHeight="1">
      <c r="B26" s="197">
        <f t="shared" si="2"/>
        <v>13</v>
      </c>
      <c r="C26" s="262" t="s">
        <v>283</v>
      </c>
      <c r="D26" s="263" t="s">
        <v>283</v>
      </c>
      <c r="E26" s="263" t="s">
        <v>283</v>
      </c>
      <c r="F26" s="264" t="s">
        <v>283</v>
      </c>
      <c r="G26" s="198" t="s">
        <v>56</v>
      </c>
      <c r="H26" s="192"/>
      <c r="I26" s="222">
        <v>0</v>
      </c>
      <c r="J26" s="140">
        <v>120</v>
      </c>
      <c r="K26" s="27">
        <v>0</v>
      </c>
      <c r="L26" s="27">
        <v>0</v>
      </c>
      <c r="M26" s="73">
        <v>9.5</v>
      </c>
      <c r="N26" s="75">
        <f t="shared" si="0"/>
        <v>0</v>
      </c>
      <c r="O26" s="75">
        <f t="shared" si="0"/>
        <v>0</v>
      </c>
      <c r="P26" s="77">
        <f t="shared" si="1"/>
        <v>0</v>
      </c>
      <c r="Q26" s="77">
        <f t="shared" si="1"/>
        <v>0</v>
      </c>
    </row>
    <row r="27" spans="2:17" ht="12.75" customHeight="1">
      <c r="B27" s="193"/>
      <c r="C27" s="254" t="s">
        <v>273</v>
      </c>
      <c r="D27" s="255"/>
      <c r="E27" s="255"/>
      <c r="F27" s="256"/>
      <c r="G27" s="194"/>
      <c r="H27" s="194"/>
      <c r="I27" s="194"/>
      <c r="J27" s="194"/>
      <c r="K27" s="194"/>
      <c r="L27" s="194"/>
      <c r="M27" s="194"/>
      <c r="N27" s="194"/>
      <c r="O27" s="194"/>
      <c r="P27" s="195">
        <f>SUM(P14:P26)</f>
        <v>0</v>
      </c>
      <c r="Q27" s="196">
        <f>SUM(Q14:Q26)</f>
        <v>0</v>
      </c>
    </row>
    <row r="28" spans="2:17" ht="12.75" customHeight="1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</row>
    <row r="29" spans="2:17" ht="12.75" customHeight="1">
      <c r="B29" s="57" t="s">
        <v>23</v>
      </c>
      <c r="C29" s="16"/>
      <c r="D29" s="16"/>
      <c r="E29" s="16"/>
      <c r="F29" s="16"/>
      <c r="G29" s="9"/>
      <c r="H29" s="9"/>
      <c r="I29" s="9"/>
      <c r="J29" s="9"/>
      <c r="K29" s="12"/>
      <c r="L29" s="12"/>
      <c r="M29" s="12"/>
      <c r="N29" s="12"/>
      <c r="O29" s="12"/>
      <c r="P29" s="12"/>
      <c r="Q29" s="12"/>
    </row>
    <row r="30" spans="2:17" ht="12.75" customHeight="1">
      <c r="B30" s="57" t="s">
        <v>30</v>
      </c>
      <c r="C30" s="16"/>
      <c r="D30" s="16"/>
      <c r="E30" s="16"/>
      <c r="F30" s="16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</row>
    <row r="31" spans="2:17" ht="12.75" customHeight="1">
      <c r="B31" s="57" t="s">
        <v>29</v>
      </c>
      <c r="C31" s="16"/>
      <c r="D31" s="16"/>
      <c r="E31" s="16"/>
      <c r="F31" s="16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</row>
    <row r="32" spans="2:17" ht="12.75" customHeight="1">
      <c r="B32" s="57" t="s">
        <v>436</v>
      </c>
      <c r="C32" s="16"/>
      <c r="D32" s="16"/>
      <c r="E32" s="16"/>
      <c r="F32" s="16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</row>
    <row r="33" spans="2:17" ht="12.75" customHeight="1">
      <c r="B33" s="57" t="s">
        <v>502</v>
      </c>
      <c r="C33" s="44"/>
      <c r="D33" s="16"/>
      <c r="E33" s="16"/>
      <c r="F33" s="16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</row>
    <row r="34" spans="2:17" ht="12.75" customHeight="1">
      <c r="B34" s="57" t="s">
        <v>437</v>
      </c>
      <c r="C34" s="106"/>
      <c r="D34" s="16"/>
      <c r="E34" s="16"/>
      <c r="F34" s="16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spans="2:17" ht="12.75" customHeight="1">
      <c r="B35" s="57" t="s">
        <v>438</v>
      </c>
      <c r="C35" s="106"/>
      <c r="D35" s="16"/>
      <c r="E35" s="16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</row>
    <row r="36" spans="2:17" ht="12.75" customHeight="1">
      <c r="B36" s="57" t="s">
        <v>440</v>
      </c>
      <c r="C36" s="106"/>
      <c r="D36" s="16"/>
      <c r="E36" s="16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</row>
    <row r="37" spans="2:17" ht="12.75" customHeight="1">
      <c r="B37" s="16"/>
      <c r="C37" s="49"/>
      <c r="D37" s="16"/>
      <c r="E37" s="16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</row>
    <row r="38" spans="2:17" ht="12.75" customHeight="1">
      <c r="B38" s="15" t="s">
        <v>266</v>
      </c>
      <c r="C38" s="15"/>
      <c r="D38" s="16"/>
      <c r="E38" s="16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</row>
    <row r="39" spans="2:17" ht="12.75" customHeight="1">
      <c r="B39" s="58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</row>
    <row r="40" spans="2:17" ht="12.75" customHeight="1">
      <c r="B40" s="58" t="s">
        <v>504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spans="2:17" ht="12.75" customHeight="1">
      <c r="B41" s="58" t="s">
        <v>355</v>
      </c>
      <c r="C41" s="9"/>
      <c r="D41" s="9"/>
      <c r="E41" s="9"/>
      <c r="L41" s="9"/>
      <c r="M41" s="9"/>
      <c r="N41" s="9"/>
      <c r="O41" s="9"/>
      <c r="P41" s="9"/>
      <c r="Q41" s="9"/>
    </row>
    <row r="42" spans="2:17" ht="12.75" customHeight="1">
      <c r="B42" s="58" t="s">
        <v>531</v>
      </c>
      <c r="C42" s="9"/>
      <c r="D42" s="9"/>
      <c r="E42" s="9"/>
      <c r="L42" s="9"/>
      <c r="M42" s="9"/>
      <c r="N42" s="9"/>
      <c r="O42" s="9"/>
      <c r="P42" s="9"/>
      <c r="Q42" s="9"/>
    </row>
    <row r="43" spans="2:17" ht="12.75" customHeight="1"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</row>
    <row r="44" spans="2:17" ht="12.75" customHeight="1">
      <c r="B44" s="138" t="s">
        <v>208</v>
      </c>
      <c r="C44" s="138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</row>
    <row r="45" spans="2:17" ht="12.75" customHeight="1">
      <c r="B45" s="138"/>
      <c r="C45" s="138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</row>
    <row r="46" spans="2:17" ht="12.75" customHeight="1">
      <c r="B46" s="9" t="s">
        <v>58</v>
      </c>
      <c r="C46" s="9"/>
      <c r="D46" s="9"/>
      <c r="E46" s="9"/>
      <c r="F46" s="9"/>
      <c r="G46" s="9"/>
      <c r="H46" s="10" t="s">
        <v>59</v>
      </c>
      <c r="I46" s="9"/>
      <c r="J46" s="9"/>
      <c r="K46" s="9"/>
      <c r="L46" s="9"/>
      <c r="M46" s="9" t="s">
        <v>60</v>
      </c>
      <c r="N46" s="9"/>
      <c r="O46" s="9"/>
      <c r="P46" s="9"/>
      <c r="Q46" s="9"/>
    </row>
  </sheetData>
  <sheetProtection algorithmName="SHA-512" hashValue="RlxQHcL6Q7ferpZe4L37sR7RN5wLKTITe6sstn9XZRKX3T3sONfF0uhGUB50iecjNNuPm3Yp+5Zcx+4Wj3/yAA==" saltValue="kuJD8tOqH9YzRBld20vqEg==" spinCount="100000" sheet="1" objects="1" scenarios="1"/>
  <protectedRanges>
    <protectedRange sqref="H14:H26" name="Range5"/>
    <protectedRange sqref="D5:E6" name="Range1"/>
    <protectedRange sqref="H14:H26" name="Range2"/>
    <protectedRange sqref="K14:L26" name="Range3"/>
    <protectedRange sqref="D46" name="Range4"/>
  </protectedRanges>
  <mergeCells count="16">
    <mergeCell ref="C17:F17"/>
    <mergeCell ref="C11:F11"/>
    <mergeCell ref="D12:G12"/>
    <mergeCell ref="C14:F14"/>
    <mergeCell ref="C15:F15"/>
    <mergeCell ref="C16:F16"/>
    <mergeCell ref="C24:F24"/>
    <mergeCell ref="C25:F25"/>
    <mergeCell ref="C26:F26"/>
    <mergeCell ref="C27:F27"/>
    <mergeCell ref="C18:F18"/>
    <mergeCell ref="C19:F19"/>
    <mergeCell ref="C20:F20"/>
    <mergeCell ref="C21:F21"/>
    <mergeCell ref="C22:F22"/>
    <mergeCell ref="C23:F23"/>
  </mergeCells>
  <pageMargins left="0.75" right="0.75" top="1" bottom="1" header="0" footer="0"/>
  <pageSetup paperSize="9" scale="67" orientation="landscape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J348"/>
  <sheetViews>
    <sheetView topLeftCell="A25" zoomScaleNormal="100" workbookViewId="0">
      <selection activeCell="M15" sqref="M15"/>
    </sheetView>
  </sheetViews>
  <sheetFormatPr defaultColWidth="9.140625" defaultRowHeight="12.75" customHeight="1"/>
  <cols>
    <col min="1" max="1" width="2.7109375" style="2" customWidth="1"/>
    <col min="2" max="2" width="5.28515625" style="2" customWidth="1"/>
    <col min="3" max="3" width="58" style="2" customWidth="1"/>
    <col min="4" max="4" width="4.7109375" style="13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2:10" ht="12.75" customHeight="1">
      <c r="B1" s="205" t="s">
        <v>419</v>
      </c>
      <c r="C1" s="205"/>
      <c r="D1" s="205"/>
      <c r="E1" s="20"/>
      <c r="F1" s="20"/>
      <c r="G1" s="25"/>
      <c r="H1" s="25"/>
      <c r="I1" s="25"/>
      <c r="J1" s="25"/>
    </row>
    <row r="2" spans="2:10" ht="12.75" customHeight="1">
      <c r="B2" s="206" t="s">
        <v>421</v>
      </c>
      <c r="C2" s="206"/>
      <c r="D2" s="206"/>
      <c r="E2" s="20"/>
      <c r="F2" s="20"/>
      <c r="G2" s="25"/>
      <c r="H2" s="25"/>
      <c r="I2" s="25"/>
      <c r="J2" s="25"/>
    </row>
    <row r="3" spans="2:10" ht="12.75" customHeight="1">
      <c r="B3" s="21"/>
      <c r="C3" s="20"/>
      <c r="D3" s="20"/>
      <c r="E3" s="20"/>
      <c r="F3" s="20"/>
      <c r="G3" s="25"/>
      <c r="H3" s="25"/>
      <c r="I3" s="25"/>
      <c r="J3" s="25"/>
    </row>
    <row r="4" spans="2:10" ht="12.75" customHeight="1">
      <c r="B4" s="19" t="s">
        <v>12</v>
      </c>
      <c r="C4" s="20"/>
      <c r="D4" s="59"/>
      <c r="E4" s="25"/>
      <c r="F4" s="25"/>
      <c r="G4" s="25"/>
      <c r="H4" s="25"/>
      <c r="I4" s="25"/>
      <c r="J4" s="25"/>
    </row>
    <row r="5" spans="2:10" ht="12.75" customHeight="1">
      <c r="B5" s="21"/>
      <c r="C5" s="20"/>
      <c r="D5" s="59"/>
      <c r="E5" s="25"/>
      <c r="F5" s="25"/>
      <c r="G5" s="25"/>
      <c r="H5" s="25"/>
      <c r="I5" s="25"/>
      <c r="J5" s="25"/>
    </row>
    <row r="6" spans="2:10" ht="12.75" customHeight="1">
      <c r="B6" s="21"/>
      <c r="C6" s="20"/>
      <c r="D6" s="59"/>
      <c r="E6" s="25"/>
      <c r="F6" s="25"/>
      <c r="G6" s="25"/>
      <c r="H6" s="25"/>
      <c r="I6" s="25"/>
      <c r="J6" s="25"/>
    </row>
    <row r="7" spans="2:10" s="5" customFormat="1" ht="12.75" customHeight="1">
      <c r="B7" s="22"/>
      <c r="C7" s="22"/>
      <c r="D7" s="59"/>
      <c r="E7" s="23" t="s">
        <v>196</v>
      </c>
      <c r="F7" s="23"/>
      <c r="G7" s="23"/>
      <c r="H7" s="24"/>
      <c r="I7" s="24"/>
      <c r="J7" s="24"/>
    </row>
    <row r="8" spans="2:10" s="5" customFormat="1" ht="12.75" customHeight="1">
      <c r="B8" s="22"/>
      <c r="C8" s="22"/>
      <c r="D8" s="59"/>
      <c r="E8" s="23" t="s">
        <v>509</v>
      </c>
      <c r="F8" s="23"/>
      <c r="G8" s="23"/>
      <c r="H8" s="24"/>
      <c r="I8" s="24"/>
      <c r="J8" s="268"/>
    </row>
    <row r="9" spans="2:10" ht="12.75" customHeight="1">
      <c r="B9" s="21"/>
      <c r="C9" s="20"/>
      <c r="D9" s="59"/>
      <c r="E9" s="25"/>
      <c r="F9" s="25"/>
      <c r="G9" s="25"/>
      <c r="H9" s="25"/>
      <c r="I9" s="25"/>
      <c r="J9" s="25"/>
    </row>
    <row r="10" spans="2:10" s="1" customFormat="1" ht="12.75" customHeight="1">
      <c r="B10" s="37" t="s">
        <v>13</v>
      </c>
      <c r="C10" s="67" t="s">
        <v>5</v>
      </c>
      <c r="D10" s="38" t="s">
        <v>7</v>
      </c>
      <c r="E10" s="47" t="s">
        <v>75</v>
      </c>
      <c r="F10" s="39" t="s">
        <v>6</v>
      </c>
      <c r="G10" s="39" t="s">
        <v>8</v>
      </c>
      <c r="H10" s="39" t="s">
        <v>9</v>
      </c>
      <c r="I10" s="39" t="s">
        <v>10</v>
      </c>
      <c r="J10" s="39" t="s">
        <v>11</v>
      </c>
    </row>
    <row r="11" spans="2:10" ht="15" customHeight="1">
      <c r="B11" s="26">
        <v>1</v>
      </c>
      <c r="C11" s="71" t="s">
        <v>130</v>
      </c>
      <c r="D11" s="18" t="s">
        <v>15</v>
      </c>
      <c r="E11" s="18"/>
      <c r="F11" s="29">
        <v>210</v>
      </c>
      <c r="G11" s="27">
        <v>0</v>
      </c>
      <c r="H11" s="66">
        <v>9.5</v>
      </c>
      <c r="I11" s="27">
        <f t="shared" ref="I11" si="0">G11*1.095</f>
        <v>0</v>
      </c>
      <c r="J11" s="28">
        <f t="shared" ref="J11" si="1">F11*I11</f>
        <v>0</v>
      </c>
    </row>
    <row r="12" spans="2:10" ht="15" customHeight="1">
      <c r="B12" s="26">
        <f>B11+1</f>
        <v>2</v>
      </c>
      <c r="C12" s="71" t="s">
        <v>131</v>
      </c>
      <c r="D12" s="18" t="s">
        <v>15</v>
      </c>
      <c r="E12" s="18"/>
      <c r="F12" s="29">
        <v>180</v>
      </c>
      <c r="G12" s="27">
        <v>0</v>
      </c>
      <c r="H12" s="66">
        <v>9.5</v>
      </c>
      <c r="I12" s="27">
        <f t="shared" ref="I12:I39" si="2">G12*1.095</f>
        <v>0</v>
      </c>
      <c r="J12" s="28">
        <f t="shared" ref="J12:J39" si="3">F12*I12</f>
        <v>0</v>
      </c>
    </row>
    <row r="13" spans="2:10" ht="15" customHeight="1">
      <c r="B13" s="26">
        <f t="shared" ref="B13:B39" si="4">B12+1</f>
        <v>3</v>
      </c>
      <c r="C13" s="71" t="s">
        <v>132</v>
      </c>
      <c r="D13" s="18" t="s">
        <v>15</v>
      </c>
      <c r="E13" s="18"/>
      <c r="F13" s="29">
        <v>210</v>
      </c>
      <c r="G13" s="27">
        <v>0</v>
      </c>
      <c r="H13" s="66">
        <v>9.5</v>
      </c>
      <c r="I13" s="27">
        <f t="shared" si="2"/>
        <v>0</v>
      </c>
      <c r="J13" s="28">
        <f t="shared" si="3"/>
        <v>0</v>
      </c>
    </row>
    <row r="14" spans="2:10" ht="15" customHeight="1">
      <c r="B14" s="26">
        <f t="shared" si="4"/>
        <v>4</v>
      </c>
      <c r="C14" s="71" t="s">
        <v>133</v>
      </c>
      <c r="D14" s="18" t="s">
        <v>15</v>
      </c>
      <c r="E14" s="18"/>
      <c r="F14" s="29">
        <v>90</v>
      </c>
      <c r="G14" s="27">
        <v>0</v>
      </c>
      <c r="H14" s="66">
        <v>9.5</v>
      </c>
      <c r="I14" s="27">
        <f t="shared" si="2"/>
        <v>0</v>
      </c>
      <c r="J14" s="28">
        <f t="shared" si="3"/>
        <v>0</v>
      </c>
    </row>
    <row r="15" spans="2:10" ht="15" customHeight="1">
      <c r="B15" s="26">
        <f t="shared" si="4"/>
        <v>5</v>
      </c>
      <c r="C15" s="71" t="s">
        <v>134</v>
      </c>
      <c r="D15" s="18" t="s">
        <v>15</v>
      </c>
      <c r="E15" s="18"/>
      <c r="F15" s="29">
        <v>150</v>
      </c>
      <c r="G15" s="27">
        <v>0</v>
      </c>
      <c r="H15" s="66">
        <v>9.5</v>
      </c>
      <c r="I15" s="27">
        <f t="shared" si="2"/>
        <v>0</v>
      </c>
      <c r="J15" s="28">
        <f t="shared" si="3"/>
        <v>0</v>
      </c>
    </row>
    <row r="16" spans="2:10" ht="15" customHeight="1">
      <c r="B16" s="26">
        <f t="shared" si="4"/>
        <v>6</v>
      </c>
      <c r="C16" s="71" t="s">
        <v>135</v>
      </c>
      <c r="D16" s="18" t="s">
        <v>15</v>
      </c>
      <c r="E16" s="18"/>
      <c r="F16" s="29">
        <v>90</v>
      </c>
      <c r="G16" s="27">
        <v>0</v>
      </c>
      <c r="H16" s="66">
        <v>9.5</v>
      </c>
      <c r="I16" s="27">
        <f t="shared" si="2"/>
        <v>0</v>
      </c>
      <c r="J16" s="28">
        <f t="shared" si="3"/>
        <v>0</v>
      </c>
    </row>
    <row r="17" spans="2:10" ht="15" customHeight="1">
      <c r="B17" s="26">
        <f t="shared" si="4"/>
        <v>7</v>
      </c>
      <c r="C17" s="71" t="s">
        <v>136</v>
      </c>
      <c r="D17" s="18" t="s">
        <v>15</v>
      </c>
      <c r="E17" s="18"/>
      <c r="F17" s="29">
        <v>180</v>
      </c>
      <c r="G17" s="27">
        <v>0</v>
      </c>
      <c r="H17" s="66">
        <v>9.5</v>
      </c>
      <c r="I17" s="27">
        <f t="shared" si="2"/>
        <v>0</v>
      </c>
      <c r="J17" s="28">
        <f t="shared" si="3"/>
        <v>0</v>
      </c>
    </row>
    <row r="18" spans="2:10" ht="15" customHeight="1">
      <c r="B18" s="26">
        <f t="shared" si="4"/>
        <v>8</v>
      </c>
      <c r="C18" s="71" t="s">
        <v>137</v>
      </c>
      <c r="D18" s="18" t="s">
        <v>15</v>
      </c>
      <c r="E18" s="18"/>
      <c r="F18" s="29">
        <v>300</v>
      </c>
      <c r="G18" s="27">
        <v>0</v>
      </c>
      <c r="H18" s="66">
        <v>9.5</v>
      </c>
      <c r="I18" s="27">
        <f t="shared" si="2"/>
        <v>0</v>
      </c>
      <c r="J18" s="28">
        <f t="shared" si="3"/>
        <v>0</v>
      </c>
    </row>
    <row r="19" spans="2:10" ht="15" customHeight="1">
      <c r="B19" s="26">
        <f t="shared" si="4"/>
        <v>9</v>
      </c>
      <c r="C19" s="71" t="s">
        <v>138</v>
      </c>
      <c r="D19" s="18" t="s">
        <v>15</v>
      </c>
      <c r="E19" s="18"/>
      <c r="F19" s="29">
        <v>60</v>
      </c>
      <c r="G19" s="27">
        <v>0</v>
      </c>
      <c r="H19" s="66">
        <v>9.5</v>
      </c>
      <c r="I19" s="27">
        <f t="shared" si="2"/>
        <v>0</v>
      </c>
      <c r="J19" s="28">
        <f t="shared" si="3"/>
        <v>0</v>
      </c>
    </row>
    <row r="20" spans="2:10" ht="15" customHeight="1">
      <c r="B20" s="26">
        <f t="shared" si="4"/>
        <v>10</v>
      </c>
      <c r="C20" s="71" t="s">
        <v>139</v>
      </c>
      <c r="D20" s="18" t="s">
        <v>15</v>
      </c>
      <c r="E20" s="18"/>
      <c r="F20" s="29">
        <v>30</v>
      </c>
      <c r="G20" s="27">
        <v>0</v>
      </c>
      <c r="H20" s="66">
        <v>9.5</v>
      </c>
      <c r="I20" s="27">
        <f t="shared" si="2"/>
        <v>0</v>
      </c>
      <c r="J20" s="28">
        <f t="shared" si="3"/>
        <v>0</v>
      </c>
    </row>
    <row r="21" spans="2:10" ht="15" customHeight="1">
      <c r="B21" s="26">
        <f t="shared" si="4"/>
        <v>11</v>
      </c>
      <c r="C21" s="71" t="s">
        <v>140</v>
      </c>
      <c r="D21" s="18" t="s">
        <v>15</v>
      </c>
      <c r="E21" s="18"/>
      <c r="F21" s="29">
        <v>30</v>
      </c>
      <c r="G21" s="27">
        <v>0</v>
      </c>
      <c r="H21" s="66">
        <v>9.5</v>
      </c>
      <c r="I21" s="27">
        <f t="shared" si="2"/>
        <v>0</v>
      </c>
      <c r="J21" s="28">
        <f t="shared" si="3"/>
        <v>0</v>
      </c>
    </row>
    <row r="22" spans="2:10" ht="15" customHeight="1">
      <c r="B22" s="26">
        <f t="shared" si="4"/>
        <v>12</v>
      </c>
      <c r="C22" s="71" t="s">
        <v>92</v>
      </c>
      <c r="D22" s="18" t="s">
        <v>15</v>
      </c>
      <c r="E22" s="18"/>
      <c r="F22" s="29">
        <v>45</v>
      </c>
      <c r="G22" s="27">
        <v>0</v>
      </c>
      <c r="H22" s="66">
        <v>9.5</v>
      </c>
      <c r="I22" s="27">
        <f t="shared" si="2"/>
        <v>0</v>
      </c>
      <c r="J22" s="28">
        <f t="shared" si="3"/>
        <v>0</v>
      </c>
    </row>
    <row r="23" spans="2:10" ht="15" customHeight="1">
      <c r="B23" s="26">
        <f t="shared" si="4"/>
        <v>13</v>
      </c>
      <c r="C23" s="71" t="s">
        <v>93</v>
      </c>
      <c r="D23" s="18" t="s">
        <v>15</v>
      </c>
      <c r="E23" s="18"/>
      <c r="F23" s="29">
        <v>45</v>
      </c>
      <c r="G23" s="27">
        <v>0</v>
      </c>
      <c r="H23" s="66">
        <v>9.5</v>
      </c>
      <c r="I23" s="27">
        <f t="shared" si="2"/>
        <v>0</v>
      </c>
      <c r="J23" s="28">
        <f t="shared" si="3"/>
        <v>0</v>
      </c>
    </row>
    <row r="24" spans="2:10" ht="15" customHeight="1">
      <c r="B24" s="26">
        <f t="shared" si="4"/>
        <v>14</v>
      </c>
      <c r="C24" s="71" t="s">
        <v>94</v>
      </c>
      <c r="D24" s="18" t="s">
        <v>15</v>
      </c>
      <c r="E24" s="18"/>
      <c r="F24" s="29">
        <v>300</v>
      </c>
      <c r="G24" s="27">
        <v>0</v>
      </c>
      <c r="H24" s="66">
        <v>9.5</v>
      </c>
      <c r="I24" s="27">
        <f t="shared" si="2"/>
        <v>0</v>
      </c>
      <c r="J24" s="28">
        <f t="shared" si="3"/>
        <v>0</v>
      </c>
    </row>
    <row r="25" spans="2:10" ht="15" customHeight="1">
      <c r="B25" s="26">
        <f t="shared" si="4"/>
        <v>15</v>
      </c>
      <c r="C25" s="71" t="s">
        <v>141</v>
      </c>
      <c r="D25" s="18" t="s">
        <v>15</v>
      </c>
      <c r="E25" s="18"/>
      <c r="F25" s="29">
        <v>90</v>
      </c>
      <c r="G25" s="27">
        <v>0</v>
      </c>
      <c r="H25" s="66">
        <v>9.5</v>
      </c>
      <c r="I25" s="27">
        <f t="shared" si="2"/>
        <v>0</v>
      </c>
      <c r="J25" s="28">
        <f t="shared" si="3"/>
        <v>0</v>
      </c>
    </row>
    <row r="26" spans="2:10" ht="15" customHeight="1">
      <c r="B26" s="26">
        <f t="shared" si="4"/>
        <v>16</v>
      </c>
      <c r="C26" s="71" t="s">
        <v>24</v>
      </c>
      <c r="D26" s="18" t="s">
        <v>56</v>
      </c>
      <c r="E26" s="18"/>
      <c r="F26" s="29">
        <v>30</v>
      </c>
      <c r="G26" s="27">
        <v>0</v>
      </c>
      <c r="H26" s="66">
        <v>9.5</v>
      </c>
      <c r="I26" s="27">
        <f t="shared" si="2"/>
        <v>0</v>
      </c>
      <c r="J26" s="28">
        <f t="shared" si="3"/>
        <v>0</v>
      </c>
    </row>
    <row r="27" spans="2:10" ht="15" customHeight="1">
      <c r="B27" s="26">
        <f t="shared" si="4"/>
        <v>17</v>
      </c>
      <c r="C27" s="71" t="s">
        <v>168</v>
      </c>
      <c r="D27" s="18" t="s">
        <v>56</v>
      </c>
      <c r="E27" s="18"/>
      <c r="F27" s="29">
        <v>75</v>
      </c>
      <c r="G27" s="27">
        <v>0</v>
      </c>
      <c r="H27" s="66">
        <v>9.5</v>
      </c>
      <c r="I27" s="27">
        <f t="shared" si="2"/>
        <v>0</v>
      </c>
      <c r="J27" s="28">
        <f t="shared" si="3"/>
        <v>0</v>
      </c>
    </row>
    <row r="28" spans="2:10" ht="15" customHeight="1">
      <c r="B28" s="26">
        <f t="shared" si="4"/>
        <v>18</v>
      </c>
      <c r="C28" s="71" t="s">
        <v>169</v>
      </c>
      <c r="D28" s="18" t="s">
        <v>56</v>
      </c>
      <c r="E28" s="18"/>
      <c r="F28" s="29">
        <v>90</v>
      </c>
      <c r="G28" s="27">
        <v>0</v>
      </c>
      <c r="H28" s="66">
        <v>9.5</v>
      </c>
      <c r="I28" s="27">
        <f t="shared" si="2"/>
        <v>0</v>
      </c>
      <c r="J28" s="28">
        <f t="shared" si="3"/>
        <v>0</v>
      </c>
    </row>
    <row r="29" spans="2:10" ht="15" customHeight="1">
      <c r="B29" s="26">
        <f t="shared" si="4"/>
        <v>19</v>
      </c>
      <c r="C29" s="71" t="s">
        <v>170</v>
      </c>
      <c r="D29" s="18" t="s">
        <v>56</v>
      </c>
      <c r="E29" s="18"/>
      <c r="F29" s="29">
        <v>30</v>
      </c>
      <c r="G29" s="27">
        <v>0</v>
      </c>
      <c r="H29" s="66">
        <v>9.5</v>
      </c>
      <c r="I29" s="27">
        <f t="shared" si="2"/>
        <v>0</v>
      </c>
      <c r="J29" s="28">
        <f t="shared" si="3"/>
        <v>0</v>
      </c>
    </row>
    <row r="30" spans="2:10" ht="15" customHeight="1">
      <c r="B30" s="26">
        <f t="shared" si="4"/>
        <v>20</v>
      </c>
      <c r="C30" s="71" t="s">
        <v>171</v>
      </c>
      <c r="D30" s="18" t="s">
        <v>56</v>
      </c>
      <c r="E30" s="18"/>
      <c r="F30" s="29">
        <v>15</v>
      </c>
      <c r="G30" s="27">
        <v>0</v>
      </c>
      <c r="H30" s="66">
        <v>9.5</v>
      </c>
      <c r="I30" s="27">
        <f t="shared" si="2"/>
        <v>0</v>
      </c>
      <c r="J30" s="28">
        <f t="shared" si="3"/>
        <v>0</v>
      </c>
    </row>
    <row r="31" spans="2:10" ht="15" customHeight="1">
      <c r="B31" s="26">
        <f t="shared" si="4"/>
        <v>21</v>
      </c>
      <c r="C31" s="71" t="s">
        <v>510</v>
      </c>
      <c r="D31" s="18" t="s">
        <v>15</v>
      </c>
      <c r="E31" s="18"/>
      <c r="F31" s="29">
        <v>30</v>
      </c>
      <c r="G31" s="27">
        <v>0</v>
      </c>
      <c r="H31" s="66">
        <v>9.5</v>
      </c>
      <c r="I31" s="27">
        <f t="shared" si="2"/>
        <v>0</v>
      </c>
      <c r="J31" s="28">
        <f t="shared" si="3"/>
        <v>0</v>
      </c>
    </row>
    <row r="32" spans="2:10" ht="15" customHeight="1">
      <c r="B32" s="26">
        <f t="shared" si="4"/>
        <v>22</v>
      </c>
      <c r="C32" s="71" t="s">
        <v>511</v>
      </c>
      <c r="D32" s="18" t="s">
        <v>15</v>
      </c>
      <c r="E32" s="18"/>
      <c r="F32" s="29">
        <v>240</v>
      </c>
      <c r="G32" s="27">
        <v>0</v>
      </c>
      <c r="H32" s="66">
        <v>9.5</v>
      </c>
      <c r="I32" s="27">
        <f t="shared" si="2"/>
        <v>0</v>
      </c>
      <c r="J32" s="28">
        <f t="shared" si="3"/>
        <v>0</v>
      </c>
    </row>
    <row r="33" spans="2:10" ht="15" customHeight="1">
      <c r="B33" s="26">
        <f t="shared" si="4"/>
        <v>23</v>
      </c>
      <c r="C33" s="71" t="s">
        <v>512</v>
      </c>
      <c r="D33" s="18" t="s">
        <v>15</v>
      </c>
      <c r="E33" s="18"/>
      <c r="F33" s="29">
        <v>450</v>
      </c>
      <c r="G33" s="27">
        <v>0</v>
      </c>
      <c r="H33" s="66">
        <v>9.5</v>
      </c>
      <c r="I33" s="27">
        <f t="shared" si="2"/>
        <v>0</v>
      </c>
      <c r="J33" s="28">
        <f t="shared" si="3"/>
        <v>0</v>
      </c>
    </row>
    <row r="34" spans="2:10" ht="15" customHeight="1">
      <c r="B34" s="26">
        <f t="shared" si="4"/>
        <v>24</v>
      </c>
      <c r="C34" s="71" t="s">
        <v>513</v>
      </c>
      <c r="D34" s="18" t="s">
        <v>15</v>
      </c>
      <c r="E34" s="18"/>
      <c r="F34" s="29">
        <v>600</v>
      </c>
      <c r="G34" s="27">
        <v>0</v>
      </c>
      <c r="H34" s="66">
        <v>9.5</v>
      </c>
      <c r="I34" s="27">
        <f t="shared" si="2"/>
        <v>0</v>
      </c>
      <c r="J34" s="28">
        <f t="shared" si="3"/>
        <v>0</v>
      </c>
    </row>
    <row r="35" spans="2:10" ht="15" customHeight="1">
      <c r="B35" s="26">
        <f t="shared" si="4"/>
        <v>25</v>
      </c>
      <c r="C35" s="71" t="s">
        <v>514</v>
      </c>
      <c r="D35" s="18" t="s">
        <v>15</v>
      </c>
      <c r="E35" s="18"/>
      <c r="F35" s="29">
        <v>90</v>
      </c>
      <c r="G35" s="27">
        <v>0</v>
      </c>
      <c r="H35" s="66">
        <v>9.5</v>
      </c>
      <c r="I35" s="27">
        <f t="shared" si="2"/>
        <v>0</v>
      </c>
      <c r="J35" s="28">
        <f t="shared" si="3"/>
        <v>0</v>
      </c>
    </row>
    <row r="36" spans="2:10" ht="15" customHeight="1">
      <c r="B36" s="26">
        <f t="shared" si="4"/>
        <v>26</v>
      </c>
      <c r="C36" s="71" t="s">
        <v>515</v>
      </c>
      <c r="D36" s="18" t="s">
        <v>15</v>
      </c>
      <c r="E36" s="18"/>
      <c r="F36" s="29">
        <v>60</v>
      </c>
      <c r="G36" s="27">
        <v>0</v>
      </c>
      <c r="H36" s="66">
        <v>9.5</v>
      </c>
      <c r="I36" s="27">
        <f t="shared" si="2"/>
        <v>0</v>
      </c>
      <c r="J36" s="28">
        <f t="shared" si="3"/>
        <v>0</v>
      </c>
    </row>
    <row r="37" spans="2:10" ht="15" customHeight="1">
      <c r="B37" s="26">
        <f t="shared" si="4"/>
        <v>27</v>
      </c>
      <c r="C37" s="71" t="s">
        <v>516</v>
      </c>
      <c r="D37" s="18" t="s">
        <v>15</v>
      </c>
      <c r="E37" s="18"/>
      <c r="F37" s="29">
        <v>30</v>
      </c>
      <c r="G37" s="27">
        <v>0</v>
      </c>
      <c r="H37" s="66">
        <v>9.5</v>
      </c>
      <c r="I37" s="27">
        <f t="shared" si="2"/>
        <v>0</v>
      </c>
      <c r="J37" s="28">
        <f t="shared" si="3"/>
        <v>0</v>
      </c>
    </row>
    <row r="38" spans="2:10" ht="15" customHeight="1">
      <c r="B38" s="26">
        <f t="shared" si="4"/>
        <v>28</v>
      </c>
      <c r="C38" s="71" t="s">
        <v>517</v>
      </c>
      <c r="D38" s="18" t="s">
        <v>15</v>
      </c>
      <c r="E38" s="18"/>
      <c r="F38" s="29">
        <v>150</v>
      </c>
      <c r="G38" s="27">
        <v>0</v>
      </c>
      <c r="H38" s="66">
        <v>9.5</v>
      </c>
      <c r="I38" s="27">
        <f t="shared" si="2"/>
        <v>0</v>
      </c>
      <c r="J38" s="28">
        <f t="shared" si="3"/>
        <v>0</v>
      </c>
    </row>
    <row r="39" spans="2:10" ht="15" customHeight="1">
      <c r="B39" s="26">
        <f t="shared" si="4"/>
        <v>29</v>
      </c>
      <c r="C39" s="71" t="s">
        <v>518</v>
      </c>
      <c r="D39" s="18" t="s">
        <v>15</v>
      </c>
      <c r="E39" s="18"/>
      <c r="F39" s="29">
        <v>240</v>
      </c>
      <c r="G39" s="27">
        <v>0</v>
      </c>
      <c r="H39" s="66">
        <v>9.5</v>
      </c>
      <c r="I39" s="27">
        <f t="shared" si="2"/>
        <v>0</v>
      </c>
      <c r="J39" s="28">
        <f t="shared" si="3"/>
        <v>0</v>
      </c>
    </row>
    <row r="40" spans="2:10" s="9" customFormat="1" ht="12.75" customHeight="1">
      <c r="B40" s="40"/>
      <c r="C40" s="107" t="s">
        <v>273</v>
      </c>
      <c r="D40" s="41"/>
      <c r="E40" s="41"/>
      <c r="F40" s="41"/>
      <c r="G40" s="41"/>
      <c r="H40" s="41"/>
      <c r="I40" s="41"/>
      <c r="J40" s="43">
        <f>SUM(J11:J39)</f>
        <v>0</v>
      </c>
    </row>
    <row r="41" spans="2:10" s="9" customFormat="1" ht="12.75" customHeight="1">
      <c r="B41" s="16"/>
      <c r="C41" s="16"/>
      <c r="D41" s="17"/>
      <c r="E41" s="16"/>
      <c r="F41" s="16"/>
      <c r="G41" s="16"/>
      <c r="H41" s="16"/>
      <c r="I41" s="16"/>
      <c r="J41" s="16"/>
    </row>
    <row r="42" spans="2:10" s="9" customFormat="1" ht="12.75" customHeight="1">
      <c r="B42" s="57" t="s">
        <v>23</v>
      </c>
      <c r="C42" s="16"/>
      <c r="D42" s="16"/>
      <c r="E42" s="16"/>
      <c r="F42" s="16"/>
      <c r="G42" s="16"/>
      <c r="H42" s="16"/>
      <c r="I42" s="16"/>
      <c r="J42" s="16"/>
    </row>
    <row r="43" spans="2:10" s="9" customFormat="1" ht="12.75" customHeight="1">
      <c r="B43" s="57" t="s">
        <v>30</v>
      </c>
      <c r="C43" s="16"/>
      <c r="D43" s="16"/>
      <c r="E43" s="16"/>
      <c r="F43" s="16"/>
      <c r="G43" s="16"/>
      <c r="H43" s="16"/>
      <c r="I43" s="16"/>
      <c r="J43" s="16"/>
    </row>
    <row r="44" spans="2:10" s="9" customFormat="1" ht="12.75" customHeight="1">
      <c r="B44" s="57" t="s">
        <v>29</v>
      </c>
      <c r="C44" s="16"/>
      <c r="D44" s="16"/>
      <c r="E44" s="16"/>
      <c r="F44" s="16"/>
      <c r="G44" s="16"/>
      <c r="H44" s="16"/>
      <c r="I44" s="16"/>
      <c r="J44" s="16"/>
    </row>
    <row r="45" spans="2:10" s="9" customFormat="1" ht="12.75" customHeight="1">
      <c r="B45" s="57" t="s">
        <v>436</v>
      </c>
      <c r="C45" s="16"/>
      <c r="D45" s="16"/>
      <c r="E45" s="16"/>
      <c r="F45" s="16"/>
      <c r="G45" s="16"/>
      <c r="H45" s="16"/>
      <c r="I45" s="16"/>
      <c r="J45" s="16"/>
    </row>
    <row r="46" spans="2:10" s="9" customFormat="1" ht="12.75" customHeight="1">
      <c r="B46" s="57" t="s">
        <v>439</v>
      </c>
      <c r="C46" s="44"/>
      <c r="D46" s="44"/>
      <c r="E46" s="16"/>
      <c r="F46" s="16"/>
      <c r="G46" s="16"/>
      <c r="H46" s="16"/>
      <c r="I46" s="16"/>
      <c r="J46" s="16"/>
    </row>
    <row r="47" spans="2:10" s="9" customFormat="1" ht="12.75" customHeight="1">
      <c r="B47" s="57" t="s">
        <v>437</v>
      </c>
      <c r="C47" s="106"/>
      <c r="D47" s="80"/>
      <c r="E47" s="209"/>
      <c r="F47" s="16"/>
      <c r="G47" s="16"/>
      <c r="H47" s="16"/>
      <c r="I47" s="16"/>
      <c r="J47" s="16"/>
    </row>
    <row r="48" spans="2:10" s="9" customFormat="1" ht="12.75" customHeight="1">
      <c r="B48" s="57" t="s">
        <v>438</v>
      </c>
      <c r="C48" s="106"/>
      <c r="D48" s="80"/>
      <c r="E48" s="209"/>
      <c r="F48" s="16"/>
      <c r="G48" s="16"/>
      <c r="H48" s="16"/>
      <c r="I48" s="16"/>
      <c r="J48" s="16"/>
    </row>
    <row r="49" spans="2:10" s="9" customFormat="1" ht="12.75" customHeight="1">
      <c r="B49" s="57" t="s">
        <v>440</v>
      </c>
      <c r="C49" s="106"/>
      <c r="D49" s="80"/>
      <c r="E49" s="209"/>
      <c r="F49" s="16"/>
      <c r="G49" s="16"/>
      <c r="H49" s="16"/>
      <c r="I49" s="16"/>
      <c r="J49" s="16"/>
    </row>
    <row r="50" spans="2:10" s="9" customFormat="1" ht="12.75" customHeight="1">
      <c r="B50" s="16"/>
      <c r="C50" s="16"/>
      <c r="D50" s="16"/>
      <c r="E50" s="16"/>
      <c r="F50" s="16"/>
      <c r="G50" s="16"/>
      <c r="H50" s="16"/>
      <c r="I50" s="16"/>
      <c r="J50" s="16"/>
    </row>
    <row r="51" spans="2:10" s="9" customFormat="1" ht="12.75" customHeight="1">
      <c r="B51" s="16" t="s">
        <v>58</v>
      </c>
      <c r="C51" s="16"/>
      <c r="D51" s="17"/>
      <c r="E51" s="17" t="s">
        <v>59</v>
      </c>
      <c r="F51" s="16"/>
      <c r="G51" s="16"/>
      <c r="H51" s="16" t="s">
        <v>60</v>
      </c>
      <c r="I51" s="16"/>
      <c r="J51" s="16"/>
    </row>
    <row r="52" spans="2:10" ht="12.75" customHeight="1">
      <c r="B52" s="21"/>
      <c r="C52" s="20"/>
      <c r="D52" s="59"/>
      <c r="E52" s="20"/>
      <c r="F52" s="20"/>
      <c r="G52" s="20"/>
      <c r="H52" s="20"/>
      <c r="I52" s="20"/>
      <c r="J52" s="20"/>
    </row>
    <row r="53" spans="2:10" ht="12.75" customHeight="1">
      <c r="B53" s="21"/>
      <c r="C53" s="20"/>
      <c r="D53" s="59"/>
      <c r="E53" s="20"/>
      <c r="F53" s="20"/>
      <c r="G53" s="20"/>
      <c r="H53" s="20"/>
      <c r="I53" s="20"/>
      <c r="J53" s="20"/>
    </row>
    <row r="54" spans="2:10" ht="12.75" customHeight="1">
      <c r="B54" s="4"/>
    </row>
    <row r="55" spans="2:10" ht="12.75" customHeight="1">
      <c r="B55" s="4"/>
    </row>
    <row r="56" spans="2:10" ht="12.75" customHeight="1">
      <c r="B56" s="4"/>
    </row>
    <row r="57" spans="2:10" ht="12.75" customHeight="1">
      <c r="B57" s="4"/>
    </row>
    <row r="58" spans="2:10" ht="12.75" customHeight="1">
      <c r="B58" s="4"/>
    </row>
    <row r="59" spans="2:10" ht="12.75" customHeight="1">
      <c r="B59" s="4"/>
    </row>
    <row r="60" spans="2:10" ht="12.75" customHeight="1">
      <c r="B60" s="4"/>
    </row>
    <row r="61" spans="2:10" ht="12.75" customHeight="1">
      <c r="B61" s="4"/>
    </row>
    <row r="62" spans="2:10" ht="12.75" customHeight="1">
      <c r="B62" s="4"/>
    </row>
    <row r="63" spans="2:10" ht="12.75" customHeight="1">
      <c r="B63" s="4"/>
    </row>
    <row r="64" spans="2:10" ht="12.75" customHeight="1">
      <c r="B64" s="4"/>
    </row>
    <row r="65" spans="2:2" ht="12.75" customHeight="1">
      <c r="B65" s="4"/>
    </row>
    <row r="66" spans="2:2" ht="12.75" customHeight="1">
      <c r="B66" s="4"/>
    </row>
    <row r="67" spans="2:2" ht="12.75" customHeight="1">
      <c r="B67" s="4"/>
    </row>
    <row r="68" spans="2:2" ht="12.75" customHeight="1">
      <c r="B68" s="4"/>
    </row>
    <row r="69" spans="2:2" ht="12.75" customHeight="1">
      <c r="B69" s="4"/>
    </row>
    <row r="70" spans="2:2" ht="12.75" customHeight="1">
      <c r="B70" s="4"/>
    </row>
    <row r="71" spans="2:2" ht="12.75" customHeight="1">
      <c r="B71" s="4"/>
    </row>
    <row r="72" spans="2:2" ht="12.75" customHeight="1">
      <c r="B72" s="4"/>
    </row>
    <row r="73" spans="2:2" ht="12.75" customHeight="1">
      <c r="B73" s="4"/>
    </row>
    <row r="74" spans="2:2" ht="12.75" customHeight="1">
      <c r="B74" s="4"/>
    </row>
    <row r="75" spans="2:2" ht="12.75" customHeight="1">
      <c r="B75" s="4"/>
    </row>
    <row r="76" spans="2:2" ht="12.75" customHeight="1">
      <c r="B76" s="4"/>
    </row>
    <row r="77" spans="2:2" ht="12.75" customHeight="1">
      <c r="B77" s="4"/>
    </row>
    <row r="78" spans="2:2" ht="12.75" customHeight="1">
      <c r="B78" s="4"/>
    </row>
    <row r="79" spans="2:2" ht="12.75" customHeight="1">
      <c r="B79" s="4"/>
    </row>
    <row r="80" spans="2:2" ht="12.75" customHeight="1">
      <c r="B80" s="4"/>
    </row>
    <row r="81" spans="2:2" ht="12.75" customHeight="1">
      <c r="B81" s="4"/>
    </row>
    <row r="82" spans="2:2" ht="12.75" customHeight="1">
      <c r="B82" s="4"/>
    </row>
    <row r="83" spans="2:2" ht="12.75" customHeight="1">
      <c r="B83" s="4"/>
    </row>
    <row r="84" spans="2:2" ht="12.75" customHeight="1">
      <c r="B84" s="4"/>
    </row>
    <row r="85" spans="2:2" ht="12.75" customHeight="1">
      <c r="B85" s="4"/>
    </row>
    <row r="86" spans="2:2" ht="12.75" customHeight="1">
      <c r="B86" s="4"/>
    </row>
    <row r="87" spans="2:2" ht="12.75" customHeight="1">
      <c r="B87" s="4"/>
    </row>
    <row r="88" spans="2:2" ht="12.75" customHeight="1">
      <c r="B88" s="4"/>
    </row>
    <row r="89" spans="2:2" ht="12.75" customHeight="1">
      <c r="B89" s="4"/>
    </row>
    <row r="90" spans="2:2" ht="12.75" customHeight="1">
      <c r="B90" s="4"/>
    </row>
    <row r="91" spans="2:2" ht="12.75" customHeight="1">
      <c r="B91" s="4"/>
    </row>
    <row r="92" spans="2:2" ht="12.75" customHeight="1">
      <c r="B92" s="4"/>
    </row>
    <row r="93" spans="2:2" ht="12.75" customHeight="1">
      <c r="B93" s="4"/>
    </row>
    <row r="94" spans="2:2" ht="12.75" customHeight="1">
      <c r="B94" s="4"/>
    </row>
    <row r="95" spans="2:2" ht="12.75" customHeight="1">
      <c r="B95" s="4"/>
    </row>
    <row r="96" spans="2:2" ht="12.75" customHeight="1">
      <c r="B96" s="4"/>
    </row>
    <row r="97" spans="2:2" ht="12.75" customHeight="1">
      <c r="B97" s="4"/>
    </row>
    <row r="98" spans="2:2" ht="12.75" customHeight="1">
      <c r="B98" s="4"/>
    </row>
    <row r="99" spans="2:2" ht="12.75" customHeight="1">
      <c r="B99" s="4"/>
    </row>
    <row r="100" spans="2:2" ht="12.75" customHeight="1">
      <c r="B100" s="4"/>
    </row>
    <row r="101" spans="2:2" ht="12.75" customHeight="1">
      <c r="B101" s="4"/>
    </row>
    <row r="102" spans="2:2" ht="12.75" customHeight="1">
      <c r="B102" s="4"/>
    </row>
    <row r="103" spans="2:2" ht="12.75" customHeight="1">
      <c r="B103" s="4"/>
    </row>
    <row r="104" spans="2:2" ht="12.75" customHeight="1">
      <c r="B104" s="4"/>
    </row>
    <row r="105" spans="2:2" ht="12.75" customHeight="1">
      <c r="B105" s="4"/>
    </row>
    <row r="106" spans="2:2" ht="12.75" customHeight="1">
      <c r="B106" s="4"/>
    </row>
    <row r="107" spans="2:2" ht="12.75" customHeight="1">
      <c r="B107" s="4"/>
    </row>
    <row r="108" spans="2:2" ht="12.75" customHeight="1">
      <c r="B108" s="4"/>
    </row>
    <row r="109" spans="2:2" ht="12.75" customHeight="1">
      <c r="B109" s="4"/>
    </row>
    <row r="110" spans="2:2" ht="12.75" customHeight="1">
      <c r="B110" s="4"/>
    </row>
    <row r="111" spans="2:2" ht="12.75" customHeight="1">
      <c r="B111" s="4"/>
    </row>
    <row r="112" spans="2:2" ht="12.75" customHeight="1">
      <c r="B112" s="4"/>
    </row>
    <row r="113" spans="2:2" ht="12.75" customHeight="1">
      <c r="B113" s="4"/>
    </row>
    <row r="114" spans="2:2" ht="12.75" customHeight="1">
      <c r="B114" s="4"/>
    </row>
    <row r="115" spans="2:2" ht="12.75" customHeight="1">
      <c r="B115" s="4"/>
    </row>
    <row r="116" spans="2:2" ht="12.75" customHeight="1">
      <c r="B116" s="4"/>
    </row>
    <row r="117" spans="2:2" ht="12.75" customHeight="1">
      <c r="B117" s="4"/>
    </row>
    <row r="118" spans="2:2" ht="12.75" customHeight="1">
      <c r="B118" s="4"/>
    </row>
    <row r="119" spans="2:2" ht="12.75" customHeight="1">
      <c r="B119" s="4"/>
    </row>
    <row r="120" spans="2:2" ht="12.75" customHeight="1">
      <c r="B120" s="4"/>
    </row>
    <row r="121" spans="2:2" ht="12.75" customHeight="1">
      <c r="B121" s="4"/>
    </row>
    <row r="122" spans="2:2" ht="12.75" customHeight="1">
      <c r="B122" s="4"/>
    </row>
    <row r="123" spans="2:2" ht="12.75" customHeight="1">
      <c r="B123" s="4"/>
    </row>
    <row r="124" spans="2:2" ht="12.75" customHeight="1">
      <c r="B124" s="4"/>
    </row>
    <row r="125" spans="2:2" ht="12.75" customHeight="1">
      <c r="B125" s="4"/>
    </row>
    <row r="126" spans="2:2" ht="12.75" customHeight="1">
      <c r="B126" s="4"/>
    </row>
    <row r="127" spans="2:2" ht="12.75" customHeight="1">
      <c r="B127" s="4"/>
    </row>
    <row r="128" spans="2:2" ht="12.75" customHeight="1">
      <c r="B128" s="4"/>
    </row>
    <row r="129" spans="2:2" ht="12.75" customHeight="1">
      <c r="B129" s="4"/>
    </row>
    <row r="130" spans="2:2" ht="12.75" customHeight="1">
      <c r="B130" s="4"/>
    </row>
    <row r="131" spans="2:2" ht="12.75" customHeight="1">
      <c r="B131" s="4"/>
    </row>
    <row r="132" spans="2:2" ht="12.75" customHeight="1">
      <c r="B132" s="4"/>
    </row>
    <row r="133" spans="2:2" ht="12.75" customHeight="1">
      <c r="B133" s="4"/>
    </row>
    <row r="134" spans="2:2" ht="12.75" customHeight="1">
      <c r="B134" s="4"/>
    </row>
    <row r="135" spans="2:2" ht="12.75" customHeight="1">
      <c r="B135" s="4"/>
    </row>
    <row r="136" spans="2:2" ht="12.75" customHeight="1">
      <c r="B136" s="4"/>
    </row>
    <row r="137" spans="2:2" ht="12.75" customHeight="1">
      <c r="B137" s="4"/>
    </row>
    <row r="138" spans="2:2" ht="12.75" customHeight="1">
      <c r="B138" s="4"/>
    </row>
    <row r="139" spans="2:2" ht="12.75" customHeight="1">
      <c r="B139" s="4"/>
    </row>
    <row r="140" spans="2:2" ht="12.75" customHeight="1">
      <c r="B140" s="4"/>
    </row>
    <row r="141" spans="2:2" ht="12.75" customHeight="1">
      <c r="B141" s="4"/>
    </row>
    <row r="142" spans="2:2" ht="12.75" customHeight="1">
      <c r="B142" s="4"/>
    </row>
    <row r="143" spans="2:2" ht="12.75" customHeight="1">
      <c r="B143" s="4"/>
    </row>
    <row r="144" spans="2:2" ht="12.75" customHeight="1">
      <c r="B144" s="4"/>
    </row>
    <row r="145" spans="2:2" ht="12.75" customHeight="1">
      <c r="B145" s="4"/>
    </row>
    <row r="146" spans="2:2" ht="12.75" customHeight="1">
      <c r="B146" s="4"/>
    </row>
    <row r="147" spans="2:2" ht="12.75" customHeight="1">
      <c r="B147" s="4"/>
    </row>
    <row r="148" spans="2:2" ht="12.75" customHeight="1">
      <c r="B148" s="4"/>
    </row>
    <row r="149" spans="2:2" ht="12.75" customHeight="1">
      <c r="B149" s="4"/>
    </row>
    <row r="150" spans="2:2" ht="12.75" customHeight="1">
      <c r="B150" s="4"/>
    </row>
    <row r="151" spans="2:2" ht="12.75" customHeight="1">
      <c r="B151" s="4"/>
    </row>
    <row r="152" spans="2:2" ht="12.75" customHeight="1">
      <c r="B152" s="4"/>
    </row>
    <row r="153" spans="2:2" ht="12.75" customHeight="1">
      <c r="B153" s="4"/>
    </row>
    <row r="154" spans="2:2" ht="12.75" customHeight="1">
      <c r="B154" s="4"/>
    </row>
    <row r="155" spans="2:2" ht="12.75" customHeight="1">
      <c r="B155" s="4"/>
    </row>
    <row r="156" spans="2:2" ht="12.75" customHeight="1">
      <c r="B156" s="4"/>
    </row>
    <row r="157" spans="2:2" ht="12.75" customHeight="1">
      <c r="B157" s="4"/>
    </row>
    <row r="158" spans="2:2" ht="12.75" customHeight="1">
      <c r="B158" s="4"/>
    </row>
    <row r="159" spans="2:2" ht="12.75" customHeight="1">
      <c r="B159" s="4"/>
    </row>
    <row r="160" spans="2:2" ht="12.75" customHeight="1">
      <c r="B160" s="4"/>
    </row>
    <row r="161" spans="2:2" ht="12.75" customHeight="1">
      <c r="B161" s="4"/>
    </row>
    <row r="162" spans="2:2" ht="12.75" customHeight="1">
      <c r="B162" s="4"/>
    </row>
    <row r="163" spans="2:2" ht="12.75" customHeight="1">
      <c r="B163" s="4"/>
    </row>
    <row r="164" spans="2:2" ht="12.75" customHeight="1">
      <c r="B164" s="4"/>
    </row>
    <row r="165" spans="2:2" ht="12.75" customHeight="1">
      <c r="B165" s="4"/>
    </row>
    <row r="166" spans="2:2" ht="12.75" customHeight="1">
      <c r="B166" s="4"/>
    </row>
    <row r="167" spans="2:2" ht="12.75" customHeight="1">
      <c r="B167" s="4"/>
    </row>
    <row r="168" spans="2:2" ht="12.75" customHeight="1">
      <c r="B168" s="4"/>
    </row>
    <row r="169" spans="2:2" ht="12.75" customHeight="1">
      <c r="B169" s="4"/>
    </row>
    <row r="170" spans="2:2" ht="12.75" customHeight="1">
      <c r="B170" s="4"/>
    </row>
    <row r="171" spans="2:2" ht="12.75" customHeight="1">
      <c r="B171" s="4"/>
    </row>
    <row r="172" spans="2:2" ht="12.75" customHeight="1">
      <c r="B172" s="4"/>
    </row>
    <row r="173" spans="2:2" ht="12.75" customHeight="1">
      <c r="B173" s="4"/>
    </row>
    <row r="174" spans="2:2" ht="12.75" customHeight="1">
      <c r="B174" s="4"/>
    </row>
    <row r="175" spans="2:2" ht="12.75" customHeight="1">
      <c r="B175" s="4"/>
    </row>
    <row r="176" spans="2:2" ht="12.75" customHeight="1">
      <c r="B176" s="4"/>
    </row>
    <row r="177" spans="2:2" ht="12.75" customHeight="1">
      <c r="B177" s="4"/>
    </row>
    <row r="178" spans="2:2" ht="12.75" customHeight="1">
      <c r="B178" s="4"/>
    </row>
    <row r="179" spans="2:2" ht="12.75" customHeight="1">
      <c r="B179" s="4"/>
    </row>
    <row r="180" spans="2:2" ht="12.75" customHeight="1">
      <c r="B180" s="4"/>
    </row>
    <row r="181" spans="2:2" ht="12.75" customHeight="1">
      <c r="B181" s="4"/>
    </row>
    <row r="182" spans="2:2" ht="12.75" customHeight="1">
      <c r="B182" s="4"/>
    </row>
    <row r="183" spans="2:2" ht="12.75" customHeight="1">
      <c r="B183" s="4"/>
    </row>
    <row r="184" spans="2:2" ht="12.75" customHeight="1">
      <c r="B184" s="4"/>
    </row>
    <row r="185" spans="2:2" ht="12.75" customHeight="1">
      <c r="B185" s="4"/>
    </row>
    <row r="186" spans="2:2" ht="12.75" customHeight="1">
      <c r="B186" s="4"/>
    </row>
    <row r="187" spans="2:2" ht="12.75" customHeight="1">
      <c r="B187" s="4"/>
    </row>
    <row r="188" spans="2:2" ht="12.75" customHeight="1">
      <c r="B188" s="4"/>
    </row>
    <row r="189" spans="2:2" ht="12.75" customHeight="1">
      <c r="B189" s="4"/>
    </row>
    <row r="190" spans="2:2" ht="12.75" customHeight="1">
      <c r="B190" s="4"/>
    </row>
    <row r="191" spans="2:2" ht="12.75" customHeight="1">
      <c r="B191" s="4"/>
    </row>
    <row r="192" spans="2:2" ht="12.75" customHeight="1">
      <c r="B192" s="4"/>
    </row>
    <row r="193" spans="2:2" ht="12.75" customHeight="1">
      <c r="B193" s="4"/>
    </row>
    <row r="194" spans="2:2" ht="12.75" customHeight="1">
      <c r="B194" s="4"/>
    </row>
    <row r="195" spans="2:2" ht="12.75" customHeight="1">
      <c r="B195" s="4"/>
    </row>
    <row r="196" spans="2:2" ht="12.75" customHeight="1">
      <c r="B196" s="4"/>
    </row>
    <row r="197" spans="2:2" ht="12.75" customHeight="1">
      <c r="B197" s="4"/>
    </row>
    <row r="198" spans="2:2" ht="12.75" customHeight="1">
      <c r="B198" s="4"/>
    </row>
    <row r="199" spans="2:2" ht="12.75" customHeight="1">
      <c r="B199" s="4"/>
    </row>
    <row r="200" spans="2:2" ht="12.75" customHeight="1">
      <c r="B200" s="4"/>
    </row>
    <row r="201" spans="2:2" ht="12.75" customHeight="1">
      <c r="B201" s="4"/>
    </row>
    <row r="202" spans="2:2" ht="12.75" customHeight="1">
      <c r="B202" s="4"/>
    </row>
    <row r="203" spans="2:2" ht="12.75" customHeight="1">
      <c r="B203" s="4"/>
    </row>
    <row r="204" spans="2:2" ht="12.75" customHeight="1">
      <c r="B204" s="4"/>
    </row>
    <row r="205" spans="2:2" ht="12.75" customHeight="1">
      <c r="B205" s="4"/>
    </row>
    <row r="206" spans="2:2" ht="12.75" customHeight="1">
      <c r="B206" s="4"/>
    </row>
    <row r="207" spans="2:2" ht="12.75" customHeight="1">
      <c r="B207" s="4"/>
    </row>
    <row r="208" spans="2:2" ht="12.75" customHeight="1">
      <c r="B208" s="4"/>
    </row>
    <row r="209" spans="2:2" ht="12.75" customHeight="1">
      <c r="B209" s="4"/>
    </row>
    <row r="210" spans="2:2" ht="12.75" customHeight="1">
      <c r="B210" s="4"/>
    </row>
    <row r="211" spans="2:2" ht="12.75" customHeight="1">
      <c r="B211" s="4"/>
    </row>
    <row r="212" spans="2:2" ht="12.75" customHeight="1">
      <c r="B212" s="4"/>
    </row>
    <row r="213" spans="2:2" ht="12.75" customHeight="1">
      <c r="B213" s="4"/>
    </row>
    <row r="214" spans="2:2" ht="12.75" customHeight="1">
      <c r="B214" s="4"/>
    </row>
    <row r="215" spans="2:2" ht="12.75" customHeight="1">
      <c r="B215" s="4"/>
    </row>
    <row r="216" spans="2:2" ht="12.75" customHeight="1">
      <c r="B216" s="4"/>
    </row>
    <row r="217" spans="2:2" ht="12.75" customHeight="1">
      <c r="B217" s="4"/>
    </row>
    <row r="218" spans="2:2" ht="12.75" customHeight="1">
      <c r="B218" s="4"/>
    </row>
    <row r="219" spans="2:2" ht="12.75" customHeight="1">
      <c r="B219" s="4"/>
    </row>
    <row r="220" spans="2:2" ht="12.75" customHeight="1">
      <c r="B220" s="4"/>
    </row>
    <row r="221" spans="2:2" ht="12.75" customHeight="1">
      <c r="B221" s="4"/>
    </row>
    <row r="222" spans="2:2" ht="12.75" customHeight="1">
      <c r="B222" s="4"/>
    </row>
    <row r="223" spans="2:2" ht="12.75" customHeight="1">
      <c r="B223" s="4"/>
    </row>
    <row r="224" spans="2:2" ht="12.75" customHeight="1">
      <c r="B224" s="4"/>
    </row>
    <row r="225" spans="2:2" ht="12.75" customHeight="1">
      <c r="B225" s="4"/>
    </row>
    <row r="226" spans="2:2" ht="12.75" customHeight="1">
      <c r="B226" s="4"/>
    </row>
    <row r="227" spans="2:2" ht="12.75" customHeight="1">
      <c r="B227" s="4"/>
    </row>
    <row r="228" spans="2:2" ht="12.75" customHeight="1">
      <c r="B228" s="4"/>
    </row>
    <row r="229" spans="2:2" ht="12.75" customHeight="1">
      <c r="B229" s="4"/>
    </row>
    <row r="230" spans="2:2" ht="12.75" customHeight="1">
      <c r="B230" s="4"/>
    </row>
    <row r="231" spans="2:2" ht="12.75" customHeight="1">
      <c r="B231" s="4"/>
    </row>
    <row r="232" spans="2:2" ht="12.75" customHeight="1">
      <c r="B232" s="4"/>
    </row>
    <row r="233" spans="2:2" ht="12.75" customHeight="1">
      <c r="B233" s="4"/>
    </row>
    <row r="234" spans="2:2" ht="12.75" customHeight="1">
      <c r="B234" s="4"/>
    </row>
    <row r="235" spans="2:2" ht="12.75" customHeight="1">
      <c r="B235" s="4"/>
    </row>
    <row r="236" spans="2:2" ht="12.75" customHeight="1">
      <c r="B236" s="4"/>
    </row>
    <row r="237" spans="2:2" ht="12.75" customHeight="1">
      <c r="B237" s="4"/>
    </row>
    <row r="238" spans="2:2" ht="12.75" customHeight="1">
      <c r="B238" s="4"/>
    </row>
    <row r="239" spans="2:2" ht="12.75" customHeight="1">
      <c r="B239" s="4"/>
    </row>
    <row r="240" spans="2:2" ht="12.75" customHeight="1">
      <c r="B240" s="4"/>
    </row>
    <row r="241" spans="2:2" ht="12.75" customHeight="1">
      <c r="B241" s="4"/>
    </row>
    <row r="242" spans="2:2" ht="12.75" customHeight="1">
      <c r="B242" s="4"/>
    </row>
    <row r="243" spans="2:2" ht="12.75" customHeight="1">
      <c r="B243" s="4"/>
    </row>
    <row r="244" spans="2:2" ht="12.75" customHeight="1">
      <c r="B244" s="4"/>
    </row>
    <row r="245" spans="2:2" ht="12.75" customHeight="1">
      <c r="B245" s="4"/>
    </row>
    <row r="246" spans="2:2" ht="12.75" customHeight="1">
      <c r="B246" s="4"/>
    </row>
    <row r="247" spans="2:2" ht="12.75" customHeight="1">
      <c r="B247" s="4"/>
    </row>
    <row r="248" spans="2:2" ht="12.75" customHeight="1">
      <c r="B248" s="4"/>
    </row>
    <row r="249" spans="2:2" ht="12.75" customHeight="1">
      <c r="B249" s="4"/>
    </row>
    <row r="250" spans="2:2" ht="12.75" customHeight="1">
      <c r="B250" s="4"/>
    </row>
    <row r="251" spans="2:2" ht="12.75" customHeight="1">
      <c r="B251" s="4"/>
    </row>
    <row r="252" spans="2:2" ht="12.75" customHeight="1">
      <c r="B252" s="4"/>
    </row>
    <row r="253" spans="2:2" ht="12.75" customHeight="1">
      <c r="B253" s="4"/>
    </row>
    <row r="254" spans="2:2" ht="12.75" customHeight="1">
      <c r="B254" s="4"/>
    </row>
    <row r="255" spans="2:2" ht="12.75" customHeight="1">
      <c r="B255" s="4"/>
    </row>
    <row r="256" spans="2:2" ht="12.75" customHeight="1">
      <c r="B256" s="4"/>
    </row>
    <row r="257" spans="2:2" ht="12.75" customHeight="1">
      <c r="B257" s="4"/>
    </row>
    <row r="258" spans="2:2" ht="12.75" customHeight="1">
      <c r="B258" s="4"/>
    </row>
    <row r="259" spans="2:2" ht="12.75" customHeight="1">
      <c r="B259" s="4"/>
    </row>
    <row r="260" spans="2:2" ht="12.75" customHeight="1">
      <c r="B260" s="4"/>
    </row>
    <row r="261" spans="2:2" ht="12.75" customHeight="1">
      <c r="B261" s="4"/>
    </row>
    <row r="262" spans="2:2" ht="12.75" customHeight="1">
      <c r="B262" s="4"/>
    </row>
    <row r="263" spans="2:2" ht="12.75" customHeight="1">
      <c r="B263" s="4"/>
    </row>
    <row r="264" spans="2:2" ht="12.75" customHeight="1">
      <c r="B264" s="4"/>
    </row>
    <row r="265" spans="2:2" ht="12.75" customHeight="1">
      <c r="B265" s="4"/>
    </row>
    <row r="266" spans="2:2" ht="12.75" customHeight="1">
      <c r="B266" s="4"/>
    </row>
    <row r="267" spans="2:2" ht="12.75" customHeight="1">
      <c r="B267" s="4"/>
    </row>
    <row r="268" spans="2:2" ht="12.75" customHeight="1">
      <c r="B268" s="4"/>
    </row>
    <row r="269" spans="2:2" ht="12.75" customHeight="1">
      <c r="B269" s="4"/>
    </row>
    <row r="270" spans="2:2" ht="12.75" customHeight="1">
      <c r="B270" s="4"/>
    </row>
    <row r="271" spans="2:2" ht="12.75" customHeight="1">
      <c r="B271" s="4"/>
    </row>
    <row r="272" spans="2:2" ht="12.75" customHeight="1">
      <c r="B272" s="4"/>
    </row>
    <row r="273" spans="2:2" ht="12.75" customHeight="1">
      <c r="B273" s="4"/>
    </row>
    <row r="274" spans="2:2" ht="12.75" customHeight="1">
      <c r="B274" s="4"/>
    </row>
    <row r="275" spans="2:2" ht="12.75" customHeight="1">
      <c r="B275" s="4"/>
    </row>
    <row r="276" spans="2:2" ht="12.75" customHeight="1">
      <c r="B276" s="4"/>
    </row>
    <row r="277" spans="2:2" ht="12.75" customHeight="1">
      <c r="B277" s="4"/>
    </row>
    <row r="278" spans="2:2" ht="12.75" customHeight="1">
      <c r="B278" s="4"/>
    </row>
    <row r="279" spans="2:2" ht="12.75" customHeight="1">
      <c r="B279" s="4"/>
    </row>
    <row r="280" spans="2:2" ht="12.75" customHeight="1">
      <c r="B280" s="4"/>
    </row>
    <row r="281" spans="2:2" ht="12.75" customHeight="1">
      <c r="B281" s="4"/>
    </row>
    <row r="282" spans="2:2" ht="12.75" customHeight="1">
      <c r="B282" s="4"/>
    </row>
    <row r="283" spans="2:2" ht="12.75" customHeight="1">
      <c r="B283" s="4"/>
    </row>
    <row r="284" spans="2:2" ht="12.75" customHeight="1">
      <c r="B284" s="4"/>
    </row>
    <row r="285" spans="2:2" ht="12.75" customHeight="1">
      <c r="B285" s="4"/>
    </row>
    <row r="286" spans="2:2" ht="12.75" customHeight="1">
      <c r="B286" s="4"/>
    </row>
    <row r="287" spans="2:2" ht="12.75" customHeight="1">
      <c r="B287" s="4"/>
    </row>
    <row r="288" spans="2:2" ht="12.75" customHeight="1">
      <c r="B288" s="4"/>
    </row>
    <row r="289" spans="2:2" ht="12.75" customHeight="1">
      <c r="B289" s="4"/>
    </row>
    <row r="290" spans="2:2" ht="12.75" customHeight="1">
      <c r="B290" s="4"/>
    </row>
    <row r="291" spans="2:2" ht="12.75" customHeight="1">
      <c r="B291" s="4"/>
    </row>
    <row r="292" spans="2:2" ht="12.75" customHeight="1">
      <c r="B292" s="4"/>
    </row>
    <row r="293" spans="2:2" ht="12.75" customHeight="1">
      <c r="B293" s="4"/>
    </row>
    <row r="294" spans="2:2" ht="12.75" customHeight="1">
      <c r="B294" s="4"/>
    </row>
    <row r="295" spans="2:2" ht="12.75" customHeight="1">
      <c r="B295" s="4"/>
    </row>
    <row r="296" spans="2:2" ht="12.75" customHeight="1">
      <c r="B296" s="4"/>
    </row>
    <row r="297" spans="2:2" ht="12.75" customHeight="1">
      <c r="B297" s="4"/>
    </row>
    <row r="298" spans="2:2" ht="12.75" customHeight="1">
      <c r="B298" s="4"/>
    </row>
    <row r="299" spans="2:2" ht="12.75" customHeight="1">
      <c r="B299" s="4"/>
    </row>
    <row r="300" spans="2:2" ht="12.75" customHeight="1">
      <c r="B300" s="4"/>
    </row>
    <row r="301" spans="2:2" ht="12.75" customHeight="1">
      <c r="B301" s="4"/>
    </row>
    <row r="302" spans="2:2" ht="12.75" customHeight="1">
      <c r="B302" s="4"/>
    </row>
    <row r="303" spans="2:2" ht="12.75" customHeight="1">
      <c r="B303" s="4"/>
    </row>
    <row r="304" spans="2:2" ht="12.75" customHeight="1">
      <c r="B304" s="4"/>
    </row>
    <row r="305" spans="2:2" ht="12.75" customHeight="1">
      <c r="B305" s="4"/>
    </row>
    <row r="306" spans="2:2" ht="12.75" customHeight="1">
      <c r="B306" s="4"/>
    </row>
    <row r="307" spans="2:2" ht="12.75" customHeight="1">
      <c r="B307" s="4"/>
    </row>
    <row r="308" spans="2:2" ht="12.75" customHeight="1">
      <c r="B308" s="4"/>
    </row>
    <row r="309" spans="2:2" ht="12.75" customHeight="1">
      <c r="B309" s="4"/>
    </row>
    <row r="310" spans="2:2" ht="12.75" customHeight="1">
      <c r="B310" s="4"/>
    </row>
    <row r="311" spans="2:2" ht="12.75" customHeight="1">
      <c r="B311" s="4"/>
    </row>
    <row r="312" spans="2:2" ht="12.75" customHeight="1">
      <c r="B312" s="4"/>
    </row>
    <row r="313" spans="2:2" ht="12.75" customHeight="1">
      <c r="B313" s="4"/>
    </row>
    <row r="314" spans="2:2" ht="12.75" customHeight="1">
      <c r="B314" s="4"/>
    </row>
    <row r="315" spans="2:2" ht="12.75" customHeight="1">
      <c r="B315" s="4"/>
    </row>
    <row r="316" spans="2:2" ht="12.75" customHeight="1">
      <c r="B316" s="4"/>
    </row>
    <row r="317" spans="2:2" ht="12.75" customHeight="1">
      <c r="B317" s="4"/>
    </row>
    <row r="318" spans="2:2" ht="12.75" customHeight="1">
      <c r="B318" s="4"/>
    </row>
    <row r="319" spans="2:2" ht="12.75" customHeight="1">
      <c r="B319" s="4"/>
    </row>
    <row r="320" spans="2:2" ht="12.75" customHeight="1">
      <c r="B320" s="4"/>
    </row>
    <row r="321" spans="2:2" ht="12.75" customHeight="1">
      <c r="B321" s="4"/>
    </row>
    <row r="322" spans="2:2" ht="12.75" customHeight="1">
      <c r="B322" s="4"/>
    </row>
    <row r="323" spans="2:2" ht="12.75" customHeight="1">
      <c r="B323" s="4"/>
    </row>
    <row r="324" spans="2:2" ht="12.75" customHeight="1">
      <c r="B324" s="4"/>
    </row>
    <row r="325" spans="2:2" ht="12.75" customHeight="1">
      <c r="B325" s="4"/>
    </row>
    <row r="326" spans="2:2" ht="12.75" customHeight="1">
      <c r="B326" s="4"/>
    </row>
    <row r="327" spans="2:2" ht="12.75" customHeight="1">
      <c r="B327" s="4"/>
    </row>
    <row r="328" spans="2:2" ht="12.75" customHeight="1">
      <c r="B328" s="4"/>
    </row>
    <row r="329" spans="2:2" ht="12.75" customHeight="1">
      <c r="B329" s="4"/>
    </row>
    <row r="330" spans="2:2" ht="12.75" customHeight="1">
      <c r="B330" s="4"/>
    </row>
    <row r="331" spans="2:2" ht="12.75" customHeight="1">
      <c r="B331" s="4"/>
    </row>
    <row r="332" spans="2:2" ht="12.75" customHeight="1">
      <c r="B332" s="4"/>
    </row>
    <row r="333" spans="2:2" ht="12.75" customHeight="1">
      <c r="B333" s="4"/>
    </row>
    <row r="334" spans="2:2" ht="12.75" customHeight="1">
      <c r="B334" s="4"/>
    </row>
    <row r="335" spans="2:2" ht="12.75" customHeight="1">
      <c r="B335" s="4"/>
    </row>
    <row r="336" spans="2:2" ht="12.75" customHeight="1">
      <c r="B336" s="4"/>
    </row>
    <row r="337" spans="2:2" ht="12.75" customHeight="1">
      <c r="B337" s="4"/>
    </row>
    <row r="338" spans="2:2" ht="12.75" customHeight="1">
      <c r="B338" s="4"/>
    </row>
    <row r="339" spans="2:2" ht="12.75" customHeight="1">
      <c r="B339" s="4"/>
    </row>
    <row r="340" spans="2:2" ht="12.75" customHeight="1">
      <c r="B340" s="4"/>
    </row>
    <row r="341" spans="2:2" ht="12.75" customHeight="1">
      <c r="B341" s="4"/>
    </row>
    <row r="342" spans="2:2" ht="12.75" customHeight="1">
      <c r="B342" s="4"/>
    </row>
    <row r="343" spans="2:2" ht="12.75" customHeight="1">
      <c r="B343" s="4"/>
    </row>
    <row r="344" spans="2:2" ht="12.75" customHeight="1">
      <c r="B344" s="4"/>
    </row>
    <row r="345" spans="2:2" ht="12.75" customHeight="1">
      <c r="B345" s="4"/>
    </row>
    <row r="346" spans="2:2" ht="12.75" customHeight="1">
      <c r="B346" s="4"/>
    </row>
    <row r="347" spans="2:2" ht="12.75" customHeight="1">
      <c r="B347" s="4"/>
    </row>
    <row r="348" spans="2:2" ht="12.75" customHeight="1">
      <c r="B348" s="4"/>
    </row>
  </sheetData>
  <sheetProtection algorithmName="SHA-512" hashValue="8DC6xsFyKtGPhgbNyUZz7WMfUeNTRPeEactuMzjpXT2zazMoU26F2/TQFs67CwJchR4Tg1tHfARrNTbN8TAtDA==" saltValue="s3TT6q+kjfEVCadbRkK3vw==" spinCount="100000" sheet="1" objects="1" scenarios="1"/>
  <protectedRanges>
    <protectedRange sqref="E11:E39" name="Range2"/>
    <protectedRange sqref="G11:G39" name="Range1"/>
  </protectedRanges>
  <phoneticPr fontId="0" type="noConversion"/>
  <pageMargins left="0.27187499999999998" right="0.32851562499999998" top="0.31718750000000001" bottom="0.29453125000000002" header="0" footer="0"/>
  <pageSetup paperSize="9" scale="80" orientation="landscape" verticalDpi="300" r:id="rId1"/>
  <headerFooter alignWithMargins="0"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J326"/>
  <sheetViews>
    <sheetView topLeftCell="A4" zoomScaleNormal="100" workbookViewId="0">
      <selection activeCell="E15" sqref="E15"/>
    </sheetView>
  </sheetViews>
  <sheetFormatPr defaultColWidth="9.140625" defaultRowHeight="12.75" customHeight="1"/>
  <cols>
    <col min="1" max="1" width="2.7109375" style="2" customWidth="1"/>
    <col min="2" max="2" width="5.28515625" style="2" customWidth="1"/>
    <col min="3" max="3" width="58" style="2" customWidth="1"/>
    <col min="4" max="4" width="4.7109375" style="13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2:10" ht="12.75" customHeight="1">
      <c r="B1" s="205" t="s">
        <v>419</v>
      </c>
      <c r="C1" s="205"/>
      <c r="D1" s="205"/>
      <c r="E1" s="20"/>
      <c r="F1" s="20"/>
      <c r="G1" s="25"/>
      <c r="H1" s="25"/>
      <c r="I1" s="25"/>
      <c r="J1" s="25"/>
    </row>
    <row r="2" spans="2:10" ht="12.75" customHeight="1">
      <c r="B2" s="206" t="s">
        <v>421</v>
      </c>
      <c r="C2" s="206"/>
      <c r="D2" s="206"/>
      <c r="E2" s="20"/>
      <c r="F2" s="20"/>
      <c r="G2" s="25"/>
      <c r="H2" s="25"/>
      <c r="I2" s="25"/>
      <c r="J2" s="25"/>
    </row>
    <row r="3" spans="2:10" ht="12.75" customHeight="1">
      <c r="B3" s="21"/>
      <c r="C3" s="20"/>
      <c r="D3" s="20"/>
      <c r="E3" s="20"/>
      <c r="F3" s="20"/>
      <c r="G3" s="25"/>
      <c r="H3" s="25"/>
      <c r="I3" s="25"/>
      <c r="J3" s="25"/>
    </row>
    <row r="4" spans="2:10" ht="12.75" customHeight="1">
      <c r="B4" s="19" t="s">
        <v>12</v>
      </c>
      <c r="C4" s="20"/>
      <c r="D4" s="59"/>
      <c r="E4" s="25"/>
      <c r="F4" s="25"/>
      <c r="G4" s="25"/>
      <c r="H4" s="25"/>
      <c r="I4" s="25"/>
      <c r="J4" s="25"/>
    </row>
    <row r="5" spans="2:10" ht="12.75" customHeight="1">
      <c r="B5" s="21"/>
      <c r="C5" s="20"/>
      <c r="D5" s="59"/>
      <c r="E5" s="25"/>
      <c r="F5" s="25"/>
      <c r="G5" s="25"/>
      <c r="H5" s="25"/>
      <c r="I5" s="25"/>
      <c r="J5" s="25"/>
    </row>
    <row r="6" spans="2:10" ht="12.75" customHeight="1">
      <c r="B6" s="21"/>
      <c r="C6" s="20"/>
      <c r="D6" s="59"/>
      <c r="E6" s="25"/>
      <c r="F6" s="25"/>
      <c r="G6" s="25"/>
      <c r="H6" s="25"/>
      <c r="I6" s="25"/>
      <c r="J6" s="25"/>
    </row>
    <row r="7" spans="2:10" s="5" customFormat="1" ht="12.75" customHeight="1">
      <c r="B7" s="22"/>
      <c r="C7" s="22"/>
      <c r="D7" s="59"/>
      <c r="E7" s="23" t="s">
        <v>196</v>
      </c>
      <c r="F7" s="23"/>
      <c r="G7" s="23"/>
      <c r="H7" s="24"/>
      <c r="I7" s="24"/>
      <c r="J7" s="24"/>
    </row>
    <row r="8" spans="2:10" s="5" customFormat="1" ht="12.75" customHeight="1">
      <c r="B8" s="22"/>
      <c r="C8" s="22"/>
      <c r="D8" s="59"/>
      <c r="E8" s="23" t="s">
        <v>519</v>
      </c>
      <c r="F8" s="23"/>
      <c r="G8" s="23"/>
      <c r="H8" s="24"/>
      <c r="I8" s="24"/>
      <c r="J8" s="24"/>
    </row>
    <row r="9" spans="2:10" ht="12.75" customHeight="1">
      <c r="B9" s="21"/>
      <c r="C9" s="20"/>
      <c r="D9" s="59"/>
      <c r="E9" s="25"/>
      <c r="F9" s="25"/>
      <c r="G9" s="25"/>
      <c r="H9" s="25"/>
      <c r="I9" s="25"/>
      <c r="J9" s="25"/>
    </row>
    <row r="10" spans="2:10" s="1" customFormat="1" ht="12.75" customHeight="1">
      <c r="B10" s="37" t="s">
        <v>13</v>
      </c>
      <c r="C10" s="150" t="s">
        <v>5</v>
      </c>
      <c r="D10" s="38" t="s">
        <v>7</v>
      </c>
      <c r="E10" s="47" t="s">
        <v>75</v>
      </c>
      <c r="F10" s="39" t="s">
        <v>6</v>
      </c>
      <c r="G10" s="39" t="s">
        <v>8</v>
      </c>
      <c r="H10" s="39" t="s">
        <v>9</v>
      </c>
      <c r="I10" s="39" t="s">
        <v>10</v>
      </c>
      <c r="J10" s="39" t="s">
        <v>11</v>
      </c>
    </row>
    <row r="11" spans="2:10" ht="15" customHeight="1">
      <c r="B11" s="26">
        <v>1</v>
      </c>
      <c r="C11" s="71" t="s">
        <v>520</v>
      </c>
      <c r="D11" s="73" t="s">
        <v>38</v>
      </c>
      <c r="E11" s="18"/>
      <c r="F11" s="74">
        <v>30</v>
      </c>
      <c r="G11" s="27">
        <v>0</v>
      </c>
      <c r="H11" s="66">
        <v>9.5</v>
      </c>
      <c r="I11" s="27">
        <f t="shared" ref="I11:I16" si="0">G11*1.095</f>
        <v>0</v>
      </c>
      <c r="J11" s="28">
        <f t="shared" ref="J11:J16" si="1">F11*I11</f>
        <v>0</v>
      </c>
    </row>
    <row r="12" spans="2:10" ht="15" customHeight="1">
      <c r="B12" s="26">
        <f>B11+1</f>
        <v>2</v>
      </c>
      <c r="C12" s="71" t="s">
        <v>409</v>
      </c>
      <c r="D12" s="73" t="s">
        <v>15</v>
      </c>
      <c r="E12" s="18"/>
      <c r="F12" s="74">
        <v>5250</v>
      </c>
      <c r="G12" s="27">
        <v>0</v>
      </c>
      <c r="H12" s="66">
        <v>9.5</v>
      </c>
      <c r="I12" s="27">
        <f t="shared" si="0"/>
        <v>0</v>
      </c>
      <c r="J12" s="28">
        <f t="shared" si="1"/>
        <v>0</v>
      </c>
    </row>
    <row r="13" spans="2:10" ht="15" customHeight="1">
      <c r="B13" s="26">
        <f t="shared" ref="B13:B16" si="2">B12+1</f>
        <v>3</v>
      </c>
      <c r="C13" s="71" t="s">
        <v>410</v>
      </c>
      <c r="D13" s="73" t="s">
        <v>15</v>
      </c>
      <c r="E13" s="18"/>
      <c r="F13" s="74">
        <v>10500</v>
      </c>
      <c r="G13" s="27">
        <v>0</v>
      </c>
      <c r="H13" s="66">
        <v>9.5</v>
      </c>
      <c r="I13" s="27">
        <f t="shared" si="0"/>
        <v>0</v>
      </c>
      <c r="J13" s="28">
        <f t="shared" si="1"/>
        <v>0</v>
      </c>
    </row>
    <row r="14" spans="2:10" ht="15" customHeight="1">
      <c r="B14" s="26">
        <f t="shared" si="2"/>
        <v>4</v>
      </c>
      <c r="C14" s="71" t="s">
        <v>160</v>
      </c>
      <c r="D14" s="73" t="s">
        <v>15</v>
      </c>
      <c r="E14" s="18"/>
      <c r="F14" s="74">
        <v>30</v>
      </c>
      <c r="G14" s="27">
        <v>0</v>
      </c>
      <c r="H14" s="66">
        <v>9.5</v>
      </c>
      <c r="I14" s="27">
        <f t="shared" si="0"/>
        <v>0</v>
      </c>
      <c r="J14" s="28">
        <f t="shared" si="1"/>
        <v>0</v>
      </c>
    </row>
    <row r="15" spans="2:10" ht="15" customHeight="1">
      <c r="B15" s="26">
        <f t="shared" si="2"/>
        <v>5</v>
      </c>
      <c r="C15" s="71" t="s">
        <v>411</v>
      </c>
      <c r="D15" s="73" t="s">
        <v>15</v>
      </c>
      <c r="E15" s="18"/>
      <c r="F15" s="74">
        <v>180</v>
      </c>
      <c r="G15" s="27">
        <v>0</v>
      </c>
      <c r="H15" s="66">
        <v>9.5</v>
      </c>
      <c r="I15" s="27">
        <f t="shared" si="0"/>
        <v>0</v>
      </c>
      <c r="J15" s="28">
        <f t="shared" si="1"/>
        <v>0</v>
      </c>
    </row>
    <row r="16" spans="2:10" ht="15" customHeight="1">
      <c r="B16" s="26">
        <f t="shared" si="2"/>
        <v>6</v>
      </c>
      <c r="C16" s="71" t="s">
        <v>412</v>
      </c>
      <c r="D16" s="73" t="s">
        <v>15</v>
      </c>
      <c r="E16" s="18"/>
      <c r="F16" s="74">
        <v>150</v>
      </c>
      <c r="G16" s="27">
        <v>0</v>
      </c>
      <c r="H16" s="66">
        <v>9.5</v>
      </c>
      <c r="I16" s="27">
        <f t="shared" si="0"/>
        <v>0</v>
      </c>
      <c r="J16" s="28">
        <f t="shared" si="1"/>
        <v>0</v>
      </c>
    </row>
    <row r="17" spans="2:10" s="9" customFormat="1" ht="12.75" customHeight="1">
      <c r="B17" s="40"/>
      <c r="C17" s="151" t="s">
        <v>284</v>
      </c>
      <c r="D17" s="41"/>
      <c r="E17" s="41"/>
      <c r="F17" s="41"/>
      <c r="G17" s="41"/>
      <c r="H17" s="41"/>
      <c r="I17" s="41"/>
      <c r="J17" s="43">
        <f>SUM(J11:J16)</f>
        <v>0</v>
      </c>
    </row>
    <row r="18" spans="2:10" s="9" customFormat="1" ht="12.75" customHeight="1">
      <c r="B18" s="16"/>
      <c r="C18" s="16"/>
      <c r="D18" s="17"/>
      <c r="E18" s="16"/>
      <c r="F18" s="16"/>
      <c r="G18" s="16"/>
      <c r="H18" s="16"/>
      <c r="I18" s="16"/>
      <c r="J18" s="16"/>
    </row>
    <row r="19" spans="2:10" s="9" customFormat="1" ht="12.75" customHeight="1">
      <c r="B19" s="57" t="s">
        <v>23</v>
      </c>
      <c r="C19" s="16"/>
      <c r="D19" s="16"/>
      <c r="E19" s="16"/>
      <c r="F19" s="16"/>
      <c r="G19" s="16"/>
      <c r="H19" s="16"/>
      <c r="I19" s="16"/>
      <c r="J19" s="16"/>
    </row>
    <row r="20" spans="2:10" s="9" customFormat="1" ht="12.75" customHeight="1">
      <c r="B20" s="57" t="s">
        <v>30</v>
      </c>
      <c r="C20" s="16"/>
      <c r="D20" s="16"/>
      <c r="E20" s="16"/>
      <c r="F20" s="16"/>
      <c r="G20" s="16"/>
      <c r="H20" s="16"/>
      <c r="I20" s="16"/>
      <c r="J20" s="16"/>
    </row>
    <row r="21" spans="2:10" s="9" customFormat="1" ht="12.75" customHeight="1">
      <c r="B21" s="57" t="s">
        <v>29</v>
      </c>
      <c r="C21" s="16"/>
      <c r="D21" s="16"/>
      <c r="E21" s="16"/>
      <c r="F21" s="16"/>
      <c r="G21" s="16"/>
      <c r="H21" s="16"/>
      <c r="I21" s="16"/>
      <c r="J21" s="16"/>
    </row>
    <row r="22" spans="2:10" s="9" customFormat="1" ht="12.75" customHeight="1">
      <c r="B22" s="57" t="s">
        <v>532</v>
      </c>
      <c r="C22" s="16"/>
      <c r="D22" s="16"/>
      <c r="E22" s="16"/>
      <c r="F22" s="16"/>
      <c r="G22" s="16"/>
      <c r="H22" s="16"/>
      <c r="I22" s="16"/>
      <c r="J22" s="16"/>
    </row>
    <row r="23" spans="2:10" s="9" customFormat="1" ht="12.75" customHeight="1">
      <c r="B23" s="57" t="s">
        <v>439</v>
      </c>
      <c r="C23" s="44"/>
      <c r="D23" s="44"/>
      <c r="E23" s="16"/>
      <c r="F23" s="16"/>
      <c r="G23" s="16"/>
      <c r="H23" s="16"/>
      <c r="I23" s="16"/>
      <c r="J23" s="16"/>
    </row>
    <row r="24" spans="2:10" s="9" customFormat="1" ht="12.75" customHeight="1">
      <c r="B24" s="57" t="s">
        <v>437</v>
      </c>
      <c r="C24" s="106"/>
      <c r="D24" s="80"/>
      <c r="E24" s="209"/>
      <c r="F24" s="16"/>
      <c r="G24" s="16"/>
      <c r="H24" s="16"/>
      <c r="I24" s="16"/>
      <c r="J24" s="16"/>
    </row>
    <row r="25" spans="2:10" s="9" customFormat="1" ht="12.75" customHeight="1">
      <c r="B25" s="57" t="s">
        <v>438</v>
      </c>
      <c r="C25" s="106"/>
      <c r="D25" s="80"/>
      <c r="E25" s="209"/>
      <c r="F25" s="16"/>
      <c r="G25" s="16"/>
      <c r="H25" s="16"/>
      <c r="I25" s="16"/>
      <c r="J25" s="16"/>
    </row>
    <row r="26" spans="2:10" s="9" customFormat="1" ht="12.75" customHeight="1">
      <c r="B26" s="57" t="s">
        <v>440</v>
      </c>
      <c r="C26" s="106"/>
      <c r="D26" s="80"/>
      <c r="E26" s="209"/>
      <c r="F26" s="16"/>
      <c r="G26" s="16"/>
      <c r="H26" s="16"/>
      <c r="I26" s="16"/>
      <c r="J26" s="16"/>
    </row>
    <row r="27" spans="2:10" s="9" customFormat="1" ht="12.75" customHeight="1">
      <c r="B27" s="16"/>
      <c r="C27" s="106"/>
      <c r="D27" s="80"/>
      <c r="E27" s="209"/>
      <c r="F27" s="16"/>
      <c r="G27" s="16"/>
      <c r="H27" s="16"/>
      <c r="I27" s="16"/>
      <c r="J27" s="16"/>
    </row>
    <row r="28" spans="2:10" s="9" customFormat="1" ht="12.75" customHeight="1">
      <c r="B28" s="16"/>
      <c r="C28" s="106"/>
      <c r="D28" s="80"/>
      <c r="E28" s="152"/>
      <c r="F28" s="16"/>
      <c r="G28" s="16"/>
      <c r="H28" s="16"/>
      <c r="I28" s="16"/>
      <c r="J28" s="16"/>
    </row>
    <row r="29" spans="2:10" s="9" customFormat="1" ht="12.75" customHeight="1">
      <c r="B29" s="16" t="s">
        <v>58</v>
      </c>
      <c r="C29" s="16"/>
      <c r="D29" s="17"/>
      <c r="E29" s="17" t="s">
        <v>59</v>
      </c>
      <c r="F29" s="16"/>
      <c r="G29" s="16"/>
      <c r="H29" s="16" t="s">
        <v>60</v>
      </c>
      <c r="I29" s="16"/>
      <c r="J29" s="16"/>
    </row>
    <row r="30" spans="2:10" ht="12.75" customHeight="1">
      <c r="B30" s="21"/>
      <c r="C30" s="20"/>
      <c r="D30" s="59"/>
      <c r="E30" s="20"/>
      <c r="F30" s="20"/>
      <c r="G30" s="20"/>
      <c r="H30" s="20"/>
      <c r="I30" s="20"/>
      <c r="J30" s="20"/>
    </row>
    <row r="31" spans="2:10" ht="12.75" customHeight="1">
      <c r="B31" s="21"/>
      <c r="C31" s="20"/>
      <c r="D31" s="59"/>
      <c r="E31" s="20"/>
      <c r="F31" s="20"/>
      <c r="G31" s="20"/>
      <c r="H31" s="20"/>
      <c r="I31" s="20"/>
      <c r="J31" s="20"/>
    </row>
    <row r="32" spans="2:10" ht="12.75" customHeight="1">
      <c r="B32" s="4"/>
    </row>
    <row r="33" spans="2:2" ht="12.75" customHeight="1">
      <c r="B33" s="4"/>
    </row>
    <row r="34" spans="2:2" ht="12.75" customHeight="1">
      <c r="B34" s="4"/>
    </row>
    <row r="35" spans="2:2" ht="12.75" customHeight="1">
      <c r="B35" s="4"/>
    </row>
    <row r="36" spans="2:2" ht="12.75" customHeight="1">
      <c r="B36" s="4"/>
    </row>
    <row r="37" spans="2:2" ht="12.75" customHeight="1">
      <c r="B37" s="4"/>
    </row>
    <row r="38" spans="2:2" ht="12.75" customHeight="1">
      <c r="B38" s="4"/>
    </row>
    <row r="39" spans="2:2" ht="12.75" customHeight="1">
      <c r="B39" s="4"/>
    </row>
    <row r="40" spans="2:2" ht="12.75" customHeight="1">
      <c r="B40" s="4"/>
    </row>
    <row r="41" spans="2:2" ht="12.75" customHeight="1">
      <c r="B41" s="4"/>
    </row>
    <row r="42" spans="2:2" ht="12.75" customHeight="1">
      <c r="B42" s="4"/>
    </row>
    <row r="43" spans="2:2" ht="12.75" customHeight="1">
      <c r="B43" s="4"/>
    </row>
    <row r="44" spans="2:2" ht="12.75" customHeight="1">
      <c r="B44" s="4"/>
    </row>
    <row r="45" spans="2:2" ht="12.75" customHeight="1">
      <c r="B45" s="4"/>
    </row>
    <row r="46" spans="2:2" ht="12.75" customHeight="1">
      <c r="B46" s="4"/>
    </row>
    <row r="47" spans="2:2" ht="12.75" customHeight="1">
      <c r="B47" s="4"/>
    </row>
    <row r="48" spans="2:2" ht="12.75" customHeight="1">
      <c r="B48" s="4"/>
    </row>
    <row r="49" spans="2:2" ht="12.75" customHeight="1">
      <c r="B49" s="4"/>
    </row>
    <row r="50" spans="2:2" ht="12.75" customHeight="1">
      <c r="B50" s="4"/>
    </row>
    <row r="51" spans="2:2" ht="12.75" customHeight="1">
      <c r="B51" s="4"/>
    </row>
    <row r="52" spans="2:2" ht="12.75" customHeight="1">
      <c r="B52" s="4"/>
    </row>
    <row r="53" spans="2:2" ht="12.75" customHeight="1">
      <c r="B53" s="4"/>
    </row>
    <row r="54" spans="2:2" ht="12.75" customHeight="1">
      <c r="B54" s="4"/>
    </row>
    <row r="55" spans="2:2" ht="12.75" customHeight="1">
      <c r="B55" s="4"/>
    </row>
    <row r="56" spans="2:2" ht="12.75" customHeight="1">
      <c r="B56" s="4"/>
    </row>
    <row r="57" spans="2:2" ht="12.75" customHeight="1">
      <c r="B57" s="4"/>
    </row>
    <row r="58" spans="2:2" ht="12.75" customHeight="1">
      <c r="B58" s="4"/>
    </row>
    <row r="59" spans="2:2" ht="12.75" customHeight="1">
      <c r="B59" s="4"/>
    </row>
    <row r="60" spans="2:2" ht="12.75" customHeight="1">
      <c r="B60" s="4"/>
    </row>
    <row r="61" spans="2:2" ht="12.75" customHeight="1">
      <c r="B61" s="4"/>
    </row>
    <row r="62" spans="2:2" ht="12.75" customHeight="1">
      <c r="B62" s="4"/>
    </row>
    <row r="63" spans="2:2" ht="12.75" customHeight="1">
      <c r="B63" s="4"/>
    </row>
    <row r="64" spans="2:2" ht="12.75" customHeight="1">
      <c r="B64" s="4"/>
    </row>
    <row r="65" spans="2:2" ht="12.75" customHeight="1">
      <c r="B65" s="4"/>
    </row>
    <row r="66" spans="2:2" ht="12.75" customHeight="1">
      <c r="B66" s="4"/>
    </row>
    <row r="67" spans="2:2" ht="12.75" customHeight="1">
      <c r="B67" s="4"/>
    </row>
    <row r="68" spans="2:2" ht="12.75" customHeight="1">
      <c r="B68" s="4"/>
    </row>
    <row r="69" spans="2:2" ht="12.75" customHeight="1">
      <c r="B69" s="4"/>
    </row>
    <row r="70" spans="2:2" ht="12.75" customHeight="1">
      <c r="B70" s="4"/>
    </row>
    <row r="71" spans="2:2" ht="12.75" customHeight="1">
      <c r="B71" s="4"/>
    </row>
    <row r="72" spans="2:2" ht="12.75" customHeight="1">
      <c r="B72" s="4"/>
    </row>
    <row r="73" spans="2:2" ht="12.75" customHeight="1">
      <c r="B73" s="4"/>
    </row>
    <row r="74" spans="2:2" ht="12.75" customHeight="1">
      <c r="B74" s="4"/>
    </row>
    <row r="75" spans="2:2" ht="12.75" customHeight="1">
      <c r="B75" s="4"/>
    </row>
    <row r="76" spans="2:2" ht="12.75" customHeight="1">
      <c r="B76" s="4"/>
    </row>
    <row r="77" spans="2:2" ht="12.75" customHeight="1">
      <c r="B77" s="4"/>
    </row>
    <row r="78" spans="2:2" ht="12.75" customHeight="1">
      <c r="B78" s="4"/>
    </row>
    <row r="79" spans="2:2" ht="12.75" customHeight="1">
      <c r="B79" s="4"/>
    </row>
    <row r="80" spans="2:2" ht="12.75" customHeight="1">
      <c r="B80" s="4"/>
    </row>
    <row r="81" spans="2:2" ht="12.75" customHeight="1">
      <c r="B81" s="4"/>
    </row>
    <row r="82" spans="2:2" ht="12.75" customHeight="1">
      <c r="B82" s="4"/>
    </row>
    <row r="83" spans="2:2" ht="12.75" customHeight="1">
      <c r="B83" s="4"/>
    </row>
    <row r="84" spans="2:2" ht="12.75" customHeight="1">
      <c r="B84" s="4"/>
    </row>
    <row r="85" spans="2:2" ht="12.75" customHeight="1">
      <c r="B85" s="4"/>
    </row>
    <row r="86" spans="2:2" ht="12.75" customHeight="1">
      <c r="B86" s="4"/>
    </row>
    <row r="87" spans="2:2" ht="12.75" customHeight="1">
      <c r="B87" s="4"/>
    </row>
    <row r="88" spans="2:2" ht="12.75" customHeight="1">
      <c r="B88" s="4"/>
    </row>
    <row r="89" spans="2:2" ht="12.75" customHeight="1">
      <c r="B89" s="4"/>
    </row>
    <row r="90" spans="2:2" ht="12.75" customHeight="1">
      <c r="B90" s="4"/>
    </row>
    <row r="91" spans="2:2" ht="12.75" customHeight="1">
      <c r="B91" s="4"/>
    </row>
    <row r="92" spans="2:2" ht="12.75" customHeight="1">
      <c r="B92" s="4"/>
    </row>
    <row r="93" spans="2:2" ht="12.75" customHeight="1">
      <c r="B93" s="4"/>
    </row>
    <row r="94" spans="2:2" ht="12.75" customHeight="1">
      <c r="B94" s="4"/>
    </row>
    <row r="95" spans="2:2" ht="12.75" customHeight="1">
      <c r="B95" s="4"/>
    </row>
    <row r="96" spans="2:2" ht="12.75" customHeight="1">
      <c r="B96" s="4"/>
    </row>
    <row r="97" spans="2:2" ht="12.75" customHeight="1">
      <c r="B97" s="4"/>
    </row>
    <row r="98" spans="2:2" ht="12.75" customHeight="1">
      <c r="B98" s="4"/>
    </row>
    <row r="99" spans="2:2" ht="12.75" customHeight="1">
      <c r="B99" s="4"/>
    </row>
    <row r="100" spans="2:2" ht="12.75" customHeight="1">
      <c r="B100" s="4"/>
    </row>
    <row r="101" spans="2:2" ht="12.75" customHeight="1">
      <c r="B101" s="4"/>
    </row>
    <row r="102" spans="2:2" ht="12.75" customHeight="1">
      <c r="B102" s="4"/>
    </row>
    <row r="103" spans="2:2" ht="12.75" customHeight="1">
      <c r="B103" s="4"/>
    </row>
    <row r="104" spans="2:2" ht="12.75" customHeight="1">
      <c r="B104" s="4"/>
    </row>
    <row r="105" spans="2:2" ht="12.75" customHeight="1">
      <c r="B105" s="4"/>
    </row>
    <row r="106" spans="2:2" ht="12.75" customHeight="1">
      <c r="B106" s="4"/>
    </row>
    <row r="107" spans="2:2" ht="12.75" customHeight="1">
      <c r="B107" s="4"/>
    </row>
    <row r="108" spans="2:2" ht="12.75" customHeight="1">
      <c r="B108" s="4"/>
    </row>
    <row r="109" spans="2:2" ht="12.75" customHeight="1">
      <c r="B109" s="4"/>
    </row>
    <row r="110" spans="2:2" ht="12.75" customHeight="1">
      <c r="B110" s="4"/>
    </row>
    <row r="111" spans="2:2" ht="12.75" customHeight="1">
      <c r="B111" s="4"/>
    </row>
    <row r="112" spans="2:2" ht="12.75" customHeight="1">
      <c r="B112" s="4"/>
    </row>
    <row r="113" spans="2:2" ht="12.75" customHeight="1">
      <c r="B113" s="4"/>
    </row>
    <row r="114" spans="2:2" ht="12.75" customHeight="1">
      <c r="B114" s="4"/>
    </row>
    <row r="115" spans="2:2" ht="12.75" customHeight="1">
      <c r="B115" s="4"/>
    </row>
    <row r="116" spans="2:2" ht="12.75" customHeight="1">
      <c r="B116" s="4"/>
    </row>
    <row r="117" spans="2:2" ht="12.75" customHeight="1">
      <c r="B117" s="4"/>
    </row>
    <row r="118" spans="2:2" ht="12.75" customHeight="1">
      <c r="B118" s="4"/>
    </row>
    <row r="119" spans="2:2" ht="12.75" customHeight="1">
      <c r="B119" s="4"/>
    </row>
    <row r="120" spans="2:2" ht="12.75" customHeight="1">
      <c r="B120" s="4"/>
    </row>
    <row r="121" spans="2:2" ht="12.75" customHeight="1">
      <c r="B121" s="4"/>
    </row>
    <row r="122" spans="2:2" ht="12.75" customHeight="1">
      <c r="B122" s="4"/>
    </row>
    <row r="123" spans="2:2" ht="12.75" customHeight="1">
      <c r="B123" s="4"/>
    </row>
    <row r="124" spans="2:2" ht="12.75" customHeight="1">
      <c r="B124" s="4"/>
    </row>
    <row r="125" spans="2:2" ht="12.75" customHeight="1">
      <c r="B125" s="4"/>
    </row>
    <row r="126" spans="2:2" ht="12.75" customHeight="1">
      <c r="B126" s="4"/>
    </row>
    <row r="127" spans="2:2" ht="12.75" customHeight="1">
      <c r="B127" s="4"/>
    </row>
    <row r="128" spans="2:2" ht="12.75" customHeight="1">
      <c r="B128" s="4"/>
    </row>
    <row r="129" spans="2:2" ht="12.75" customHeight="1">
      <c r="B129" s="4"/>
    </row>
    <row r="130" spans="2:2" ht="12.75" customHeight="1">
      <c r="B130" s="4"/>
    </row>
    <row r="131" spans="2:2" ht="12.75" customHeight="1">
      <c r="B131" s="4"/>
    </row>
    <row r="132" spans="2:2" ht="12.75" customHeight="1">
      <c r="B132" s="4"/>
    </row>
    <row r="133" spans="2:2" ht="12.75" customHeight="1">
      <c r="B133" s="4"/>
    </row>
    <row r="134" spans="2:2" ht="12.75" customHeight="1">
      <c r="B134" s="4"/>
    </row>
    <row r="135" spans="2:2" ht="12.75" customHeight="1">
      <c r="B135" s="4"/>
    </row>
    <row r="136" spans="2:2" ht="12.75" customHeight="1">
      <c r="B136" s="4"/>
    </row>
    <row r="137" spans="2:2" ht="12.75" customHeight="1">
      <c r="B137" s="4"/>
    </row>
    <row r="138" spans="2:2" ht="12.75" customHeight="1">
      <c r="B138" s="4"/>
    </row>
    <row r="139" spans="2:2" ht="12.75" customHeight="1">
      <c r="B139" s="4"/>
    </row>
    <row r="140" spans="2:2" ht="12.75" customHeight="1">
      <c r="B140" s="4"/>
    </row>
    <row r="141" spans="2:2" ht="12.75" customHeight="1">
      <c r="B141" s="4"/>
    </row>
    <row r="142" spans="2:2" ht="12.75" customHeight="1">
      <c r="B142" s="4"/>
    </row>
    <row r="143" spans="2:2" ht="12.75" customHeight="1">
      <c r="B143" s="4"/>
    </row>
    <row r="144" spans="2:2" ht="12.75" customHeight="1">
      <c r="B144" s="4"/>
    </row>
    <row r="145" spans="2:2" ht="12.75" customHeight="1">
      <c r="B145" s="4"/>
    </row>
    <row r="146" spans="2:2" ht="12.75" customHeight="1">
      <c r="B146" s="4"/>
    </row>
    <row r="147" spans="2:2" ht="12.75" customHeight="1">
      <c r="B147" s="4"/>
    </row>
    <row r="148" spans="2:2" ht="12.75" customHeight="1">
      <c r="B148" s="4"/>
    </row>
    <row r="149" spans="2:2" ht="12.75" customHeight="1">
      <c r="B149" s="4"/>
    </row>
    <row r="150" spans="2:2" ht="12.75" customHeight="1">
      <c r="B150" s="4"/>
    </row>
    <row r="151" spans="2:2" ht="12.75" customHeight="1">
      <c r="B151" s="4"/>
    </row>
    <row r="152" spans="2:2" ht="12.75" customHeight="1">
      <c r="B152" s="4"/>
    </row>
    <row r="153" spans="2:2" ht="12.75" customHeight="1">
      <c r="B153" s="4"/>
    </row>
    <row r="154" spans="2:2" ht="12.75" customHeight="1">
      <c r="B154" s="4"/>
    </row>
    <row r="155" spans="2:2" ht="12.75" customHeight="1">
      <c r="B155" s="4"/>
    </row>
    <row r="156" spans="2:2" ht="12.75" customHeight="1">
      <c r="B156" s="4"/>
    </row>
    <row r="157" spans="2:2" ht="12.75" customHeight="1">
      <c r="B157" s="4"/>
    </row>
    <row r="158" spans="2:2" ht="12.75" customHeight="1">
      <c r="B158" s="4"/>
    </row>
    <row r="159" spans="2:2" ht="12.75" customHeight="1">
      <c r="B159" s="4"/>
    </row>
    <row r="160" spans="2:2" ht="12.75" customHeight="1">
      <c r="B160" s="4"/>
    </row>
    <row r="161" spans="2:2" ht="12.75" customHeight="1">
      <c r="B161" s="4"/>
    </row>
    <row r="162" spans="2:2" ht="12.75" customHeight="1">
      <c r="B162" s="4"/>
    </row>
    <row r="163" spans="2:2" ht="12.75" customHeight="1">
      <c r="B163" s="4"/>
    </row>
    <row r="164" spans="2:2" ht="12.75" customHeight="1">
      <c r="B164" s="4"/>
    </row>
    <row r="165" spans="2:2" ht="12.75" customHeight="1">
      <c r="B165" s="4"/>
    </row>
    <row r="166" spans="2:2" ht="12.75" customHeight="1">
      <c r="B166" s="4"/>
    </row>
    <row r="167" spans="2:2" ht="12.75" customHeight="1">
      <c r="B167" s="4"/>
    </row>
    <row r="168" spans="2:2" ht="12.75" customHeight="1">
      <c r="B168" s="4"/>
    </row>
    <row r="169" spans="2:2" ht="12.75" customHeight="1">
      <c r="B169" s="4"/>
    </row>
    <row r="170" spans="2:2" ht="12.75" customHeight="1">
      <c r="B170" s="4"/>
    </row>
    <row r="171" spans="2:2" ht="12.75" customHeight="1">
      <c r="B171" s="4"/>
    </row>
    <row r="172" spans="2:2" ht="12.75" customHeight="1">
      <c r="B172" s="4"/>
    </row>
    <row r="173" spans="2:2" ht="12.75" customHeight="1">
      <c r="B173" s="4"/>
    </row>
    <row r="174" spans="2:2" ht="12.75" customHeight="1">
      <c r="B174" s="4"/>
    </row>
    <row r="175" spans="2:2" ht="12.75" customHeight="1">
      <c r="B175" s="4"/>
    </row>
    <row r="176" spans="2:2" ht="12.75" customHeight="1">
      <c r="B176" s="4"/>
    </row>
    <row r="177" spans="2:2" ht="12.75" customHeight="1">
      <c r="B177" s="4"/>
    </row>
    <row r="178" spans="2:2" ht="12.75" customHeight="1">
      <c r="B178" s="4"/>
    </row>
    <row r="179" spans="2:2" ht="12.75" customHeight="1">
      <c r="B179" s="4"/>
    </row>
    <row r="180" spans="2:2" ht="12.75" customHeight="1">
      <c r="B180" s="4"/>
    </row>
    <row r="181" spans="2:2" ht="12.75" customHeight="1">
      <c r="B181" s="4"/>
    </row>
    <row r="182" spans="2:2" ht="12.75" customHeight="1">
      <c r="B182" s="4"/>
    </row>
    <row r="183" spans="2:2" ht="12.75" customHeight="1">
      <c r="B183" s="4"/>
    </row>
    <row r="184" spans="2:2" ht="12.75" customHeight="1">
      <c r="B184" s="4"/>
    </row>
    <row r="185" spans="2:2" ht="12.75" customHeight="1">
      <c r="B185" s="4"/>
    </row>
    <row r="186" spans="2:2" ht="12.75" customHeight="1">
      <c r="B186" s="4"/>
    </row>
    <row r="187" spans="2:2" ht="12.75" customHeight="1">
      <c r="B187" s="4"/>
    </row>
    <row r="188" spans="2:2" ht="12.75" customHeight="1">
      <c r="B188" s="4"/>
    </row>
    <row r="189" spans="2:2" ht="12.75" customHeight="1">
      <c r="B189" s="4"/>
    </row>
    <row r="190" spans="2:2" ht="12.75" customHeight="1">
      <c r="B190" s="4"/>
    </row>
    <row r="191" spans="2:2" ht="12.75" customHeight="1">
      <c r="B191" s="4"/>
    </row>
    <row r="192" spans="2:2" ht="12.75" customHeight="1">
      <c r="B192" s="4"/>
    </row>
    <row r="193" spans="2:2" ht="12.75" customHeight="1">
      <c r="B193" s="4"/>
    </row>
    <row r="194" spans="2:2" ht="12.75" customHeight="1">
      <c r="B194" s="4"/>
    </row>
    <row r="195" spans="2:2" ht="12.75" customHeight="1">
      <c r="B195" s="4"/>
    </row>
    <row r="196" spans="2:2" ht="12.75" customHeight="1">
      <c r="B196" s="4"/>
    </row>
    <row r="197" spans="2:2" ht="12.75" customHeight="1">
      <c r="B197" s="4"/>
    </row>
    <row r="198" spans="2:2" ht="12.75" customHeight="1">
      <c r="B198" s="4"/>
    </row>
    <row r="199" spans="2:2" ht="12.75" customHeight="1">
      <c r="B199" s="4"/>
    </row>
    <row r="200" spans="2:2" ht="12.75" customHeight="1">
      <c r="B200" s="4"/>
    </row>
    <row r="201" spans="2:2" ht="12.75" customHeight="1">
      <c r="B201" s="4"/>
    </row>
    <row r="202" spans="2:2" ht="12.75" customHeight="1">
      <c r="B202" s="4"/>
    </row>
    <row r="203" spans="2:2" ht="12.75" customHeight="1">
      <c r="B203" s="4"/>
    </row>
    <row r="204" spans="2:2" ht="12.75" customHeight="1">
      <c r="B204" s="4"/>
    </row>
    <row r="205" spans="2:2" ht="12.75" customHeight="1">
      <c r="B205" s="4"/>
    </row>
    <row r="206" spans="2:2" ht="12.75" customHeight="1">
      <c r="B206" s="4"/>
    </row>
    <row r="207" spans="2:2" ht="12.75" customHeight="1">
      <c r="B207" s="4"/>
    </row>
    <row r="208" spans="2:2" ht="12.75" customHeight="1">
      <c r="B208" s="4"/>
    </row>
    <row r="209" spans="2:2" ht="12.75" customHeight="1">
      <c r="B209" s="4"/>
    </row>
    <row r="210" spans="2:2" ht="12.75" customHeight="1">
      <c r="B210" s="4"/>
    </row>
    <row r="211" spans="2:2" ht="12.75" customHeight="1">
      <c r="B211" s="4"/>
    </row>
    <row r="212" spans="2:2" ht="12.75" customHeight="1">
      <c r="B212" s="4"/>
    </row>
    <row r="213" spans="2:2" ht="12.75" customHeight="1">
      <c r="B213" s="4"/>
    </row>
    <row r="214" spans="2:2" ht="12.75" customHeight="1">
      <c r="B214" s="4"/>
    </row>
    <row r="215" spans="2:2" ht="12.75" customHeight="1">
      <c r="B215" s="4"/>
    </row>
    <row r="216" spans="2:2" ht="12.75" customHeight="1">
      <c r="B216" s="4"/>
    </row>
    <row r="217" spans="2:2" ht="12.75" customHeight="1">
      <c r="B217" s="4"/>
    </row>
    <row r="218" spans="2:2" ht="12.75" customHeight="1">
      <c r="B218" s="4"/>
    </row>
    <row r="219" spans="2:2" ht="12.75" customHeight="1">
      <c r="B219" s="4"/>
    </row>
    <row r="220" spans="2:2" ht="12.75" customHeight="1">
      <c r="B220" s="4"/>
    </row>
    <row r="221" spans="2:2" ht="12.75" customHeight="1">
      <c r="B221" s="4"/>
    </row>
    <row r="222" spans="2:2" ht="12.75" customHeight="1">
      <c r="B222" s="4"/>
    </row>
    <row r="223" spans="2:2" ht="12.75" customHeight="1">
      <c r="B223" s="4"/>
    </row>
    <row r="224" spans="2:2" ht="12.75" customHeight="1">
      <c r="B224" s="4"/>
    </row>
    <row r="225" spans="2:2" ht="12.75" customHeight="1">
      <c r="B225" s="4"/>
    </row>
    <row r="226" spans="2:2" ht="12.75" customHeight="1">
      <c r="B226" s="4"/>
    </row>
    <row r="227" spans="2:2" ht="12.75" customHeight="1">
      <c r="B227" s="4"/>
    </row>
    <row r="228" spans="2:2" ht="12.75" customHeight="1">
      <c r="B228" s="4"/>
    </row>
    <row r="229" spans="2:2" ht="12.75" customHeight="1">
      <c r="B229" s="4"/>
    </row>
    <row r="230" spans="2:2" ht="12.75" customHeight="1">
      <c r="B230" s="4"/>
    </row>
    <row r="231" spans="2:2" ht="12.75" customHeight="1">
      <c r="B231" s="4"/>
    </row>
    <row r="232" spans="2:2" ht="12.75" customHeight="1">
      <c r="B232" s="4"/>
    </row>
    <row r="233" spans="2:2" ht="12.75" customHeight="1">
      <c r="B233" s="4"/>
    </row>
    <row r="234" spans="2:2" ht="12.75" customHeight="1">
      <c r="B234" s="4"/>
    </row>
    <row r="235" spans="2:2" ht="12.75" customHeight="1">
      <c r="B235" s="4"/>
    </row>
    <row r="236" spans="2:2" ht="12.75" customHeight="1">
      <c r="B236" s="4"/>
    </row>
    <row r="237" spans="2:2" ht="12.75" customHeight="1">
      <c r="B237" s="4"/>
    </row>
    <row r="238" spans="2:2" ht="12.75" customHeight="1">
      <c r="B238" s="4"/>
    </row>
    <row r="239" spans="2:2" ht="12.75" customHeight="1">
      <c r="B239" s="4"/>
    </row>
    <row r="240" spans="2:2" ht="12.75" customHeight="1">
      <c r="B240" s="4"/>
    </row>
    <row r="241" spans="2:2" ht="12.75" customHeight="1">
      <c r="B241" s="4"/>
    </row>
    <row r="242" spans="2:2" ht="12.75" customHeight="1">
      <c r="B242" s="4"/>
    </row>
    <row r="243" spans="2:2" ht="12.75" customHeight="1">
      <c r="B243" s="4"/>
    </row>
    <row r="244" spans="2:2" ht="12.75" customHeight="1">
      <c r="B244" s="4"/>
    </row>
    <row r="245" spans="2:2" ht="12.75" customHeight="1">
      <c r="B245" s="4"/>
    </row>
    <row r="246" spans="2:2" ht="12.75" customHeight="1">
      <c r="B246" s="4"/>
    </row>
    <row r="247" spans="2:2" ht="12.75" customHeight="1">
      <c r="B247" s="4"/>
    </row>
    <row r="248" spans="2:2" ht="12.75" customHeight="1">
      <c r="B248" s="4"/>
    </row>
    <row r="249" spans="2:2" ht="12.75" customHeight="1">
      <c r="B249" s="4"/>
    </row>
    <row r="250" spans="2:2" ht="12.75" customHeight="1">
      <c r="B250" s="4"/>
    </row>
    <row r="251" spans="2:2" ht="12.75" customHeight="1">
      <c r="B251" s="4"/>
    </row>
    <row r="252" spans="2:2" ht="12.75" customHeight="1">
      <c r="B252" s="4"/>
    </row>
    <row r="253" spans="2:2" ht="12.75" customHeight="1">
      <c r="B253" s="4"/>
    </row>
    <row r="254" spans="2:2" ht="12.75" customHeight="1">
      <c r="B254" s="4"/>
    </row>
    <row r="255" spans="2:2" ht="12.75" customHeight="1">
      <c r="B255" s="4"/>
    </row>
    <row r="256" spans="2:2" ht="12.75" customHeight="1">
      <c r="B256" s="4"/>
    </row>
    <row r="257" spans="2:2" ht="12.75" customHeight="1">
      <c r="B257" s="4"/>
    </row>
    <row r="258" spans="2:2" ht="12.75" customHeight="1">
      <c r="B258" s="4"/>
    </row>
    <row r="259" spans="2:2" ht="12.75" customHeight="1">
      <c r="B259" s="4"/>
    </row>
    <row r="260" spans="2:2" ht="12.75" customHeight="1">
      <c r="B260" s="4"/>
    </row>
    <row r="261" spans="2:2" ht="12.75" customHeight="1">
      <c r="B261" s="4"/>
    </row>
    <row r="262" spans="2:2" ht="12.75" customHeight="1">
      <c r="B262" s="4"/>
    </row>
    <row r="263" spans="2:2" ht="12.75" customHeight="1">
      <c r="B263" s="4"/>
    </row>
    <row r="264" spans="2:2" ht="12.75" customHeight="1">
      <c r="B264" s="4"/>
    </row>
    <row r="265" spans="2:2" ht="12.75" customHeight="1">
      <c r="B265" s="4"/>
    </row>
    <row r="266" spans="2:2" ht="12.75" customHeight="1">
      <c r="B266" s="4"/>
    </row>
    <row r="267" spans="2:2" ht="12.75" customHeight="1">
      <c r="B267" s="4"/>
    </row>
    <row r="268" spans="2:2" ht="12.75" customHeight="1">
      <c r="B268" s="4"/>
    </row>
    <row r="269" spans="2:2" ht="12.75" customHeight="1">
      <c r="B269" s="4"/>
    </row>
    <row r="270" spans="2:2" ht="12.75" customHeight="1">
      <c r="B270" s="4"/>
    </row>
    <row r="271" spans="2:2" ht="12.75" customHeight="1">
      <c r="B271" s="4"/>
    </row>
    <row r="272" spans="2:2" ht="12.75" customHeight="1">
      <c r="B272" s="4"/>
    </row>
    <row r="273" spans="2:2" ht="12.75" customHeight="1">
      <c r="B273" s="4"/>
    </row>
    <row r="274" spans="2:2" ht="12.75" customHeight="1">
      <c r="B274" s="4"/>
    </row>
    <row r="275" spans="2:2" ht="12.75" customHeight="1">
      <c r="B275" s="4"/>
    </row>
    <row r="276" spans="2:2" ht="12.75" customHeight="1">
      <c r="B276" s="4"/>
    </row>
    <row r="277" spans="2:2" ht="12.75" customHeight="1">
      <c r="B277" s="4"/>
    </row>
    <row r="278" spans="2:2" ht="12.75" customHeight="1">
      <c r="B278" s="4"/>
    </row>
    <row r="279" spans="2:2" ht="12.75" customHeight="1">
      <c r="B279" s="4"/>
    </row>
    <row r="280" spans="2:2" ht="12.75" customHeight="1">
      <c r="B280" s="4"/>
    </row>
    <row r="281" spans="2:2" ht="12.75" customHeight="1">
      <c r="B281" s="4"/>
    </row>
    <row r="282" spans="2:2" ht="12.75" customHeight="1">
      <c r="B282" s="4"/>
    </row>
    <row r="283" spans="2:2" ht="12.75" customHeight="1">
      <c r="B283" s="4"/>
    </row>
    <row r="284" spans="2:2" ht="12.75" customHeight="1">
      <c r="B284" s="4"/>
    </row>
    <row r="285" spans="2:2" ht="12.75" customHeight="1">
      <c r="B285" s="4"/>
    </row>
    <row r="286" spans="2:2" ht="12.75" customHeight="1">
      <c r="B286" s="4"/>
    </row>
    <row r="287" spans="2:2" ht="12.75" customHeight="1">
      <c r="B287" s="4"/>
    </row>
    <row r="288" spans="2:2" ht="12.75" customHeight="1">
      <c r="B288" s="4"/>
    </row>
    <row r="289" spans="2:2" ht="12.75" customHeight="1">
      <c r="B289" s="4"/>
    </row>
    <row r="290" spans="2:2" ht="12.75" customHeight="1">
      <c r="B290" s="4"/>
    </row>
    <row r="291" spans="2:2" ht="12.75" customHeight="1">
      <c r="B291" s="4"/>
    </row>
    <row r="292" spans="2:2" ht="12.75" customHeight="1">
      <c r="B292" s="4"/>
    </row>
    <row r="293" spans="2:2" ht="12.75" customHeight="1">
      <c r="B293" s="4"/>
    </row>
    <row r="294" spans="2:2" ht="12.75" customHeight="1">
      <c r="B294" s="4"/>
    </row>
    <row r="295" spans="2:2" ht="12.75" customHeight="1">
      <c r="B295" s="4"/>
    </row>
    <row r="296" spans="2:2" ht="12.75" customHeight="1">
      <c r="B296" s="4"/>
    </row>
    <row r="297" spans="2:2" ht="12.75" customHeight="1">
      <c r="B297" s="4"/>
    </row>
    <row r="298" spans="2:2" ht="12.75" customHeight="1">
      <c r="B298" s="4"/>
    </row>
    <row r="299" spans="2:2" ht="12.75" customHeight="1">
      <c r="B299" s="4"/>
    </row>
    <row r="300" spans="2:2" ht="12.75" customHeight="1">
      <c r="B300" s="4"/>
    </row>
    <row r="301" spans="2:2" ht="12.75" customHeight="1">
      <c r="B301" s="4"/>
    </row>
    <row r="302" spans="2:2" ht="12.75" customHeight="1">
      <c r="B302" s="4"/>
    </row>
    <row r="303" spans="2:2" ht="12.75" customHeight="1">
      <c r="B303" s="4"/>
    </row>
    <row r="304" spans="2:2" ht="12.75" customHeight="1">
      <c r="B304" s="4"/>
    </row>
    <row r="305" spans="2:2" ht="12.75" customHeight="1">
      <c r="B305" s="4"/>
    </row>
    <row r="306" spans="2:2" ht="12.75" customHeight="1">
      <c r="B306" s="4"/>
    </row>
    <row r="307" spans="2:2" ht="12.75" customHeight="1">
      <c r="B307" s="4"/>
    </row>
    <row r="308" spans="2:2" ht="12.75" customHeight="1">
      <c r="B308" s="4"/>
    </row>
    <row r="309" spans="2:2" ht="12.75" customHeight="1">
      <c r="B309" s="4"/>
    </row>
    <row r="310" spans="2:2" ht="12.75" customHeight="1">
      <c r="B310" s="4"/>
    </row>
    <row r="311" spans="2:2" ht="12.75" customHeight="1">
      <c r="B311" s="4"/>
    </row>
    <row r="312" spans="2:2" ht="12.75" customHeight="1">
      <c r="B312" s="4"/>
    </row>
    <row r="313" spans="2:2" ht="12.75" customHeight="1">
      <c r="B313" s="4"/>
    </row>
    <row r="314" spans="2:2" ht="12.75" customHeight="1">
      <c r="B314" s="4"/>
    </row>
    <row r="315" spans="2:2" ht="12.75" customHeight="1">
      <c r="B315" s="4"/>
    </row>
    <row r="316" spans="2:2" ht="12.75" customHeight="1">
      <c r="B316" s="4"/>
    </row>
    <row r="317" spans="2:2" ht="12.75" customHeight="1">
      <c r="B317" s="4"/>
    </row>
    <row r="318" spans="2:2" ht="12.75" customHeight="1">
      <c r="B318" s="4"/>
    </row>
    <row r="319" spans="2:2" ht="12.75" customHeight="1">
      <c r="B319" s="4"/>
    </row>
    <row r="320" spans="2:2" ht="12.75" customHeight="1">
      <c r="B320" s="4"/>
    </row>
    <row r="321" spans="2:2" ht="12.75" customHeight="1">
      <c r="B321" s="4"/>
    </row>
    <row r="322" spans="2:2" ht="12.75" customHeight="1">
      <c r="B322" s="4"/>
    </row>
    <row r="323" spans="2:2" ht="12.75" customHeight="1">
      <c r="B323" s="4"/>
    </row>
    <row r="324" spans="2:2" ht="12.75" customHeight="1">
      <c r="B324" s="4"/>
    </row>
    <row r="325" spans="2:2" ht="12.75" customHeight="1">
      <c r="B325" s="4"/>
    </row>
    <row r="326" spans="2:2" ht="12.75" customHeight="1">
      <c r="B326" s="4"/>
    </row>
  </sheetData>
  <sheetProtection algorithmName="SHA-512" hashValue="glMq3BqodQp70iBMDBGflUYz8l12wh1ZZ8lREo6TjZBk5fnkxXaa3JgSENlxIK+mWJkuGaKssqCw0IRLbMykog==" saltValue="tHA9bmHBIasLsT95o5326w==" spinCount="100000" sheet="1" objects="1" scenarios="1"/>
  <protectedRanges>
    <protectedRange sqref="E11:E16" name="Range2"/>
    <protectedRange sqref="G11:G16" name="Range1"/>
  </protectedRanges>
  <pageMargins left="0.27187499999999998" right="0.32851562499999998" top="0.31718750000000001" bottom="0.29453125000000002" header="0" footer="0"/>
  <pageSetup paperSize="9" scale="80" orientation="landscape" verticalDpi="300" r:id="rId1"/>
  <headerFooter alignWithMargins="0">
    <oddFooter>&amp;C&amp;"Bookman Old Style,Navadno"&amp;8Stran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J324"/>
  <sheetViews>
    <sheetView zoomScaleNormal="100" workbookViewId="0">
      <selection activeCell="G12" sqref="G12:G15"/>
    </sheetView>
  </sheetViews>
  <sheetFormatPr defaultColWidth="9.140625" defaultRowHeight="12.75" customHeight="1"/>
  <cols>
    <col min="1" max="1" width="2.7109375" style="2" customWidth="1"/>
    <col min="2" max="2" width="5.28515625" style="2" customWidth="1"/>
    <col min="3" max="3" width="58" style="2" customWidth="1"/>
    <col min="4" max="4" width="4.7109375" style="13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2:10" ht="12.75" customHeight="1">
      <c r="B1" s="205" t="s">
        <v>419</v>
      </c>
      <c r="C1" s="205"/>
      <c r="D1" s="205"/>
      <c r="E1" s="20"/>
      <c r="F1" s="20"/>
      <c r="G1" s="25"/>
      <c r="H1" s="25"/>
      <c r="I1" s="25"/>
      <c r="J1" s="25"/>
    </row>
    <row r="2" spans="2:10" ht="12.75" customHeight="1">
      <c r="B2" s="206" t="s">
        <v>421</v>
      </c>
      <c r="C2" s="206"/>
      <c r="D2" s="206"/>
      <c r="E2" s="20"/>
      <c r="F2" s="20"/>
      <c r="G2" s="25"/>
      <c r="H2" s="25"/>
      <c r="I2" s="25"/>
      <c r="J2" s="25"/>
    </row>
    <row r="3" spans="2:10" ht="12.75" customHeight="1">
      <c r="B3" s="21"/>
      <c r="C3" s="20"/>
      <c r="D3" s="20"/>
      <c r="E3" s="20"/>
      <c r="F3" s="20"/>
      <c r="G3" s="25"/>
      <c r="H3" s="25"/>
      <c r="I3" s="25"/>
      <c r="J3" s="25"/>
    </row>
    <row r="4" spans="2:10" ht="12.75" customHeight="1">
      <c r="B4" s="19" t="s">
        <v>12</v>
      </c>
      <c r="C4" s="20"/>
      <c r="D4" s="59"/>
      <c r="E4" s="25"/>
      <c r="F4" s="25"/>
      <c r="G4" s="25"/>
      <c r="H4" s="25"/>
      <c r="I4" s="25"/>
      <c r="J4" s="25"/>
    </row>
    <row r="5" spans="2:10" ht="12.75" customHeight="1">
      <c r="B5" s="21"/>
      <c r="C5" s="20"/>
      <c r="D5" s="59"/>
      <c r="E5" s="25"/>
      <c r="F5" s="25"/>
      <c r="G5" s="25"/>
      <c r="H5" s="25"/>
      <c r="I5" s="25"/>
      <c r="J5" s="25"/>
    </row>
    <row r="6" spans="2:10" ht="12.75" customHeight="1">
      <c r="B6" s="21"/>
      <c r="C6" s="20"/>
      <c r="D6" s="59"/>
      <c r="E6" s="25"/>
      <c r="F6" s="25"/>
      <c r="G6" s="25"/>
      <c r="H6" s="25"/>
      <c r="I6" s="25"/>
      <c r="J6" s="25"/>
    </row>
    <row r="7" spans="2:10" s="5" customFormat="1" ht="12.75" customHeight="1">
      <c r="B7" s="22"/>
      <c r="C7" s="22"/>
      <c r="D7" s="59"/>
      <c r="E7" s="23" t="s">
        <v>196</v>
      </c>
      <c r="F7" s="23"/>
      <c r="G7" s="23"/>
      <c r="H7" s="24"/>
      <c r="I7" s="24"/>
      <c r="J7" s="24"/>
    </row>
    <row r="8" spans="2:10" s="5" customFormat="1" ht="12.75" customHeight="1">
      <c r="B8" s="22"/>
      <c r="C8" s="22"/>
      <c r="D8" s="59"/>
      <c r="E8" s="23" t="s">
        <v>521</v>
      </c>
      <c r="F8" s="23"/>
      <c r="G8" s="23"/>
      <c r="H8" s="24"/>
      <c r="I8" s="24"/>
      <c r="J8" s="24"/>
    </row>
    <row r="9" spans="2:10" ht="12.75" customHeight="1">
      <c r="B9" s="21"/>
      <c r="C9" s="20"/>
      <c r="D9" s="59"/>
      <c r="E9" s="25"/>
      <c r="F9" s="25"/>
      <c r="G9" s="25"/>
      <c r="H9" s="25"/>
      <c r="I9" s="25"/>
      <c r="J9" s="25"/>
    </row>
    <row r="10" spans="2:10" s="1" customFormat="1" ht="12.75" customHeight="1">
      <c r="B10" s="37" t="s">
        <v>13</v>
      </c>
      <c r="C10" s="201" t="s">
        <v>5</v>
      </c>
      <c r="D10" s="38" t="s">
        <v>7</v>
      </c>
      <c r="E10" s="47" t="s">
        <v>75</v>
      </c>
      <c r="F10" s="39" t="s">
        <v>6</v>
      </c>
      <c r="G10" s="39" t="s">
        <v>8</v>
      </c>
      <c r="H10" s="39" t="s">
        <v>9</v>
      </c>
      <c r="I10" s="39" t="s">
        <v>10</v>
      </c>
      <c r="J10" s="39" t="s">
        <v>11</v>
      </c>
    </row>
    <row r="11" spans="2:10" ht="15" customHeight="1">
      <c r="B11" s="26">
        <v>1</v>
      </c>
      <c r="C11" s="71" t="s">
        <v>414</v>
      </c>
      <c r="D11" s="73" t="s">
        <v>56</v>
      </c>
      <c r="E11" s="18"/>
      <c r="F11" s="74">
        <v>360</v>
      </c>
      <c r="G11" s="27">
        <v>0</v>
      </c>
      <c r="H11" s="66">
        <v>9.5</v>
      </c>
      <c r="I11" s="27">
        <f t="shared" ref="I11:I15" si="0">G11*1.095</f>
        <v>0</v>
      </c>
      <c r="J11" s="28">
        <f t="shared" ref="J11:J15" si="1">F11*I11</f>
        <v>0</v>
      </c>
    </row>
    <row r="12" spans="2:10" ht="15" customHeight="1">
      <c r="B12" s="26">
        <f>B11+1</f>
        <v>2</v>
      </c>
      <c r="C12" s="71" t="s">
        <v>415</v>
      </c>
      <c r="D12" s="73" t="s">
        <v>374</v>
      </c>
      <c r="E12" s="18"/>
      <c r="F12" s="74">
        <v>270</v>
      </c>
      <c r="G12" s="27">
        <v>0</v>
      </c>
      <c r="H12" s="66">
        <v>9.5</v>
      </c>
      <c r="I12" s="27">
        <f t="shared" si="0"/>
        <v>0</v>
      </c>
      <c r="J12" s="28">
        <f t="shared" si="1"/>
        <v>0</v>
      </c>
    </row>
    <row r="13" spans="2:10" ht="15" customHeight="1">
      <c r="B13" s="26">
        <f t="shared" ref="B13:B15" si="2">B12+1</f>
        <v>3</v>
      </c>
      <c r="C13" s="71" t="s">
        <v>417</v>
      </c>
      <c r="D13" s="73" t="s">
        <v>374</v>
      </c>
      <c r="E13" s="18"/>
      <c r="F13" s="74">
        <v>180</v>
      </c>
      <c r="G13" s="27">
        <v>0</v>
      </c>
      <c r="H13" s="66">
        <v>9.5</v>
      </c>
      <c r="I13" s="27">
        <f t="shared" si="0"/>
        <v>0</v>
      </c>
      <c r="J13" s="28">
        <f t="shared" si="1"/>
        <v>0</v>
      </c>
    </row>
    <row r="14" spans="2:10" ht="15" customHeight="1">
      <c r="B14" s="26">
        <f t="shared" si="2"/>
        <v>4</v>
      </c>
      <c r="C14" s="71" t="s">
        <v>416</v>
      </c>
      <c r="D14" s="73" t="s">
        <v>56</v>
      </c>
      <c r="E14" s="18"/>
      <c r="F14" s="74">
        <v>90</v>
      </c>
      <c r="G14" s="27">
        <v>0</v>
      </c>
      <c r="H14" s="66">
        <v>9.5</v>
      </c>
      <c r="I14" s="27">
        <f t="shared" si="0"/>
        <v>0</v>
      </c>
      <c r="J14" s="28">
        <f t="shared" si="1"/>
        <v>0</v>
      </c>
    </row>
    <row r="15" spans="2:10" ht="15" customHeight="1">
      <c r="B15" s="26">
        <f t="shared" si="2"/>
        <v>5</v>
      </c>
      <c r="C15" s="71" t="s">
        <v>418</v>
      </c>
      <c r="D15" s="73" t="s">
        <v>56</v>
      </c>
      <c r="E15" s="18"/>
      <c r="F15" s="74">
        <v>270</v>
      </c>
      <c r="G15" s="27">
        <v>0</v>
      </c>
      <c r="H15" s="66">
        <v>9.5</v>
      </c>
      <c r="I15" s="27">
        <f t="shared" si="0"/>
        <v>0</v>
      </c>
      <c r="J15" s="28">
        <f t="shared" si="1"/>
        <v>0</v>
      </c>
    </row>
    <row r="16" spans="2:10" s="9" customFormat="1" ht="12.75" customHeight="1">
      <c r="B16" s="40"/>
      <c r="C16" s="202" t="s">
        <v>95</v>
      </c>
      <c r="D16" s="41"/>
      <c r="E16" s="41"/>
      <c r="F16" s="41"/>
      <c r="G16" s="41"/>
      <c r="H16" s="41"/>
      <c r="I16" s="41"/>
      <c r="J16" s="43">
        <f>SUM(J11:J15)</f>
        <v>0</v>
      </c>
    </row>
    <row r="17" spans="2:10" s="9" customFormat="1" ht="12.75" customHeight="1">
      <c r="B17" s="16"/>
      <c r="C17" s="16"/>
      <c r="D17" s="17"/>
      <c r="E17" s="16"/>
      <c r="F17" s="16"/>
      <c r="G17" s="16"/>
      <c r="H17" s="16"/>
      <c r="I17" s="16"/>
      <c r="J17" s="16"/>
    </row>
    <row r="18" spans="2:10" s="9" customFormat="1" ht="12.75" customHeight="1">
      <c r="B18" s="57" t="s">
        <v>23</v>
      </c>
      <c r="C18" s="16"/>
      <c r="D18" s="16"/>
      <c r="E18" s="16"/>
      <c r="F18" s="16"/>
      <c r="G18" s="16"/>
      <c r="H18" s="16"/>
      <c r="I18" s="16"/>
      <c r="J18" s="16"/>
    </row>
    <row r="19" spans="2:10" s="9" customFormat="1" ht="12.75" customHeight="1">
      <c r="B19" s="57" t="s">
        <v>30</v>
      </c>
      <c r="C19" s="16"/>
      <c r="D19" s="16"/>
      <c r="E19" s="16"/>
      <c r="F19" s="16"/>
      <c r="G19" s="16"/>
      <c r="H19" s="16"/>
      <c r="I19" s="16"/>
      <c r="J19" s="16"/>
    </row>
    <row r="20" spans="2:10" s="9" customFormat="1" ht="12.75" customHeight="1">
      <c r="B20" s="57" t="s">
        <v>29</v>
      </c>
      <c r="C20" s="16"/>
      <c r="D20" s="16"/>
      <c r="E20" s="16"/>
      <c r="F20" s="16"/>
      <c r="G20" s="16"/>
      <c r="H20" s="16"/>
      <c r="I20" s="16"/>
      <c r="J20" s="16"/>
    </row>
    <row r="21" spans="2:10" s="9" customFormat="1" ht="12.75" customHeight="1">
      <c r="B21" s="57" t="s">
        <v>532</v>
      </c>
      <c r="C21" s="16"/>
      <c r="D21" s="16"/>
      <c r="E21" s="16"/>
      <c r="F21" s="16"/>
      <c r="G21" s="16"/>
      <c r="H21" s="16"/>
      <c r="I21" s="16"/>
      <c r="J21" s="16"/>
    </row>
    <row r="22" spans="2:10" s="9" customFormat="1" ht="12.75" customHeight="1">
      <c r="B22" s="57" t="s">
        <v>439</v>
      </c>
      <c r="C22" s="44"/>
      <c r="D22" s="44"/>
      <c r="E22" s="16"/>
      <c r="F22" s="16"/>
      <c r="G22" s="16"/>
      <c r="H22" s="16"/>
      <c r="I22" s="16"/>
      <c r="J22" s="16"/>
    </row>
    <row r="23" spans="2:10" s="9" customFormat="1" ht="12.75" customHeight="1">
      <c r="B23" s="57" t="s">
        <v>437</v>
      </c>
      <c r="C23" s="106"/>
      <c r="D23" s="80"/>
      <c r="E23" s="215"/>
      <c r="F23" s="16"/>
      <c r="G23" s="16"/>
      <c r="H23" s="16"/>
      <c r="I23" s="16"/>
      <c r="J23" s="16"/>
    </row>
    <row r="24" spans="2:10" s="9" customFormat="1" ht="12.75" customHeight="1">
      <c r="B24" s="57" t="s">
        <v>438</v>
      </c>
      <c r="C24" s="106"/>
      <c r="D24" s="80"/>
      <c r="E24" s="215"/>
      <c r="F24" s="16"/>
      <c r="G24" s="16"/>
      <c r="H24" s="16"/>
      <c r="I24" s="16"/>
      <c r="J24" s="16"/>
    </row>
    <row r="25" spans="2:10" s="9" customFormat="1" ht="12.75" customHeight="1">
      <c r="B25" s="57" t="s">
        <v>440</v>
      </c>
      <c r="C25" s="106"/>
      <c r="D25" s="80"/>
      <c r="E25" s="215"/>
      <c r="F25" s="16"/>
      <c r="G25" s="16"/>
      <c r="H25" s="16"/>
      <c r="I25" s="16"/>
      <c r="J25" s="16"/>
    </row>
    <row r="26" spans="2:10" s="9" customFormat="1" ht="12.75" customHeight="1">
      <c r="B26" s="16"/>
      <c r="C26" s="106"/>
      <c r="D26" s="80"/>
      <c r="E26" s="204"/>
      <c r="F26" s="16"/>
      <c r="G26" s="16"/>
      <c r="H26" s="16"/>
      <c r="I26" s="16"/>
      <c r="J26" s="16"/>
    </row>
    <row r="27" spans="2:10" s="9" customFormat="1" ht="12.75" customHeight="1">
      <c r="B27" s="16" t="s">
        <v>58</v>
      </c>
      <c r="C27" s="16"/>
      <c r="D27" s="17"/>
      <c r="E27" s="17" t="s">
        <v>59</v>
      </c>
      <c r="F27" s="16"/>
      <c r="G27" s="16"/>
      <c r="H27" s="16" t="s">
        <v>60</v>
      </c>
      <c r="I27" s="16"/>
      <c r="J27" s="16"/>
    </row>
    <row r="28" spans="2:10" ht="12.75" customHeight="1">
      <c r="B28" s="21"/>
      <c r="C28" s="20"/>
      <c r="D28" s="59"/>
      <c r="E28" s="20"/>
      <c r="F28" s="20"/>
      <c r="G28" s="20"/>
      <c r="H28" s="20"/>
      <c r="I28" s="20"/>
      <c r="J28" s="20"/>
    </row>
    <row r="29" spans="2:10" ht="12.75" customHeight="1">
      <c r="B29" s="21"/>
      <c r="C29" s="20"/>
      <c r="D29" s="59"/>
      <c r="E29" s="20"/>
      <c r="F29" s="20"/>
      <c r="G29" s="20"/>
      <c r="H29" s="20"/>
      <c r="I29" s="20"/>
      <c r="J29" s="20"/>
    </row>
    <row r="30" spans="2:10" ht="12.75" customHeight="1">
      <c r="B30" s="4"/>
    </row>
    <row r="31" spans="2:10" ht="12.75" customHeight="1">
      <c r="B31" s="4"/>
    </row>
    <row r="32" spans="2:10" ht="12.75" customHeight="1">
      <c r="B32" s="4"/>
    </row>
    <row r="33" spans="2:2" ht="12.75" customHeight="1">
      <c r="B33" s="4"/>
    </row>
    <row r="34" spans="2:2" ht="12.75" customHeight="1">
      <c r="B34" s="4"/>
    </row>
    <row r="35" spans="2:2" ht="12.75" customHeight="1">
      <c r="B35" s="4"/>
    </row>
    <row r="36" spans="2:2" ht="12.75" customHeight="1">
      <c r="B36" s="4"/>
    </row>
    <row r="37" spans="2:2" ht="12.75" customHeight="1">
      <c r="B37" s="4"/>
    </row>
    <row r="38" spans="2:2" ht="12.75" customHeight="1">
      <c r="B38" s="4"/>
    </row>
    <row r="39" spans="2:2" ht="12.75" customHeight="1">
      <c r="B39" s="4"/>
    </row>
    <row r="40" spans="2:2" ht="12.75" customHeight="1">
      <c r="B40" s="4"/>
    </row>
    <row r="41" spans="2:2" ht="12.75" customHeight="1">
      <c r="B41" s="4"/>
    </row>
    <row r="42" spans="2:2" ht="12.75" customHeight="1">
      <c r="B42" s="4"/>
    </row>
    <row r="43" spans="2:2" ht="12.75" customHeight="1">
      <c r="B43" s="4"/>
    </row>
    <row r="44" spans="2:2" ht="12.75" customHeight="1">
      <c r="B44" s="4"/>
    </row>
    <row r="45" spans="2:2" ht="12.75" customHeight="1">
      <c r="B45" s="4"/>
    </row>
    <row r="46" spans="2:2" ht="12.75" customHeight="1">
      <c r="B46" s="4"/>
    </row>
    <row r="47" spans="2:2" ht="12.75" customHeight="1">
      <c r="B47" s="4"/>
    </row>
    <row r="48" spans="2:2" ht="12.75" customHeight="1">
      <c r="B48" s="4"/>
    </row>
    <row r="49" spans="2:2" ht="12.75" customHeight="1">
      <c r="B49" s="4"/>
    </row>
    <row r="50" spans="2:2" ht="12.75" customHeight="1">
      <c r="B50" s="4"/>
    </row>
    <row r="51" spans="2:2" ht="12.75" customHeight="1">
      <c r="B51" s="4"/>
    </row>
    <row r="52" spans="2:2" ht="12.75" customHeight="1">
      <c r="B52" s="4"/>
    </row>
    <row r="53" spans="2:2" ht="12.75" customHeight="1">
      <c r="B53" s="4"/>
    </row>
    <row r="54" spans="2:2" ht="12.75" customHeight="1">
      <c r="B54" s="4"/>
    </row>
    <row r="55" spans="2:2" ht="12.75" customHeight="1">
      <c r="B55" s="4"/>
    </row>
    <row r="56" spans="2:2" ht="12.75" customHeight="1">
      <c r="B56" s="4"/>
    </row>
    <row r="57" spans="2:2" ht="12.75" customHeight="1">
      <c r="B57" s="4"/>
    </row>
    <row r="58" spans="2:2" ht="12.75" customHeight="1">
      <c r="B58" s="4"/>
    </row>
    <row r="59" spans="2:2" ht="12.75" customHeight="1">
      <c r="B59" s="4"/>
    </row>
    <row r="60" spans="2:2" ht="12.75" customHeight="1">
      <c r="B60" s="4"/>
    </row>
    <row r="61" spans="2:2" ht="12.75" customHeight="1">
      <c r="B61" s="4"/>
    </row>
    <row r="62" spans="2:2" ht="12.75" customHeight="1">
      <c r="B62" s="4"/>
    </row>
    <row r="63" spans="2:2" ht="12.75" customHeight="1">
      <c r="B63" s="4"/>
    </row>
    <row r="64" spans="2:2" ht="12.75" customHeight="1">
      <c r="B64" s="4"/>
    </row>
    <row r="65" spans="2:2" ht="12.75" customHeight="1">
      <c r="B65" s="4"/>
    </row>
    <row r="66" spans="2:2" ht="12.75" customHeight="1">
      <c r="B66" s="4"/>
    </row>
    <row r="67" spans="2:2" ht="12.75" customHeight="1">
      <c r="B67" s="4"/>
    </row>
    <row r="68" spans="2:2" ht="12.75" customHeight="1">
      <c r="B68" s="4"/>
    </row>
    <row r="69" spans="2:2" ht="12.75" customHeight="1">
      <c r="B69" s="4"/>
    </row>
    <row r="70" spans="2:2" ht="12.75" customHeight="1">
      <c r="B70" s="4"/>
    </row>
    <row r="71" spans="2:2" ht="12.75" customHeight="1">
      <c r="B71" s="4"/>
    </row>
    <row r="72" spans="2:2" ht="12.75" customHeight="1">
      <c r="B72" s="4"/>
    </row>
    <row r="73" spans="2:2" ht="12.75" customHeight="1">
      <c r="B73" s="4"/>
    </row>
    <row r="74" spans="2:2" ht="12.75" customHeight="1">
      <c r="B74" s="4"/>
    </row>
    <row r="75" spans="2:2" ht="12.75" customHeight="1">
      <c r="B75" s="4"/>
    </row>
    <row r="76" spans="2:2" ht="12.75" customHeight="1">
      <c r="B76" s="4"/>
    </row>
    <row r="77" spans="2:2" ht="12.75" customHeight="1">
      <c r="B77" s="4"/>
    </row>
    <row r="78" spans="2:2" ht="12.75" customHeight="1">
      <c r="B78" s="4"/>
    </row>
    <row r="79" spans="2:2" ht="12.75" customHeight="1">
      <c r="B79" s="4"/>
    </row>
    <row r="80" spans="2:2" ht="12.75" customHeight="1">
      <c r="B80" s="4"/>
    </row>
    <row r="81" spans="2:2" ht="12.75" customHeight="1">
      <c r="B81" s="4"/>
    </row>
    <row r="82" spans="2:2" ht="12.75" customHeight="1">
      <c r="B82" s="4"/>
    </row>
    <row r="83" spans="2:2" ht="12.75" customHeight="1">
      <c r="B83" s="4"/>
    </row>
    <row r="84" spans="2:2" ht="12.75" customHeight="1">
      <c r="B84" s="4"/>
    </row>
    <row r="85" spans="2:2" ht="12.75" customHeight="1">
      <c r="B85" s="4"/>
    </row>
    <row r="86" spans="2:2" ht="12.75" customHeight="1">
      <c r="B86" s="4"/>
    </row>
    <row r="87" spans="2:2" ht="12.75" customHeight="1">
      <c r="B87" s="4"/>
    </row>
    <row r="88" spans="2:2" ht="12.75" customHeight="1">
      <c r="B88" s="4"/>
    </row>
    <row r="89" spans="2:2" ht="12.75" customHeight="1">
      <c r="B89" s="4"/>
    </row>
    <row r="90" spans="2:2" ht="12.75" customHeight="1">
      <c r="B90" s="4"/>
    </row>
    <row r="91" spans="2:2" ht="12.75" customHeight="1">
      <c r="B91" s="4"/>
    </row>
    <row r="92" spans="2:2" ht="12.75" customHeight="1">
      <c r="B92" s="4"/>
    </row>
    <row r="93" spans="2:2" ht="12.75" customHeight="1">
      <c r="B93" s="4"/>
    </row>
    <row r="94" spans="2:2" ht="12.75" customHeight="1">
      <c r="B94" s="4"/>
    </row>
    <row r="95" spans="2:2" ht="12.75" customHeight="1">
      <c r="B95" s="4"/>
    </row>
    <row r="96" spans="2:2" ht="12.75" customHeight="1">
      <c r="B96" s="4"/>
    </row>
    <row r="97" spans="2:2" ht="12.75" customHeight="1">
      <c r="B97" s="4"/>
    </row>
    <row r="98" spans="2:2" ht="12.75" customHeight="1">
      <c r="B98" s="4"/>
    </row>
    <row r="99" spans="2:2" ht="12.75" customHeight="1">
      <c r="B99" s="4"/>
    </row>
    <row r="100" spans="2:2" ht="12.75" customHeight="1">
      <c r="B100" s="4"/>
    </row>
    <row r="101" spans="2:2" ht="12.75" customHeight="1">
      <c r="B101" s="4"/>
    </row>
    <row r="102" spans="2:2" ht="12.75" customHeight="1">
      <c r="B102" s="4"/>
    </row>
    <row r="103" spans="2:2" ht="12.75" customHeight="1">
      <c r="B103" s="4"/>
    </row>
    <row r="104" spans="2:2" ht="12.75" customHeight="1">
      <c r="B104" s="4"/>
    </row>
    <row r="105" spans="2:2" ht="12.75" customHeight="1">
      <c r="B105" s="4"/>
    </row>
    <row r="106" spans="2:2" ht="12.75" customHeight="1">
      <c r="B106" s="4"/>
    </row>
    <row r="107" spans="2:2" ht="12.75" customHeight="1">
      <c r="B107" s="4"/>
    </row>
    <row r="108" spans="2:2" ht="12.75" customHeight="1">
      <c r="B108" s="4"/>
    </row>
    <row r="109" spans="2:2" ht="12.75" customHeight="1">
      <c r="B109" s="4"/>
    </row>
    <row r="110" spans="2:2" ht="12.75" customHeight="1">
      <c r="B110" s="4"/>
    </row>
    <row r="111" spans="2:2" ht="12.75" customHeight="1">
      <c r="B111" s="4"/>
    </row>
    <row r="112" spans="2:2" ht="12.75" customHeight="1">
      <c r="B112" s="4"/>
    </row>
    <row r="113" spans="2:2" ht="12.75" customHeight="1">
      <c r="B113" s="4"/>
    </row>
    <row r="114" spans="2:2" ht="12.75" customHeight="1">
      <c r="B114" s="4"/>
    </row>
    <row r="115" spans="2:2" ht="12.75" customHeight="1">
      <c r="B115" s="4"/>
    </row>
    <row r="116" spans="2:2" ht="12.75" customHeight="1">
      <c r="B116" s="4"/>
    </row>
    <row r="117" spans="2:2" ht="12.75" customHeight="1">
      <c r="B117" s="4"/>
    </row>
    <row r="118" spans="2:2" ht="12.75" customHeight="1">
      <c r="B118" s="4"/>
    </row>
    <row r="119" spans="2:2" ht="12.75" customHeight="1">
      <c r="B119" s="4"/>
    </row>
    <row r="120" spans="2:2" ht="12.75" customHeight="1">
      <c r="B120" s="4"/>
    </row>
    <row r="121" spans="2:2" ht="12.75" customHeight="1">
      <c r="B121" s="4"/>
    </row>
    <row r="122" spans="2:2" ht="12.75" customHeight="1">
      <c r="B122" s="4"/>
    </row>
    <row r="123" spans="2:2" ht="12.75" customHeight="1">
      <c r="B123" s="4"/>
    </row>
    <row r="124" spans="2:2" ht="12.75" customHeight="1">
      <c r="B124" s="4"/>
    </row>
    <row r="125" spans="2:2" ht="12.75" customHeight="1">
      <c r="B125" s="4"/>
    </row>
    <row r="126" spans="2:2" ht="12.75" customHeight="1">
      <c r="B126" s="4"/>
    </row>
    <row r="127" spans="2:2" ht="12.75" customHeight="1">
      <c r="B127" s="4"/>
    </row>
    <row r="128" spans="2:2" ht="12.75" customHeight="1">
      <c r="B128" s="4"/>
    </row>
    <row r="129" spans="2:2" ht="12.75" customHeight="1">
      <c r="B129" s="4"/>
    </row>
    <row r="130" spans="2:2" ht="12.75" customHeight="1">
      <c r="B130" s="4"/>
    </row>
    <row r="131" spans="2:2" ht="12.75" customHeight="1">
      <c r="B131" s="4"/>
    </row>
    <row r="132" spans="2:2" ht="12.75" customHeight="1">
      <c r="B132" s="4"/>
    </row>
    <row r="133" spans="2:2" ht="12.75" customHeight="1">
      <c r="B133" s="4"/>
    </row>
    <row r="134" spans="2:2" ht="12.75" customHeight="1">
      <c r="B134" s="4"/>
    </row>
    <row r="135" spans="2:2" ht="12.75" customHeight="1">
      <c r="B135" s="4"/>
    </row>
    <row r="136" spans="2:2" ht="12.75" customHeight="1">
      <c r="B136" s="4"/>
    </row>
    <row r="137" spans="2:2" ht="12.75" customHeight="1">
      <c r="B137" s="4"/>
    </row>
    <row r="138" spans="2:2" ht="12.75" customHeight="1">
      <c r="B138" s="4"/>
    </row>
    <row r="139" spans="2:2" ht="12.75" customHeight="1">
      <c r="B139" s="4"/>
    </row>
    <row r="140" spans="2:2" ht="12.75" customHeight="1">
      <c r="B140" s="4"/>
    </row>
    <row r="141" spans="2:2" ht="12.75" customHeight="1">
      <c r="B141" s="4"/>
    </row>
    <row r="142" spans="2:2" ht="12.75" customHeight="1">
      <c r="B142" s="4"/>
    </row>
    <row r="143" spans="2:2" ht="12.75" customHeight="1">
      <c r="B143" s="4"/>
    </row>
    <row r="144" spans="2:2" ht="12.75" customHeight="1">
      <c r="B144" s="4"/>
    </row>
    <row r="145" spans="2:2" ht="12.75" customHeight="1">
      <c r="B145" s="4"/>
    </row>
    <row r="146" spans="2:2" ht="12.75" customHeight="1">
      <c r="B146" s="4"/>
    </row>
    <row r="147" spans="2:2" ht="12.75" customHeight="1">
      <c r="B147" s="4"/>
    </row>
    <row r="148" spans="2:2" ht="12.75" customHeight="1">
      <c r="B148" s="4"/>
    </row>
    <row r="149" spans="2:2" ht="12.75" customHeight="1">
      <c r="B149" s="4"/>
    </row>
    <row r="150" spans="2:2" ht="12.75" customHeight="1">
      <c r="B150" s="4"/>
    </row>
    <row r="151" spans="2:2" ht="12.75" customHeight="1">
      <c r="B151" s="4"/>
    </row>
    <row r="152" spans="2:2" ht="12.75" customHeight="1">
      <c r="B152" s="4"/>
    </row>
    <row r="153" spans="2:2" ht="12.75" customHeight="1">
      <c r="B153" s="4"/>
    </row>
    <row r="154" spans="2:2" ht="12.75" customHeight="1">
      <c r="B154" s="4"/>
    </row>
    <row r="155" spans="2:2" ht="12.75" customHeight="1">
      <c r="B155" s="4"/>
    </row>
    <row r="156" spans="2:2" ht="12.75" customHeight="1">
      <c r="B156" s="4"/>
    </row>
    <row r="157" spans="2:2" ht="12.75" customHeight="1">
      <c r="B157" s="4"/>
    </row>
    <row r="158" spans="2:2" ht="12.75" customHeight="1">
      <c r="B158" s="4"/>
    </row>
    <row r="159" spans="2:2" ht="12.75" customHeight="1">
      <c r="B159" s="4"/>
    </row>
    <row r="160" spans="2:2" ht="12.75" customHeight="1">
      <c r="B160" s="4"/>
    </row>
    <row r="161" spans="2:2" ht="12.75" customHeight="1">
      <c r="B161" s="4"/>
    </row>
    <row r="162" spans="2:2" ht="12.75" customHeight="1">
      <c r="B162" s="4"/>
    </row>
    <row r="163" spans="2:2" ht="12.75" customHeight="1">
      <c r="B163" s="4"/>
    </row>
    <row r="164" spans="2:2" ht="12.75" customHeight="1">
      <c r="B164" s="4"/>
    </row>
    <row r="165" spans="2:2" ht="12.75" customHeight="1">
      <c r="B165" s="4"/>
    </row>
    <row r="166" spans="2:2" ht="12.75" customHeight="1">
      <c r="B166" s="4"/>
    </row>
    <row r="167" spans="2:2" ht="12.75" customHeight="1">
      <c r="B167" s="4"/>
    </row>
    <row r="168" spans="2:2" ht="12.75" customHeight="1">
      <c r="B168" s="4"/>
    </row>
    <row r="169" spans="2:2" ht="12.75" customHeight="1">
      <c r="B169" s="4"/>
    </row>
    <row r="170" spans="2:2" ht="12.75" customHeight="1">
      <c r="B170" s="4"/>
    </row>
    <row r="171" spans="2:2" ht="12.75" customHeight="1">
      <c r="B171" s="4"/>
    </row>
    <row r="172" spans="2:2" ht="12.75" customHeight="1">
      <c r="B172" s="4"/>
    </row>
    <row r="173" spans="2:2" ht="12.75" customHeight="1">
      <c r="B173" s="4"/>
    </row>
    <row r="174" spans="2:2" ht="12.75" customHeight="1">
      <c r="B174" s="4"/>
    </row>
    <row r="175" spans="2:2" ht="12.75" customHeight="1">
      <c r="B175" s="4"/>
    </row>
    <row r="176" spans="2:2" ht="12.75" customHeight="1">
      <c r="B176" s="4"/>
    </row>
    <row r="177" spans="2:2" ht="12.75" customHeight="1">
      <c r="B177" s="4"/>
    </row>
    <row r="178" spans="2:2" ht="12.75" customHeight="1">
      <c r="B178" s="4"/>
    </row>
    <row r="179" spans="2:2" ht="12.75" customHeight="1">
      <c r="B179" s="4"/>
    </row>
    <row r="180" spans="2:2" ht="12.75" customHeight="1">
      <c r="B180" s="4"/>
    </row>
    <row r="181" spans="2:2" ht="12.75" customHeight="1">
      <c r="B181" s="4"/>
    </row>
    <row r="182" spans="2:2" ht="12.75" customHeight="1">
      <c r="B182" s="4"/>
    </row>
    <row r="183" spans="2:2" ht="12.75" customHeight="1">
      <c r="B183" s="4"/>
    </row>
    <row r="184" spans="2:2" ht="12.75" customHeight="1">
      <c r="B184" s="4"/>
    </row>
    <row r="185" spans="2:2" ht="12.75" customHeight="1">
      <c r="B185" s="4"/>
    </row>
    <row r="186" spans="2:2" ht="12.75" customHeight="1">
      <c r="B186" s="4"/>
    </row>
    <row r="187" spans="2:2" ht="12.75" customHeight="1">
      <c r="B187" s="4"/>
    </row>
    <row r="188" spans="2:2" ht="12.75" customHeight="1">
      <c r="B188" s="4"/>
    </row>
    <row r="189" spans="2:2" ht="12.75" customHeight="1">
      <c r="B189" s="4"/>
    </row>
    <row r="190" spans="2:2" ht="12.75" customHeight="1">
      <c r="B190" s="4"/>
    </row>
    <row r="191" spans="2:2" ht="12.75" customHeight="1">
      <c r="B191" s="4"/>
    </row>
    <row r="192" spans="2:2" ht="12.75" customHeight="1">
      <c r="B192" s="4"/>
    </row>
    <row r="193" spans="2:2" ht="12.75" customHeight="1">
      <c r="B193" s="4"/>
    </row>
    <row r="194" spans="2:2" ht="12.75" customHeight="1">
      <c r="B194" s="4"/>
    </row>
    <row r="195" spans="2:2" ht="12.75" customHeight="1">
      <c r="B195" s="4"/>
    </row>
    <row r="196" spans="2:2" ht="12.75" customHeight="1">
      <c r="B196" s="4"/>
    </row>
    <row r="197" spans="2:2" ht="12.75" customHeight="1">
      <c r="B197" s="4"/>
    </row>
    <row r="198" spans="2:2" ht="12.75" customHeight="1">
      <c r="B198" s="4"/>
    </row>
    <row r="199" spans="2:2" ht="12.75" customHeight="1">
      <c r="B199" s="4"/>
    </row>
    <row r="200" spans="2:2" ht="12.75" customHeight="1">
      <c r="B200" s="4"/>
    </row>
    <row r="201" spans="2:2" ht="12.75" customHeight="1">
      <c r="B201" s="4"/>
    </row>
    <row r="202" spans="2:2" ht="12.75" customHeight="1">
      <c r="B202" s="4"/>
    </row>
    <row r="203" spans="2:2" ht="12.75" customHeight="1">
      <c r="B203" s="4"/>
    </row>
    <row r="204" spans="2:2" ht="12.75" customHeight="1">
      <c r="B204" s="4"/>
    </row>
    <row r="205" spans="2:2" ht="12.75" customHeight="1">
      <c r="B205" s="4"/>
    </row>
    <row r="206" spans="2:2" ht="12.75" customHeight="1">
      <c r="B206" s="4"/>
    </row>
    <row r="207" spans="2:2" ht="12.75" customHeight="1">
      <c r="B207" s="4"/>
    </row>
    <row r="208" spans="2:2" ht="12.75" customHeight="1">
      <c r="B208" s="4"/>
    </row>
    <row r="209" spans="2:2" ht="12.75" customHeight="1">
      <c r="B209" s="4"/>
    </row>
    <row r="210" spans="2:2" ht="12.75" customHeight="1">
      <c r="B210" s="4"/>
    </row>
    <row r="211" spans="2:2" ht="12.75" customHeight="1">
      <c r="B211" s="4"/>
    </row>
    <row r="212" spans="2:2" ht="12.75" customHeight="1">
      <c r="B212" s="4"/>
    </row>
    <row r="213" spans="2:2" ht="12.75" customHeight="1">
      <c r="B213" s="4"/>
    </row>
    <row r="214" spans="2:2" ht="12.75" customHeight="1">
      <c r="B214" s="4"/>
    </row>
    <row r="215" spans="2:2" ht="12.75" customHeight="1">
      <c r="B215" s="4"/>
    </row>
    <row r="216" spans="2:2" ht="12.75" customHeight="1">
      <c r="B216" s="4"/>
    </row>
    <row r="217" spans="2:2" ht="12.75" customHeight="1">
      <c r="B217" s="4"/>
    </row>
    <row r="218" spans="2:2" ht="12.75" customHeight="1">
      <c r="B218" s="4"/>
    </row>
    <row r="219" spans="2:2" ht="12.75" customHeight="1">
      <c r="B219" s="4"/>
    </row>
    <row r="220" spans="2:2" ht="12.75" customHeight="1">
      <c r="B220" s="4"/>
    </row>
    <row r="221" spans="2:2" ht="12.75" customHeight="1">
      <c r="B221" s="4"/>
    </row>
    <row r="222" spans="2:2" ht="12.75" customHeight="1">
      <c r="B222" s="4"/>
    </row>
    <row r="223" spans="2:2" ht="12.75" customHeight="1">
      <c r="B223" s="4"/>
    </row>
    <row r="224" spans="2:2" ht="12.75" customHeight="1">
      <c r="B224" s="4"/>
    </row>
    <row r="225" spans="2:2" ht="12.75" customHeight="1">
      <c r="B225" s="4"/>
    </row>
    <row r="226" spans="2:2" ht="12.75" customHeight="1">
      <c r="B226" s="4"/>
    </row>
    <row r="227" spans="2:2" ht="12.75" customHeight="1">
      <c r="B227" s="4"/>
    </row>
    <row r="228" spans="2:2" ht="12.75" customHeight="1">
      <c r="B228" s="4"/>
    </row>
    <row r="229" spans="2:2" ht="12.75" customHeight="1">
      <c r="B229" s="4"/>
    </row>
    <row r="230" spans="2:2" ht="12.75" customHeight="1">
      <c r="B230" s="4"/>
    </row>
    <row r="231" spans="2:2" ht="12.75" customHeight="1">
      <c r="B231" s="4"/>
    </row>
    <row r="232" spans="2:2" ht="12.75" customHeight="1">
      <c r="B232" s="4"/>
    </row>
    <row r="233" spans="2:2" ht="12.75" customHeight="1">
      <c r="B233" s="4"/>
    </row>
    <row r="234" spans="2:2" ht="12.75" customHeight="1">
      <c r="B234" s="4"/>
    </row>
    <row r="235" spans="2:2" ht="12.75" customHeight="1">
      <c r="B235" s="4"/>
    </row>
    <row r="236" spans="2:2" ht="12.75" customHeight="1">
      <c r="B236" s="4"/>
    </row>
    <row r="237" spans="2:2" ht="12.75" customHeight="1">
      <c r="B237" s="4"/>
    </row>
    <row r="238" spans="2:2" ht="12.75" customHeight="1">
      <c r="B238" s="4"/>
    </row>
    <row r="239" spans="2:2" ht="12.75" customHeight="1">
      <c r="B239" s="4"/>
    </row>
    <row r="240" spans="2:2" ht="12.75" customHeight="1">
      <c r="B240" s="4"/>
    </row>
    <row r="241" spans="2:2" ht="12.75" customHeight="1">
      <c r="B241" s="4"/>
    </row>
    <row r="242" spans="2:2" ht="12.75" customHeight="1">
      <c r="B242" s="4"/>
    </row>
    <row r="243" spans="2:2" ht="12.75" customHeight="1">
      <c r="B243" s="4"/>
    </row>
    <row r="244" spans="2:2" ht="12.75" customHeight="1">
      <c r="B244" s="4"/>
    </row>
    <row r="245" spans="2:2" ht="12.75" customHeight="1">
      <c r="B245" s="4"/>
    </row>
    <row r="246" spans="2:2" ht="12.75" customHeight="1">
      <c r="B246" s="4"/>
    </row>
    <row r="247" spans="2:2" ht="12.75" customHeight="1">
      <c r="B247" s="4"/>
    </row>
    <row r="248" spans="2:2" ht="12.75" customHeight="1">
      <c r="B248" s="4"/>
    </row>
    <row r="249" spans="2:2" ht="12.75" customHeight="1">
      <c r="B249" s="4"/>
    </row>
    <row r="250" spans="2:2" ht="12.75" customHeight="1">
      <c r="B250" s="4"/>
    </row>
    <row r="251" spans="2:2" ht="12.75" customHeight="1">
      <c r="B251" s="4"/>
    </row>
    <row r="252" spans="2:2" ht="12.75" customHeight="1">
      <c r="B252" s="4"/>
    </row>
    <row r="253" spans="2:2" ht="12.75" customHeight="1">
      <c r="B253" s="4"/>
    </row>
    <row r="254" spans="2:2" ht="12.75" customHeight="1">
      <c r="B254" s="4"/>
    </row>
    <row r="255" spans="2:2" ht="12.75" customHeight="1">
      <c r="B255" s="4"/>
    </row>
    <row r="256" spans="2:2" ht="12.75" customHeight="1">
      <c r="B256" s="4"/>
    </row>
    <row r="257" spans="2:2" ht="12.75" customHeight="1">
      <c r="B257" s="4"/>
    </row>
    <row r="258" spans="2:2" ht="12.75" customHeight="1">
      <c r="B258" s="4"/>
    </row>
    <row r="259" spans="2:2" ht="12.75" customHeight="1">
      <c r="B259" s="4"/>
    </row>
    <row r="260" spans="2:2" ht="12.75" customHeight="1">
      <c r="B260" s="4"/>
    </row>
    <row r="261" spans="2:2" ht="12.75" customHeight="1">
      <c r="B261" s="4"/>
    </row>
    <row r="262" spans="2:2" ht="12.75" customHeight="1">
      <c r="B262" s="4"/>
    </row>
    <row r="263" spans="2:2" ht="12.75" customHeight="1">
      <c r="B263" s="4"/>
    </row>
    <row r="264" spans="2:2" ht="12.75" customHeight="1">
      <c r="B264" s="4"/>
    </row>
    <row r="265" spans="2:2" ht="12.75" customHeight="1">
      <c r="B265" s="4"/>
    </row>
    <row r="266" spans="2:2" ht="12.75" customHeight="1">
      <c r="B266" s="4"/>
    </row>
    <row r="267" spans="2:2" ht="12.75" customHeight="1">
      <c r="B267" s="4"/>
    </row>
    <row r="268" spans="2:2" ht="12.75" customHeight="1">
      <c r="B268" s="4"/>
    </row>
    <row r="269" spans="2:2" ht="12.75" customHeight="1">
      <c r="B269" s="4"/>
    </row>
    <row r="270" spans="2:2" ht="12.75" customHeight="1">
      <c r="B270" s="4"/>
    </row>
    <row r="271" spans="2:2" ht="12.75" customHeight="1">
      <c r="B271" s="4"/>
    </row>
    <row r="272" spans="2:2" ht="12.75" customHeight="1">
      <c r="B272" s="4"/>
    </row>
    <row r="273" spans="2:2" ht="12.75" customHeight="1">
      <c r="B273" s="4"/>
    </row>
    <row r="274" spans="2:2" ht="12.75" customHeight="1">
      <c r="B274" s="4"/>
    </row>
    <row r="275" spans="2:2" ht="12.75" customHeight="1">
      <c r="B275" s="4"/>
    </row>
    <row r="276" spans="2:2" ht="12.75" customHeight="1">
      <c r="B276" s="4"/>
    </row>
    <row r="277" spans="2:2" ht="12.75" customHeight="1">
      <c r="B277" s="4"/>
    </row>
    <row r="278" spans="2:2" ht="12.75" customHeight="1">
      <c r="B278" s="4"/>
    </row>
    <row r="279" spans="2:2" ht="12.75" customHeight="1">
      <c r="B279" s="4"/>
    </row>
    <row r="280" spans="2:2" ht="12.75" customHeight="1">
      <c r="B280" s="4"/>
    </row>
    <row r="281" spans="2:2" ht="12.75" customHeight="1">
      <c r="B281" s="4"/>
    </row>
    <row r="282" spans="2:2" ht="12.75" customHeight="1">
      <c r="B282" s="4"/>
    </row>
    <row r="283" spans="2:2" ht="12.75" customHeight="1">
      <c r="B283" s="4"/>
    </row>
    <row r="284" spans="2:2" ht="12.75" customHeight="1">
      <c r="B284" s="4"/>
    </row>
    <row r="285" spans="2:2" ht="12.75" customHeight="1">
      <c r="B285" s="4"/>
    </row>
    <row r="286" spans="2:2" ht="12.75" customHeight="1">
      <c r="B286" s="4"/>
    </row>
    <row r="287" spans="2:2" ht="12.75" customHeight="1">
      <c r="B287" s="4"/>
    </row>
    <row r="288" spans="2:2" ht="12.75" customHeight="1">
      <c r="B288" s="4"/>
    </row>
    <row r="289" spans="2:2" ht="12.75" customHeight="1">
      <c r="B289" s="4"/>
    </row>
    <row r="290" spans="2:2" ht="12.75" customHeight="1">
      <c r="B290" s="4"/>
    </row>
    <row r="291" spans="2:2" ht="12.75" customHeight="1">
      <c r="B291" s="4"/>
    </row>
    <row r="292" spans="2:2" ht="12.75" customHeight="1">
      <c r="B292" s="4"/>
    </row>
    <row r="293" spans="2:2" ht="12.75" customHeight="1">
      <c r="B293" s="4"/>
    </row>
    <row r="294" spans="2:2" ht="12.75" customHeight="1">
      <c r="B294" s="4"/>
    </row>
    <row r="295" spans="2:2" ht="12.75" customHeight="1">
      <c r="B295" s="4"/>
    </row>
    <row r="296" spans="2:2" ht="12.75" customHeight="1">
      <c r="B296" s="4"/>
    </row>
    <row r="297" spans="2:2" ht="12.75" customHeight="1">
      <c r="B297" s="4"/>
    </row>
    <row r="298" spans="2:2" ht="12.75" customHeight="1">
      <c r="B298" s="4"/>
    </row>
    <row r="299" spans="2:2" ht="12.75" customHeight="1">
      <c r="B299" s="4"/>
    </row>
    <row r="300" spans="2:2" ht="12.75" customHeight="1">
      <c r="B300" s="4"/>
    </row>
    <row r="301" spans="2:2" ht="12.75" customHeight="1">
      <c r="B301" s="4"/>
    </row>
    <row r="302" spans="2:2" ht="12.75" customHeight="1">
      <c r="B302" s="4"/>
    </row>
    <row r="303" spans="2:2" ht="12.75" customHeight="1">
      <c r="B303" s="4"/>
    </row>
    <row r="304" spans="2:2" ht="12.75" customHeight="1">
      <c r="B304" s="4"/>
    </row>
    <row r="305" spans="2:2" ht="12.75" customHeight="1">
      <c r="B305" s="4"/>
    </row>
    <row r="306" spans="2:2" ht="12.75" customHeight="1">
      <c r="B306" s="4"/>
    </row>
    <row r="307" spans="2:2" ht="12.75" customHeight="1">
      <c r="B307" s="4"/>
    </row>
    <row r="308" spans="2:2" ht="12.75" customHeight="1">
      <c r="B308" s="4"/>
    </row>
    <row r="309" spans="2:2" ht="12.75" customHeight="1">
      <c r="B309" s="4"/>
    </row>
    <row r="310" spans="2:2" ht="12.75" customHeight="1">
      <c r="B310" s="4"/>
    </row>
    <row r="311" spans="2:2" ht="12.75" customHeight="1">
      <c r="B311" s="4"/>
    </row>
    <row r="312" spans="2:2" ht="12.75" customHeight="1">
      <c r="B312" s="4"/>
    </row>
    <row r="313" spans="2:2" ht="12.75" customHeight="1">
      <c r="B313" s="4"/>
    </row>
    <row r="314" spans="2:2" ht="12.75" customHeight="1">
      <c r="B314" s="4"/>
    </row>
    <row r="315" spans="2:2" ht="12.75" customHeight="1">
      <c r="B315" s="4"/>
    </row>
    <row r="316" spans="2:2" ht="12.75" customHeight="1">
      <c r="B316" s="4"/>
    </row>
    <row r="317" spans="2:2" ht="12.75" customHeight="1">
      <c r="B317" s="4"/>
    </row>
    <row r="318" spans="2:2" ht="12.75" customHeight="1">
      <c r="B318" s="4"/>
    </row>
    <row r="319" spans="2:2" ht="12.75" customHeight="1">
      <c r="B319" s="4"/>
    </row>
    <row r="320" spans="2:2" ht="12.75" customHeight="1">
      <c r="B320" s="4"/>
    </row>
    <row r="321" spans="2:2" ht="12.75" customHeight="1">
      <c r="B321" s="4"/>
    </row>
    <row r="322" spans="2:2" ht="12.75" customHeight="1">
      <c r="B322" s="4"/>
    </row>
    <row r="323" spans="2:2" ht="12.75" customHeight="1">
      <c r="B323" s="4"/>
    </row>
    <row r="324" spans="2:2" ht="12.75" customHeight="1">
      <c r="B324" s="4"/>
    </row>
  </sheetData>
  <sheetProtection algorithmName="SHA-512" hashValue="20nIfcEKnfvN8atfXQW41Eek1Xg/WshI1B/O+kLeY60ZTVjI/AGlD62W6NHnX5MlCjxzklnvA2n10KAV1H3/dA==" saltValue="UXFbGhtn6aQCLHlMJeIZzw==" spinCount="100000" sheet="1" objects="1" scenarios="1"/>
  <protectedRanges>
    <protectedRange sqref="E11:E15" name="Range2"/>
    <protectedRange sqref="G11:G15" name="Range1"/>
  </protectedRanges>
  <pageMargins left="0.27187499999999998" right="0.32851562499999998" top="0.31718750000000001" bottom="0.29453125000000002" header="0" footer="0"/>
  <pageSetup paperSize="9" scale="80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14</vt:i4>
      </vt:variant>
    </vt:vector>
  </HeadingPairs>
  <TitlesOfParts>
    <vt:vector size="34" baseType="lpstr">
      <vt:lpstr>1. Sveže meso in mesni izdelki</vt:lpstr>
      <vt:lpstr>2. Eko meso</vt:lpstr>
      <vt:lpstr>3. Perutninsko meso in izdelki</vt:lpstr>
      <vt:lpstr>4. Eko perutnina</vt:lpstr>
      <vt:lpstr> 5. Jajca</vt:lpstr>
      <vt:lpstr>6. Ribe </vt:lpstr>
      <vt:lpstr>7. Mleko in mlečni izdelki</vt:lpstr>
      <vt:lpstr>8. Domači jogurti</vt:lpstr>
      <vt:lpstr>9. EKO mleko in mlečni izdelki</vt:lpstr>
      <vt:lpstr>10. Kruh, pek. pec., kruš. izd.</vt:lpstr>
      <vt:lpstr>11. Slaščice in peciva</vt:lpstr>
      <vt:lpstr>12. Zamrznjeni izdelki iz testa</vt:lpstr>
      <vt:lpstr>13. Žita, mlevski izdelki</vt:lpstr>
      <vt:lpstr>14. Sadje, zelenjava</vt:lpstr>
      <vt:lpstr>15. Jabolka</vt:lpstr>
      <vt:lpstr>16. Krompir</vt:lpstr>
      <vt:lpstr>17. Eko sadje-zelenjava</vt:lpstr>
      <vt:lpstr>18. Zamrznjeno sadje in zelen.</vt:lpstr>
      <vt:lpstr>19. Sadni sokovi in sirupi</vt:lpstr>
      <vt:lpstr>20. Veganska prehrana</vt:lpstr>
      <vt:lpstr>'1. Sveže meso in mesni izdelki'!Print_Area</vt:lpstr>
      <vt:lpstr>'11. Slaščice in peciva'!Print_Area</vt:lpstr>
      <vt:lpstr>'1. Sveže meso in mesni izdelki'!Print_Titles</vt:lpstr>
      <vt:lpstr>'10. Kruh, pek. pec., kruš. izd.'!Print_Titles</vt:lpstr>
      <vt:lpstr>'11. Slaščice in peciva'!Print_Titles</vt:lpstr>
      <vt:lpstr>'12. Zamrznjeni izdelki iz testa'!Print_Titles</vt:lpstr>
      <vt:lpstr>'13. Žita, mlevski izdelki'!Print_Titles</vt:lpstr>
      <vt:lpstr>'18. Zamrznjeno sadje in zelen.'!Print_Titles</vt:lpstr>
      <vt:lpstr>'19. Sadni sokovi in sirupi'!Print_Titles</vt:lpstr>
      <vt:lpstr>'20. Veganska prehrana'!Print_Titles</vt:lpstr>
      <vt:lpstr>'3. Perutninsko meso in izdelki'!Print_Titles</vt:lpstr>
      <vt:lpstr>'7. Mleko in mlečni izdelki'!Print_Titles</vt:lpstr>
      <vt:lpstr>'8. Domači jogurti'!Print_Titles</vt:lpstr>
      <vt:lpstr>'9. EKO mleko in mlečni izdelki'!Print_Titles</vt:lpstr>
    </vt:vector>
  </TitlesOfParts>
  <Company>Razpisi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PREDRAČUNI-VNOS</dc:title>
  <dc:creator>NJ</dc:creator>
  <cp:lastModifiedBy>riseta</cp:lastModifiedBy>
  <cp:lastPrinted>2020-03-17T16:39:24Z</cp:lastPrinted>
  <dcterms:created xsi:type="dcterms:W3CDTF">2003-09-11T05:25:30Z</dcterms:created>
  <dcterms:modified xsi:type="dcterms:W3CDTF">2020-03-17T17:16:59Z</dcterms:modified>
</cp:coreProperties>
</file>