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J&amp;M\Desktop\UP\DENIS_RD\"/>
    </mc:Choice>
  </mc:AlternateContent>
  <xr:revisionPtr revIDLastSave="0" documentId="13_ncr:1_{2B9A4E1A-D204-44F0-909D-85A4B3D9C6A9}" xr6:coauthVersionLast="45" xr6:coauthVersionMax="45" xr10:uidLastSave="{00000000-0000-0000-0000-000000000000}"/>
  <bookViews>
    <workbookView xWindow="-108" yWindow="-108" windowWidth="23256" windowHeight="13176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" i="1" l="1"/>
  <c r="K31" i="1" s="1"/>
  <c r="K32" i="1" s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H31" i="1"/>
  <c r="H32" i="1" s="1"/>
  <c r="I31" i="1"/>
  <c r="I32" i="1" s="1"/>
  <c r="J31" i="1"/>
  <c r="J32" i="1" s="1"/>
  <c r="N5" i="1" l="1"/>
  <c r="N6" i="1"/>
  <c r="N7" i="1"/>
  <c r="N8" i="1"/>
  <c r="N9" i="1"/>
  <c r="N10" i="1"/>
  <c r="N11" i="1"/>
  <c r="N12" i="1"/>
  <c r="N13" i="1"/>
  <c r="N14" i="1"/>
  <c r="O14" i="1" s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4" i="1"/>
  <c r="M5" i="1"/>
  <c r="O5" i="1" s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4" i="1"/>
  <c r="O4" i="1" s="1"/>
  <c r="O17" i="1"/>
  <c r="O13" i="1" l="1"/>
  <c r="O9" i="1"/>
  <c r="O26" i="1"/>
  <c r="O6" i="1"/>
  <c r="O29" i="1"/>
  <c r="O8" i="1"/>
  <c r="O22" i="1"/>
  <c r="O21" i="1"/>
  <c r="O25" i="1"/>
  <c r="N31" i="1"/>
  <c r="N32" i="1" s="1"/>
  <c r="O30" i="1"/>
  <c r="O15" i="1"/>
  <c r="O16" i="1"/>
  <c r="M31" i="1"/>
  <c r="M32" i="1" s="1"/>
  <c r="O28" i="1"/>
  <c r="O24" i="1"/>
  <c r="O20" i="1"/>
  <c r="O12" i="1"/>
  <c r="O23" i="1"/>
  <c r="O7" i="1"/>
  <c r="O27" i="1"/>
  <c r="O19" i="1"/>
  <c r="O11" i="1"/>
  <c r="O18" i="1"/>
  <c r="O10" i="1"/>
  <c r="L31" i="1"/>
  <c r="L32" i="1" s="1"/>
  <c r="O31" i="1" l="1"/>
  <c r="O32" i="1" s="1"/>
</calcChain>
</file>

<file path=xl/sharedStrings.xml><?xml version="1.0" encoding="utf-8"?>
<sst xmlns="http://schemas.openxmlformats.org/spreadsheetml/2006/main" count="128" uniqueCount="64">
  <si>
    <t>OMREŽNINSKI PODATKI</t>
  </si>
  <si>
    <t>ŠTEVILKA MERILNEGA MESTA</t>
  </si>
  <si>
    <t>NAZIV MERILNEGA MESTA</t>
  </si>
  <si>
    <t>POŠTA MERILNEGA MESTA</t>
  </si>
  <si>
    <t>VT</t>
  </si>
  <si>
    <t>MT</t>
  </si>
  <si>
    <t>ET</t>
  </si>
  <si>
    <t>SKUPAJ</t>
  </si>
  <si>
    <t>NASLOV/LOKACIJA</t>
  </si>
  <si>
    <t>VISOKOŠOLSKO SREDIŠČE*</t>
  </si>
  <si>
    <t>ŠTUDENTSKI DOM</t>
  </si>
  <si>
    <t>UP ŠTUDENTSKI DOMOVI - MOTEL</t>
  </si>
  <si>
    <t>SKUPNA RABA</t>
  </si>
  <si>
    <t>UNIVERZA NA PRIMORSKEM</t>
  </si>
  <si>
    <t>ŠTUDENTSKI DOM KOPER</t>
  </si>
  <si>
    <t>UP FAKULTETA ZA VEDE O ZDRAVJU</t>
  </si>
  <si>
    <t>AMERIŠKI KOTIČEK</t>
  </si>
  <si>
    <t>UP TURISTICA</t>
  </si>
  <si>
    <t>ARHEOLOŠKI PARK S. SIMON</t>
  </si>
  <si>
    <t>POSLOVNI PROSTOR</t>
  </si>
  <si>
    <t>REKTORAT UNIVERZE</t>
  </si>
  <si>
    <t>UP FAMNIT</t>
  </si>
  <si>
    <t>POSLOVNI PROSTORI UP KETEJEVA 1</t>
  </si>
  <si>
    <t>POSLOVNI PROSTOR RIC-UP</t>
  </si>
  <si>
    <t>POSLOVNI PROSTOR UP</t>
  </si>
  <si>
    <t>UP ŠTUDENTSKI DOMOVI</t>
  </si>
  <si>
    <t>UP PRIMORSKI INŠTITUT ZA NARAVOSLOVJE</t>
  </si>
  <si>
    <t>PORTOROŽ - OBALA 11</t>
  </si>
  <si>
    <t>PRISOJE 9</t>
  </si>
  <si>
    <t>ANKARANSKA CESTA 7</t>
  </si>
  <si>
    <t>KETTEJEVA ULICA 1</t>
  </si>
  <si>
    <t>GLAGOLJAŠKA ULICA 8</t>
  </si>
  <si>
    <t>POLJE 42</t>
  </si>
  <si>
    <t>TITOV TRG 4</t>
  </si>
  <si>
    <t>PORTOROŽ - OBALA 11 A</t>
  </si>
  <si>
    <t>LIVADE 6</t>
  </si>
  <si>
    <t>TOMAŽIČEVA ULICA BŠ</t>
  </si>
  <si>
    <t>MUZEJSKI TRG 7</t>
  </si>
  <si>
    <t>KIDRIČEVA ULICA 14</t>
  </si>
  <si>
    <t>TITOV TRG 5</t>
  </si>
  <si>
    <t>GARIBALDIJEVA ULICA 18 A</t>
  </si>
  <si>
    <t>SANTORIJEVA ULICA 7</t>
  </si>
  <si>
    <t>MUZEJSKI TRG 2</t>
  </si>
  <si>
    <t>BOLNIŠKA ULICA 20</t>
  </si>
  <si>
    <t>NAZORJEVA ULICA 11</t>
  </si>
  <si>
    <t>6320 PORTOROŽ - PORTOROSE</t>
  </si>
  <si>
    <t>6000 KOPER - CAPODISTRIA</t>
  </si>
  <si>
    <t>6310 IZOLA - ISOLA</t>
  </si>
  <si>
    <t>6330 PIRAN - PIRANO</t>
  </si>
  <si>
    <t>PRIKLJUČNA MOČ</t>
  </si>
  <si>
    <t>PODATKI O LETNI PORABI (v kWh)</t>
  </si>
  <si>
    <t>(v KW)</t>
  </si>
  <si>
    <t>PORABA SKUPAJ 1 LETO (v kWh)</t>
  </si>
  <si>
    <t>PORABA SKUPAJ 4 LETA  (v kWh)</t>
  </si>
  <si>
    <t>ČLANICA</t>
  </si>
  <si>
    <t>PODATKI O OCENJENI LETNI PORABI S PREDVIDENIM POVEČANJEM (v kWh)</t>
  </si>
  <si>
    <t>FTŠ</t>
  </si>
  <si>
    <t>ŠD</t>
  </si>
  <si>
    <t>FAMNIT</t>
  </si>
  <si>
    <t>FVZ</t>
  </si>
  <si>
    <t>REKTORAT</t>
  </si>
  <si>
    <t>FHŠ</t>
  </si>
  <si>
    <t>PEF</t>
  </si>
  <si>
    <t>IAM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</si>
</sst>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)_ ;_ * \(#,##0.00\)_ ;_ * &quot;-&quot;??_)_ ;_ @_ 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charset val="238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horizontal="center" wrapText="1"/>
    </xf>
    <xf numFmtId="0" fontId="2" fillId="0" borderId="1" xfId="0" applyFont="1" applyFill="1" applyBorder="1" applyAlignment="1" applyProtection="1">
      <alignment vertical="center" wrapText="1"/>
    </xf>
    <xf numFmtId="0" fontId="0" fillId="0" borderId="1" xfId="0" applyBorder="1" applyAlignment="1">
      <alignment wrapText="1"/>
    </xf>
    <xf numFmtId="3" fontId="0" fillId="0" borderId="1" xfId="0" applyNumberFormat="1" applyBorder="1" applyAlignment="1">
      <alignment wrapText="1"/>
    </xf>
    <xf numFmtId="3" fontId="0" fillId="0" borderId="1" xfId="0" applyNumberFormat="1" applyBorder="1" applyAlignment="1">
      <alignment horizontal="right" wrapText="1"/>
    </xf>
    <xf numFmtId="0" fontId="0" fillId="3" borderId="7" xfId="0" applyFill="1" applyBorder="1" applyAlignment="1">
      <alignment wrapText="1"/>
    </xf>
    <xf numFmtId="0" fontId="0" fillId="0" borderId="3" xfId="0" applyBorder="1" applyAlignment="1">
      <alignment horizontal="center" wrapText="1"/>
    </xf>
    <xf numFmtId="0" fontId="2" fillId="0" borderId="8" xfId="0" applyFont="1" applyFill="1" applyBorder="1" applyAlignment="1" applyProtection="1">
      <alignment vertical="center" wrapText="1"/>
    </xf>
    <xf numFmtId="0" fontId="0" fillId="0" borderId="8" xfId="0" applyBorder="1" applyAlignment="1">
      <alignment wrapText="1"/>
    </xf>
    <xf numFmtId="3" fontId="0" fillId="0" borderId="8" xfId="0" applyNumberFormat="1" applyBorder="1" applyAlignment="1">
      <alignment wrapText="1"/>
    </xf>
    <xf numFmtId="3" fontId="0" fillId="0" borderId="8" xfId="0" applyNumberFormat="1" applyBorder="1" applyAlignment="1">
      <alignment horizontal="right" wrapText="1"/>
    </xf>
    <xf numFmtId="0" fontId="0" fillId="0" borderId="5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0" fontId="2" fillId="0" borderId="10" xfId="0" applyFont="1" applyFill="1" applyBorder="1" applyAlignment="1" applyProtection="1">
      <alignment vertical="center" wrapText="1"/>
    </xf>
    <xf numFmtId="0" fontId="0" fillId="0" borderId="10" xfId="0" applyBorder="1" applyAlignment="1">
      <alignment wrapText="1"/>
    </xf>
    <xf numFmtId="3" fontId="0" fillId="0" borderId="10" xfId="0" applyNumberFormat="1" applyBorder="1" applyAlignment="1">
      <alignment wrapText="1"/>
    </xf>
    <xf numFmtId="3" fontId="0" fillId="0" borderId="10" xfId="0" applyNumberFormat="1" applyBorder="1" applyAlignment="1">
      <alignment horizontal="right" wrapText="1"/>
    </xf>
    <xf numFmtId="0" fontId="0" fillId="3" borderId="12" xfId="0" applyFill="1" applyBorder="1" applyAlignment="1"/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1" xfId="0" applyBorder="1" applyAlignment="1">
      <alignment wrapText="1"/>
    </xf>
    <xf numFmtId="0" fontId="0" fillId="3" borderId="14" xfId="0" applyFill="1" applyBorder="1" applyAlignment="1">
      <alignment wrapText="1"/>
    </xf>
    <xf numFmtId="0" fontId="0" fillId="3" borderId="15" xfId="0" applyFill="1" applyBorder="1" applyAlignment="1">
      <alignment wrapText="1"/>
    </xf>
    <xf numFmtId="0" fontId="0" fillId="3" borderId="16" xfId="0" applyFill="1" applyBorder="1" applyAlignment="1">
      <alignment wrapText="1"/>
    </xf>
    <xf numFmtId="3" fontId="0" fillId="0" borderId="3" xfId="0" applyNumberFormat="1" applyBorder="1" applyAlignment="1">
      <alignment wrapText="1"/>
    </xf>
    <xf numFmtId="3" fontId="0" fillId="0" borderId="5" xfId="0" applyNumberFormat="1" applyBorder="1" applyAlignment="1">
      <alignment wrapText="1"/>
    </xf>
    <xf numFmtId="3" fontId="0" fillId="0" borderId="5" xfId="0" applyNumberFormat="1" applyBorder="1" applyAlignment="1">
      <alignment horizontal="right" wrapText="1"/>
    </xf>
    <xf numFmtId="3" fontId="0" fillId="0" borderId="9" xfId="0" applyNumberFormat="1" applyBorder="1" applyAlignment="1">
      <alignment wrapText="1"/>
    </xf>
    <xf numFmtId="0" fontId="0" fillId="3" borderId="19" xfId="0" applyFill="1" applyBorder="1" applyAlignment="1">
      <alignment horizontal="center" wrapText="1"/>
    </xf>
    <xf numFmtId="0" fontId="0" fillId="3" borderId="20" xfId="0" applyFill="1" applyBorder="1" applyAlignment="1">
      <alignment wrapText="1"/>
    </xf>
    <xf numFmtId="0" fontId="0" fillId="3" borderId="21" xfId="0" applyFill="1" applyBorder="1" applyAlignment="1">
      <alignment wrapText="1"/>
    </xf>
    <xf numFmtId="0" fontId="0" fillId="3" borderId="20" xfId="0" applyFill="1" applyBorder="1" applyAlignment="1">
      <alignment horizontal="center" wrapText="1"/>
    </xf>
    <xf numFmtId="0" fontId="0" fillId="3" borderId="22" xfId="0" applyFill="1" applyBorder="1" applyAlignment="1">
      <alignment horizontal="center" wrapText="1"/>
    </xf>
    <xf numFmtId="0" fontId="0" fillId="3" borderId="25" xfId="0" applyFill="1" applyBorder="1" applyAlignment="1"/>
    <xf numFmtId="3" fontId="1" fillId="2" borderId="2" xfId="0" applyNumberFormat="1" applyFont="1" applyFill="1" applyBorder="1" applyAlignment="1">
      <alignment wrapText="1"/>
    </xf>
    <xf numFmtId="3" fontId="1" fillId="2" borderId="2" xfId="0" applyNumberFormat="1" applyFont="1" applyFill="1" applyBorder="1" applyAlignment="1">
      <alignment horizontal="right" wrapText="1"/>
    </xf>
    <xf numFmtId="0" fontId="0" fillId="0" borderId="13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3" fontId="0" fillId="0" borderId="4" xfId="0" applyNumberFormat="1" applyFill="1" applyBorder="1" applyAlignment="1">
      <alignment wrapText="1"/>
    </xf>
    <xf numFmtId="3" fontId="0" fillId="0" borderId="6" xfId="0" applyNumberFormat="1" applyFill="1" applyBorder="1" applyAlignment="1">
      <alignment wrapText="1"/>
    </xf>
    <xf numFmtId="3" fontId="0" fillId="0" borderId="11" xfId="0" applyNumberFormat="1" applyFill="1" applyBorder="1" applyAlignment="1">
      <alignment wrapText="1"/>
    </xf>
    <xf numFmtId="0" fontId="0" fillId="3" borderId="22" xfId="0" applyFill="1" applyBorder="1" applyAlignment="1">
      <alignment wrapText="1"/>
    </xf>
    <xf numFmtId="3" fontId="0" fillId="0" borderId="0" xfId="0" applyNumberFormat="1" applyAlignment="1">
      <alignment wrapText="1"/>
    </xf>
    <xf numFmtId="0" fontId="0" fillId="0" borderId="13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18" xfId="0" applyFill="1" applyBorder="1" applyAlignment="1">
      <alignment wrapText="1"/>
    </xf>
    <xf numFmtId="0" fontId="1" fillId="2" borderId="23" xfId="0" applyFont="1" applyFill="1" applyBorder="1" applyAlignment="1">
      <alignment horizontal="right" wrapText="1"/>
    </xf>
    <xf numFmtId="0" fontId="1" fillId="2" borderId="24" xfId="0" applyFont="1" applyFill="1" applyBorder="1" applyAlignment="1">
      <alignment horizontal="right" wrapText="1"/>
    </xf>
    <xf numFmtId="0" fontId="1" fillId="2" borderId="25" xfId="0" applyFont="1" applyFill="1" applyBorder="1" applyAlignment="1">
      <alignment horizontal="right" wrapText="1"/>
    </xf>
    <xf numFmtId="0" fontId="0" fillId="3" borderId="23" xfId="0" applyFill="1" applyBorder="1" applyAlignment="1">
      <alignment horizontal="left"/>
    </xf>
    <xf numFmtId="0" fontId="0" fillId="3" borderId="24" xfId="0" applyFill="1" applyBorder="1" applyAlignment="1">
      <alignment horizontal="left"/>
    </xf>
    <xf numFmtId="0" fontId="0" fillId="3" borderId="25" xfId="0" applyFill="1" applyBorder="1" applyAlignment="1">
      <alignment horizontal="left"/>
    </xf>
    <xf numFmtId="43" fontId="0" fillId="3" borderId="23" xfId="1" applyFont="1" applyFill="1" applyBorder="1" applyAlignment="1"/>
    <xf numFmtId="43" fontId="0" fillId="3" borderId="24" xfId="1" applyFont="1" applyFill="1" applyBorder="1" applyAlignment="1"/>
    <xf numFmtId="43" fontId="0" fillId="3" borderId="25" xfId="1" applyFont="1" applyFill="1" applyBorder="1" applyAlignment="1"/>
    <xf numFmtId="0" fontId="0" fillId="0" borderId="23" xfId="0" applyFill="1" applyBorder="1" applyAlignment="1"/>
    <xf numFmtId="0" fontId="0" fillId="0" borderId="24" xfId="0" applyFill="1" applyBorder="1" applyAlignment="1"/>
    <xf numFmtId="0" fontId="0" fillId="0" borderId="25" xfId="0" applyFill="1" applyBorder="1" applyAlignment="1"/>
    <xf numFmtId="0" fontId="0" fillId="0" borderId="19" xfId="0" applyFill="1" applyBorder="1" applyAlignment="1">
      <alignment horizontal="center" wrapText="1"/>
    </xf>
    <xf numFmtId="0" fontId="0" fillId="0" borderId="20" xfId="0" applyFill="1" applyBorder="1" applyAlignment="1">
      <alignment horizontal="center" wrapText="1"/>
    </xf>
    <xf numFmtId="0" fontId="0" fillId="0" borderId="21" xfId="0" applyFill="1" applyBorder="1" applyAlignment="1">
      <alignment wrapText="1"/>
    </xf>
    <xf numFmtId="3" fontId="0" fillId="0" borderId="3" xfId="0" applyNumberFormat="1" applyFill="1" applyBorder="1" applyAlignment="1">
      <alignment wrapText="1"/>
    </xf>
    <xf numFmtId="3" fontId="0" fillId="0" borderId="8" xfId="0" applyNumberFormat="1" applyFill="1" applyBorder="1" applyAlignment="1">
      <alignment wrapText="1"/>
    </xf>
    <xf numFmtId="3" fontId="0" fillId="0" borderId="8" xfId="0" applyNumberFormat="1" applyFill="1" applyBorder="1" applyAlignment="1">
      <alignment horizontal="right" wrapText="1"/>
    </xf>
    <xf numFmtId="3" fontId="0" fillId="0" borderId="5" xfId="0" applyNumberFormat="1" applyFill="1" applyBorder="1" applyAlignment="1">
      <alignment wrapText="1"/>
    </xf>
    <xf numFmtId="3" fontId="0" fillId="0" borderId="1" xfId="0" applyNumberFormat="1" applyFill="1" applyBorder="1" applyAlignment="1">
      <alignment wrapText="1"/>
    </xf>
    <xf numFmtId="3" fontId="0" fillId="0" borderId="1" xfId="0" applyNumberFormat="1" applyFill="1" applyBorder="1" applyAlignment="1">
      <alignment horizontal="right" wrapText="1"/>
    </xf>
    <xf numFmtId="3" fontId="0" fillId="0" borderId="5" xfId="0" applyNumberFormat="1" applyFill="1" applyBorder="1" applyAlignment="1">
      <alignment horizontal="right" wrapText="1"/>
    </xf>
    <xf numFmtId="3" fontId="0" fillId="0" borderId="9" xfId="0" applyNumberFormat="1" applyFill="1" applyBorder="1" applyAlignment="1">
      <alignment wrapText="1"/>
    </xf>
    <xf numFmtId="3" fontId="0" fillId="0" borderId="10" xfId="0" applyNumberFormat="1" applyFill="1" applyBorder="1" applyAlignment="1">
      <alignment wrapText="1"/>
    </xf>
    <xf numFmtId="3" fontId="0" fillId="0" borderId="10" xfId="0" applyNumberFormat="1" applyFill="1" applyBorder="1" applyAlignment="1">
      <alignment horizontal="right" wrapText="1"/>
    </xf>
    <xf numFmtId="3" fontId="1" fillId="0" borderId="2" xfId="0" applyNumberFormat="1" applyFont="1" applyFill="1" applyBorder="1" applyAlignment="1">
      <alignment wrapText="1"/>
    </xf>
    <xf numFmtId="3" fontId="1" fillId="0" borderId="2" xfId="0" applyNumberFormat="1" applyFont="1" applyFill="1" applyBorder="1" applyAlignment="1">
      <alignment horizontal="right" wrapText="1"/>
    </xf>
    <xf numFmtId="0" fontId="0" fillId="0" borderId="0" xfId="0" applyFill="1" applyAlignment="1">
      <alignment wrapText="1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33"/>
  <sheetViews>
    <sheetView tabSelected="1" view="pageBreakPreview" topLeftCell="C1" zoomScale="60" zoomScaleNormal="100" workbookViewId="0">
      <selection activeCell="L11" sqref="L11"/>
    </sheetView>
  </sheetViews>
  <sheetFormatPr defaultColWidth="12.109375" defaultRowHeight="14.4" x14ac:dyDescent="0.3"/>
  <cols>
    <col min="1" max="1" width="3.109375" style="1" customWidth="1"/>
    <col min="2" max="2" width="12.109375" style="3"/>
    <col min="3" max="3" width="40.88671875" style="1" customWidth="1"/>
    <col min="4" max="4" width="26.109375" style="1" customWidth="1"/>
    <col min="5" max="5" width="30.109375" style="1" customWidth="1"/>
    <col min="6" max="6" width="10.109375" style="1" bestFit="1" customWidth="1"/>
    <col min="7" max="7" width="16.5546875" style="1" bestFit="1" customWidth="1"/>
    <col min="8" max="11" width="0" style="78" hidden="1" customWidth="1"/>
    <col min="12" max="12" width="16" style="1" customWidth="1"/>
    <col min="13" max="13" width="15" style="1" customWidth="1"/>
    <col min="14" max="14" width="17.6640625" style="1" customWidth="1"/>
    <col min="15" max="15" width="18.33203125" style="1" customWidth="1"/>
    <col min="16" max="16384" width="12.109375" style="1"/>
  </cols>
  <sheetData>
    <row r="2" spans="1:15" s="2" customFormat="1" x14ac:dyDescent="0.3">
      <c r="A2" s="21"/>
      <c r="B2" s="54" t="s">
        <v>0</v>
      </c>
      <c r="C2" s="55"/>
      <c r="D2" s="55"/>
      <c r="E2" s="55"/>
      <c r="F2" s="56"/>
      <c r="G2" s="37" t="s">
        <v>49</v>
      </c>
      <c r="H2" s="60" t="s">
        <v>50</v>
      </c>
      <c r="I2" s="61"/>
      <c r="J2" s="61"/>
      <c r="K2" s="62"/>
      <c r="L2" s="57" t="s">
        <v>55</v>
      </c>
      <c r="M2" s="58"/>
      <c r="N2" s="58"/>
      <c r="O2" s="59"/>
    </row>
    <row r="3" spans="1:15" ht="43.2" x14ac:dyDescent="0.3">
      <c r="A3" s="8"/>
      <c r="B3" s="32" t="s">
        <v>1</v>
      </c>
      <c r="C3" s="33" t="s">
        <v>2</v>
      </c>
      <c r="D3" s="33" t="s">
        <v>8</v>
      </c>
      <c r="E3" s="34" t="s">
        <v>3</v>
      </c>
      <c r="F3" s="46" t="s">
        <v>54</v>
      </c>
      <c r="G3" s="36" t="s">
        <v>51</v>
      </c>
      <c r="H3" s="63" t="s">
        <v>4</v>
      </c>
      <c r="I3" s="64" t="s">
        <v>5</v>
      </c>
      <c r="J3" s="64" t="s">
        <v>6</v>
      </c>
      <c r="K3" s="65" t="s">
        <v>7</v>
      </c>
      <c r="L3" s="32" t="s">
        <v>4</v>
      </c>
      <c r="M3" s="35" t="s">
        <v>5</v>
      </c>
      <c r="N3" s="35" t="s">
        <v>6</v>
      </c>
      <c r="O3" s="34" t="s">
        <v>7</v>
      </c>
    </row>
    <row r="4" spans="1:15" x14ac:dyDescent="0.3">
      <c r="A4" s="25">
        <v>1</v>
      </c>
      <c r="B4" s="9">
        <v>7118065</v>
      </c>
      <c r="C4" s="10" t="s">
        <v>9</v>
      </c>
      <c r="D4" s="11" t="s">
        <v>27</v>
      </c>
      <c r="E4" s="22" t="s">
        <v>45</v>
      </c>
      <c r="F4" s="48" t="s">
        <v>56</v>
      </c>
      <c r="G4" s="40">
        <v>230</v>
      </c>
      <c r="H4" s="66">
        <v>55380</v>
      </c>
      <c r="I4" s="67">
        <v>50700</v>
      </c>
      <c r="J4" s="68">
        <v>0</v>
      </c>
      <c r="K4" s="43">
        <f>+H4+I4+J4</f>
        <v>106080</v>
      </c>
      <c r="L4" s="28">
        <f>+H4*1.25</f>
        <v>69225</v>
      </c>
      <c r="M4" s="12">
        <f>+I4*1.25</f>
        <v>63375</v>
      </c>
      <c r="N4" s="13">
        <f>+J4*1.25</f>
        <v>0</v>
      </c>
      <c r="O4" s="43">
        <f>+L4+M4+N4</f>
        <v>132600</v>
      </c>
    </row>
    <row r="5" spans="1:15" x14ac:dyDescent="0.3">
      <c r="A5" s="26">
        <v>2</v>
      </c>
      <c r="B5" s="14">
        <v>7124366</v>
      </c>
      <c r="C5" s="4" t="s">
        <v>10</v>
      </c>
      <c r="D5" s="5" t="s">
        <v>28</v>
      </c>
      <c r="E5" s="23" t="s">
        <v>46</v>
      </c>
      <c r="F5" s="49" t="s">
        <v>57</v>
      </c>
      <c r="G5" s="41">
        <v>110</v>
      </c>
      <c r="H5" s="69">
        <v>78300</v>
      </c>
      <c r="I5" s="70">
        <v>73027</v>
      </c>
      <c r="J5" s="71">
        <v>0</v>
      </c>
      <c r="K5" s="44">
        <f t="shared" ref="K5:K30" si="0">+H5+I5+J5</f>
        <v>151327</v>
      </c>
      <c r="L5" s="29">
        <f>+H5*1.25</f>
        <v>97875</v>
      </c>
      <c r="M5" s="6">
        <f>+I5*1.25</f>
        <v>91283.75</v>
      </c>
      <c r="N5" s="7">
        <f>+J5*1.25</f>
        <v>0</v>
      </c>
      <c r="O5" s="44">
        <f t="shared" ref="O5:O30" si="1">+L5+M5+N5</f>
        <v>189158.75</v>
      </c>
    </row>
    <row r="6" spans="1:15" x14ac:dyDescent="0.3">
      <c r="A6" s="26">
        <v>3</v>
      </c>
      <c r="B6" s="14">
        <v>7124418</v>
      </c>
      <c r="C6" s="4" t="s">
        <v>11</v>
      </c>
      <c r="D6" s="5" t="s">
        <v>29</v>
      </c>
      <c r="E6" s="23" t="s">
        <v>46</v>
      </c>
      <c r="F6" s="49" t="s">
        <v>57</v>
      </c>
      <c r="G6" s="41">
        <v>35</v>
      </c>
      <c r="H6" s="69">
        <v>21599</v>
      </c>
      <c r="I6" s="70">
        <v>17390</v>
      </c>
      <c r="J6" s="71">
        <v>0</v>
      </c>
      <c r="K6" s="44">
        <f t="shared" si="0"/>
        <v>38989</v>
      </c>
      <c r="L6" s="29">
        <f>+H6*1.25</f>
        <v>26998.75</v>
      </c>
      <c r="M6" s="6">
        <f>+I6*1.25</f>
        <v>21737.5</v>
      </c>
      <c r="N6" s="7">
        <f>+J6*1.25</f>
        <v>0</v>
      </c>
      <c r="O6" s="44">
        <f t="shared" si="1"/>
        <v>48736.25</v>
      </c>
    </row>
    <row r="7" spans="1:15" x14ac:dyDescent="0.3">
      <c r="A7" s="26">
        <v>4</v>
      </c>
      <c r="B7" s="14">
        <v>7124419</v>
      </c>
      <c r="C7" s="4" t="s">
        <v>11</v>
      </c>
      <c r="D7" s="5" t="s">
        <v>29</v>
      </c>
      <c r="E7" s="23" t="s">
        <v>46</v>
      </c>
      <c r="F7" s="49" t="s">
        <v>57</v>
      </c>
      <c r="G7" s="41">
        <v>43</v>
      </c>
      <c r="H7" s="69">
        <v>16776</v>
      </c>
      <c r="I7" s="70">
        <v>12138</v>
      </c>
      <c r="J7" s="71">
        <v>0</v>
      </c>
      <c r="K7" s="44">
        <f t="shared" si="0"/>
        <v>28914</v>
      </c>
      <c r="L7" s="29">
        <f>+H7*1.25</f>
        <v>20970</v>
      </c>
      <c r="M7" s="6">
        <f>+I7*1.25</f>
        <v>15172.5</v>
      </c>
      <c r="N7" s="7">
        <f>+J7*1.25</f>
        <v>0</v>
      </c>
      <c r="O7" s="44">
        <f t="shared" si="1"/>
        <v>36142.5</v>
      </c>
    </row>
    <row r="8" spans="1:15" x14ac:dyDescent="0.3">
      <c r="A8" s="26">
        <v>5</v>
      </c>
      <c r="B8" s="14">
        <v>7127377</v>
      </c>
      <c r="C8" s="4" t="s">
        <v>12</v>
      </c>
      <c r="D8" s="5" t="s">
        <v>30</v>
      </c>
      <c r="E8" s="23" t="s">
        <v>46</v>
      </c>
      <c r="F8" s="49" t="s">
        <v>58</v>
      </c>
      <c r="G8" s="41">
        <v>17</v>
      </c>
      <c r="H8" s="69">
        <v>18907</v>
      </c>
      <c r="I8" s="70">
        <v>28505</v>
      </c>
      <c r="J8" s="71">
        <v>0</v>
      </c>
      <c r="K8" s="44">
        <f t="shared" si="0"/>
        <v>47412</v>
      </c>
      <c r="L8" s="29">
        <f>+H8*1.25</f>
        <v>23633.75</v>
      </c>
      <c r="M8" s="6">
        <f>+I8*1.25</f>
        <v>35631.25</v>
      </c>
      <c r="N8" s="7">
        <f>+J8*1.25</f>
        <v>0</v>
      </c>
      <c r="O8" s="44">
        <f t="shared" si="1"/>
        <v>59265</v>
      </c>
    </row>
    <row r="9" spans="1:15" x14ac:dyDescent="0.3">
      <c r="A9" s="26">
        <v>6</v>
      </c>
      <c r="B9" s="14">
        <v>7131045</v>
      </c>
      <c r="C9" s="4" t="s">
        <v>13</v>
      </c>
      <c r="D9" s="5" t="s">
        <v>31</v>
      </c>
      <c r="E9" s="23" t="s">
        <v>46</v>
      </c>
      <c r="F9" s="49" t="s">
        <v>58</v>
      </c>
      <c r="G9" s="41">
        <v>24</v>
      </c>
      <c r="H9" s="69">
        <v>30495</v>
      </c>
      <c r="I9" s="70">
        <v>22563</v>
      </c>
      <c r="J9" s="71">
        <v>0</v>
      </c>
      <c r="K9" s="44">
        <f t="shared" si="0"/>
        <v>53058</v>
      </c>
      <c r="L9" s="29">
        <f>+H9*1.25</f>
        <v>38118.75</v>
      </c>
      <c r="M9" s="6">
        <f>+I9*1.25</f>
        <v>28203.75</v>
      </c>
      <c r="N9" s="7">
        <f>+J9*1.25</f>
        <v>0</v>
      </c>
      <c r="O9" s="44">
        <f t="shared" si="1"/>
        <v>66322.5</v>
      </c>
    </row>
    <row r="10" spans="1:15" x14ac:dyDescent="0.3">
      <c r="A10" s="26">
        <v>7</v>
      </c>
      <c r="B10" s="14">
        <v>7135588</v>
      </c>
      <c r="C10" s="4" t="s">
        <v>14</v>
      </c>
      <c r="D10" s="5" t="s">
        <v>29</v>
      </c>
      <c r="E10" s="23" t="s">
        <v>46</v>
      </c>
      <c r="F10" s="49" t="s">
        <v>57</v>
      </c>
      <c r="G10" s="41">
        <v>66</v>
      </c>
      <c r="H10" s="69">
        <v>25269</v>
      </c>
      <c r="I10" s="70">
        <v>19957</v>
      </c>
      <c r="J10" s="71">
        <v>0</v>
      </c>
      <c r="K10" s="44">
        <f t="shared" si="0"/>
        <v>45226</v>
      </c>
      <c r="L10" s="29">
        <f>+H10*1.25</f>
        <v>31586.25</v>
      </c>
      <c r="M10" s="6">
        <f>+I10*1.25</f>
        <v>24946.25</v>
      </c>
      <c r="N10" s="7">
        <f>+J10*1.25</f>
        <v>0</v>
      </c>
      <c r="O10" s="44">
        <f t="shared" si="1"/>
        <v>56532.5</v>
      </c>
    </row>
    <row r="11" spans="1:15" x14ac:dyDescent="0.3">
      <c r="A11" s="26">
        <v>8</v>
      </c>
      <c r="B11" s="14">
        <v>7141808</v>
      </c>
      <c r="C11" s="4" t="s">
        <v>15</v>
      </c>
      <c r="D11" s="5" t="s">
        <v>32</v>
      </c>
      <c r="E11" s="23" t="s">
        <v>47</v>
      </c>
      <c r="F11" s="49" t="s">
        <v>59</v>
      </c>
      <c r="G11" s="41">
        <v>132</v>
      </c>
      <c r="H11" s="69">
        <v>183377</v>
      </c>
      <c r="I11" s="70">
        <v>84933</v>
      </c>
      <c r="J11" s="71">
        <v>0</v>
      </c>
      <c r="K11" s="44">
        <f t="shared" si="0"/>
        <v>268310</v>
      </c>
      <c r="L11" s="29">
        <f>+H11*1.25</f>
        <v>229221.25</v>
      </c>
      <c r="M11" s="6">
        <f>+I11*1.25</f>
        <v>106166.25</v>
      </c>
      <c r="N11" s="7">
        <f>+J11*1.25</f>
        <v>0</v>
      </c>
      <c r="O11" s="44">
        <f t="shared" si="1"/>
        <v>335387.5</v>
      </c>
    </row>
    <row r="12" spans="1:15" x14ac:dyDescent="0.3">
      <c r="A12" s="26">
        <v>9</v>
      </c>
      <c r="B12" s="14">
        <v>7143945</v>
      </c>
      <c r="C12" s="4" t="s">
        <v>16</v>
      </c>
      <c r="D12" s="5" t="s">
        <v>33</v>
      </c>
      <c r="E12" s="23" t="s">
        <v>46</v>
      </c>
      <c r="F12" s="49" t="s">
        <v>60</v>
      </c>
      <c r="G12" s="41">
        <v>14</v>
      </c>
      <c r="H12" s="72">
        <v>0</v>
      </c>
      <c r="I12" s="71">
        <v>0</v>
      </c>
      <c r="J12" s="71">
        <v>4033</v>
      </c>
      <c r="K12" s="44">
        <f t="shared" si="0"/>
        <v>4033</v>
      </c>
      <c r="L12" s="30">
        <f>+H12*1.25</f>
        <v>0</v>
      </c>
      <c r="M12" s="7">
        <f>+I12*1.25</f>
        <v>0</v>
      </c>
      <c r="N12" s="7">
        <f>+J12*1.25</f>
        <v>5041.25</v>
      </c>
      <c r="O12" s="44">
        <f t="shared" si="1"/>
        <v>5041.25</v>
      </c>
    </row>
    <row r="13" spans="1:15" x14ac:dyDescent="0.3">
      <c r="A13" s="26">
        <v>10</v>
      </c>
      <c r="B13" s="14">
        <v>7156936</v>
      </c>
      <c r="C13" s="4" t="s">
        <v>17</v>
      </c>
      <c r="D13" s="5" t="s">
        <v>34</v>
      </c>
      <c r="E13" s="23" t="s">
        <v>45</v>
      </c>
      <c r="F13" s="49" t="s">
        <v>56</v>
      </c>
      <c r="G13" s="41">
        <v>330</v>
      </c>
      <c r="H13" s="69">
        <v>128787</v>
      </c>
      <c r="I13" s="70">
        <v>86788</v>
      </c>
      <c r="J13" s="71">
        <v>0</v>
      </c>
      <c r="K13" s="44">
        <f t="shared" si="0"/>
        <v>215575</v>
      </c>
      <c r="L13" s="29">
        <f>+H13*1.25</f>
        <v>160983.75</v>
      </c>
      <c r="M13" s="6">
        <f>+I13*1.25</f>
        <v>108485</v>
      </c>
      <c r="N13" s="7">
        <f>+J13*1.25</f>
        <v>0</v>
      </c>
      <c r="O13" s="44">
        <f t="shared" si="1"/>
        <v>269468.75</v>
      </c>
    </row>
    <row r="14" spans="1:15" x14ac:dyDescent="0.3">
      <c r="A14" s="26">
        <v>11</v>
      </c>
      <c r="B14" s="14">
        <v>7165437</v>
      </c>
      <c r="C14" s="4" t="s">
        <v>13</v>
      </c>
      <c r="D14" s="5" t="s">
        <v>35</v>
      </c>
      <c r="E14" s="23" t="s">
        <v>47</v>
      </c>
      <c r="F14" s="49" t="s">
        <v>60</v>
      </c>
      <c r="G14" s="41">
        <v>284</v>
      </c>
      <c r="H14" s="69">
        <v>274</v>
      </c>
      <c r="I14" s="70">
        <v>73</v>
      </c>
      <c r="J14" s="71">
        <v>0</v>
      </c>
      <c r="K14" s="44">
        <f t="shared" si="0"/>
        <v>347</v>
      </c>
      <c r="L14" s="29">
        <f>+H14*1.25</f>
        <v>342.5</v>
      </c>
      <c r="M14" s="6">
        <f>+I14*1.25</f>
        <v>91.25</v>
      </c>
      <c r="N14" s="7">
        <f>+J14*1.25</f>
        <v>0</v>
      </c>
      <c r="O14" s="44">
        <f t="shared" si="1"/>
        <v>433.75</v>
      </c>
    </row>
    <row r="15" spans="1:15" x14ac:dyDescent="0.3">
      <c r="A15" s="26">
        <v>12</v>
      </c>
      <c r="B15" s="14">
        <v>8012165</v>
      </c>
      <c r="C15" s="4" t="s">
        <v>18</v>
      </c>
      <c r="D15" s="5" t="s">
        <v>36</v>
      </c>
      <c r="E15" s="23" t="s">
        <v>47</v>
      </c>
      <c r="F15" s="49" t="s">
        <v>61</v>
      </c>
      <c r="G15" s="41">
        <v>28</v>
      </c>
      <c r="H15" s="69">
        <v>1400</v>
      </c>
      <c r="I15" s="70">
        <v>1079</v>
      </c>
      <c r="J15" s="71">
        <v>0</v>
      </c>
      <c r="K15" s="44">
        <f t="shared" si="0"/>
        <v>2479</v>
      </c>
      <c r="L15" s="29">
        <f>+H15*1.25</f>
        <v>1750</v>
      </c>
      <c r="M15" s="6">
        <f>+I15*1.25</f>
        <v>1348.75</v>
      </c>
      <c r="N15" s="7">
        <f>+J15*1.25</f>
        <v>0</v>
      </c>
      <c r="O15" s="44">
        <f t="shared" si="1"/>
        <v>3098.75</v>
      </c>
    </row>
    <row r="16" spans="1:15" x14ac:dyDescent="0.3">
      <c r="A16" s="26">
        <v>13</v>
      </c>
      <c r="B16" s="14">
        <v>7008102</v>
      </c>
      <c r="C16" s="4" t="s">
        <v>19</v>
      </c>
      <c r="D16" s="5" t="s">
        <v>37</v>
      </c>
      <c r="E16" s="23" t="s">
        <v>46</v>
      </c>
      <c r="F16" s="49" t="s">
        <v>58</v>
      </c>
      <c r="G16" s="41">
        <v>17</v>
      </c>
      <c r="H16" s="72">
        <v>0</v>
      </c>
      <c r="I16" s="71">
        <v>0</v>
      </c>
      <c r="J16" s="71">
        <v>7450</v>
      </c>
      <c r="K16" s="44">
        <f t="shared" si="0"/>
        <v>7450</v>
      </c>
      <c r="L16" s="30">
        <f>+H16*1.25</f>
        <v>0</v>
      </c>
      <c r="M16" s="7">
        <f>+I16*1.25</f>
        <v>0</v>
      </c>
      <c r="N16" s="7">
        <f>+J16*1.25</f>
        <v>9312.5</v>
      </c>
      <c r="O16" s="44">
        <f t="shared" si="1"/>
        <v>9312.5</v>
      </c>
    </row>
    <row r="17" spans="1:15" x14ac:dyDescent="0.3">
      <c r="A17" s="26">
        <v>14</v>
      </c>
      <c r="B17" s="14">
        <v>7008105</v>
      </c>
      <c r="C17" s="4" t="s">
        <v>19</v>
      </c>
      <c r="D17" s="5" t="s">
        <v>38</v>
      </c>
      <c r="E17" s="23" t="s">
        <v>46</v>
      </c>
      <c r="F17" s="49" t="s">
        <v>62</v>
      </c>
      <c r="G17" s="41">
        <v>17</v>
      </c>
      <c r="H17" s="69">
        <v>7880</v>
      </c>
      <c r="I17" s="70">
        <v>5793</v>
      </c>
      <c r="J17" s="71">
        <v>0</v>
      </c>
      <c r="K17" s="44">
        <f t="shared" si="0"/>
        <v>13673</v>
      </c>
      <c r="L17" s="29">
        <f>+H17*1.25</f>
        <v>9850</v>
      </c>
      <c r="M17" s="6">
        <f>+I17*1.25</f>
        <v>7241.25</v>
      </c>
      <c r="N17" s="7">
        <f>+J17*1.25</f>
        <v>0</v>
      </c>
      <c r="O17" s="44">
        <f t="shared" si="1"/>
        <v>17091.25</v>
      </c>
    </row>
    <row r="18" spans="1:15" x14ac:dyDescent="0.3">
      <c r="A18" s="26">
        <v>15</v>
      </c>
      <c r="B18" s="14">
        <v>7008126</v>
      </c>
      <c r="C18" s="4" t="s">
        <v>20</v>
      </c>
      <c r="D18" s="5" t="s">
        <v>33</v>
      </c>
      <c r="E18" s="23" t="s">
        <v>46</v>
      </c>
      <c r="F18" s="49" t="s">
        <v>60</v>
      </c>
      <c r="G18" s="41">
        <v>35</v>
      </c>
      <c r="H18" s="69">
        <v>17166</v>
      </c>
      <c r="I18" s="70">
        <v>8408</v>
      </c>
      <c r="J18" s="71">
        <v>0</v>
      </c>
      <c r="K18" s="44">
        <f t="shared" si="0"/>
        <v>25574</v>
      </c>
      <c r="L18" s="29">
        <f>+H18*1.25</f>
        <v>21457.5</v>
      </c>
      <c r="M18" s="6">
        <f>+I18*1.25</f>
        <v>10510</v>
      </c>
      <c r="N18" s="7">
        <f>+J18*1.25</f>
        <v>0</v>
      </c>
      <c r="O18" s="44">
        <f t="shared" si="1"/>
        <v>31967.5</v>
      </c>
    </row>
    <row r="19" spans="1:15" x14ac:dyDescent="0.3">
      <c r="A19" s="26">
        <v>16</v>
      </c>
      <c r="B19" s="14">
        <v>7008127</v>
      </c>
      <c r="C19" s="4" t="s">
        <v>13</v>
      </c>
      <c r="D19" s="5" t="s">
        <v>39</v>
      </c>
      <c r="E19" s="23" t="s">
        <v>46</v>
      </c>
      <c r="F19" s="49" t="s">
        <v>61</v>
      </c>
      <c r="G19" s="41">
        <v>43</v>
      </c>
      <c r="H19" s="69">
        <v>166020</v>
      </c>
      <c r="I19" s="70">
        <v>80809</v>
      </c>
      <c r="J19" s="71">
        <v>0</v>
      </c>
      <c r="K19" s="44">
        <f t="shared" si="0"/>
        <v>246829</v>
      </c>
      <c r="L19" s="29">
        <f>+H19*1.25</f>
        <v>207525</v>
      </c>
      <c r="M19" s="6">
        <f>+I19*1.25</f>
        <v>101011.25</v>
      </c>
      <c r="N19" s="7">
        <f>+J19*1.25</f>
        <v>0</v>
      </c>
      <c r="O19" s="44">
        <f t="shared" si="1"/>
        <v>308536.25</v>
      </c>
    </row>
    <row r="20" spans="1:15" x14ac:dyDescent="0.3">
      <c r="A20" s="26">
        <v>17</v>
      </c>
      <c r="B20" s="14">
        <v>7008133</v>
      </c>
      <c r="C20" s="4" t="s">
        <v>21</v>
      </c>
      <c r="D20" s="5" t="s">
        <v>30</v>
      </c>
      <c r="E20" s="23" t="s">
        <v>46</v>
      </c>
      <c r="F20" s="49" t="s">
        <v>58</v>
      </c>
      <c r="G20" s="41">
        <v>24</v>
      </c>
      <c r="H20" s="69">
        <v>22510</v>
      </c>
      <c r="I20" s="70">
        <v>20588</v>
      </c>
      <c r="J20" s="71">
        <v>0</v>
      </c>
      <c r="K20" s="44">
        <f t="shared" si="0"/>
        <v>43098</v>
      </c>
      <c r="L20" s="29">
        <f>+H20*1.25</f>
        <v>28137.5</v>
      </c>
      <c r="M20" s="6">
        <f>+I20*1.25</f>
        <v>25735</v>
      </c>
      <c r="N20" s="7">
        <f>+J20*1.25</f>
        <v>0</v>
      </c>
      <c r="O20" s="44">
        <f t="shared" si="1"/>
        <v>53872.5</v>
      </c>
    </row>
    <row r="21" spans="1:15" x14ac:dyDescent="0.3">
      <c r="A21" s="26">
        <v>18</v>
      </c>
      <c r="B21" s="14">
        <v>7008135</v>
      </c>
      <c r="C21" s="4" t="s">
        <v>22</v>
      </c>
      <c r="D21" s="5" t="s">
        <v>30</v>
      </c>
      <c r="E21" s="23" t="s">
        <v>46</v>
      </c>
      <c r="F21" s="49" t="s">
        <v>58</v>
      </c>
      <c r="G21" s="41">
        <v>24</v>
      </c>
      <c r="H21" s="69">
        <v>5063</v>
      </c>
      <c r="I21" s="70">
        <v>2754</v>
      </c>
      <c r="J21" s="71">
        <v>0</v>
      </c>
      <c r="K21" s="44">
        <f t="shared" si="0"/>
        <v>7817</v>
      </c>
      <c r="L21" s="29">
        <f>+H21*1.25</f>
        <v>6328.75</v>
      </c>
      <c r="M21" s="6">
        <f>+I21*1.25</f>
        <v>3442.5</v>
      </c>
      <c r="N21" s="7">
        <f>+J21*1.25</f>
        <v>0</v>
      </c>
      <c r="O21" s="44">
        <f t="shared" si="1"/>
        <v>9771.25</v>
      </c>
    </row>
    <row r="22" spans="1:15" x14ac:dyDescent="0.3">
      <c r="A22" s="26">
        <v>19</v>
      </c>
      <c r="B22" s="14">
        <v>7008136</v>
      </c>
      <c r="C22" s="4" t="s">
        <v>22</v>
      </c>
      <c r="D22" s="5" t="s">
        <v>30</v>
      </c>
      <c r="E22" s="23" t="s">
        <v>46</v>
      </c>
      <c r="F22" s="49" t="s">
        <v>58</v>
      </c>
      <c r="G22" s="41">
        <v>43</v>
      </c>
      <c r="H22" s="69">
        <v>4087</v>
      </c>
      <c r="I22" s="70">
        <v>2952</v>
      </c>
      <c r="J22" s="71">
        <v>0</v>
      </c>
      <c r="K22" s="44">
        <f t="shared" si="0"/>
        <v>7039</v>
      </c>
      <c r="L22" s="29">
        <f>+H22*1.25</f>
        <v>5108.75</v>
      </c>
      <c r="M22" s="6">
        <f>+I22*1.25</f>
        <v>3690</v>
      </c>
      <c r="N22" s="7">
        <f>+J22*1.25</f>
        <v>0</v>
      </c>
      <c r="O22" s="44">
        <f t="shared" si="1"/>
        <v>8798.75</v>
      </c>
    </row>
    <row r="23" spans="1:15" x14ac:dyDescent="0.3">
      <c r="A23" s="26">
        <v>20</v>
      </c>
      <c r="B23" s="14">
        <v>7008137</v>
      </c>
      <c r="C23" s="4" t="s">
        <v>22</v>
      </c>
      <c r="D23" s="5" t="s">
        <v>30</v>
      </c>
      <c r="E23" s="23" t="s">
        <v>46</v>
      </c>
      <c r="F23" s="49" t="s">
        <v>58</v>
      </c>
      <c r="G23" s="41">
        <v>8</v>
      </c>
      <c r="H23" s="69">
        <v>1007</v>
      </c>
      <c r="I23" s="70">
        <v>176</v>
      </c>
      <c r="J23" s="71">
        <v>0</v>
      </c>
      <c r="K23" s="44">
        <f t="shared" si="0"/>
        <v>1183</v>
      </c>
      <c r="L23" s="29">
        <f>+H23*1.25</f>
        <v>1258.75</v>
      </c>
      <c r="M23" s="6">
        <f>+I23*1.25</f>
        <v>220</v>
      </c>
      <c r="N23" s="7">
        <f>+J23*1.25</f>
        <v>0</v>
      </c>
      <c r="O23" s="44">
        <f t="shared" si="1"/>
        <v>1478.75</v>
      </c>
    </row>
    <row r="24" spans="1:15" x14ac:dyDescent="0.3">
      <c r="A24" s="26">
        <v>21</v>
      </c>
      <c r="B24" s="14">
        <v>7008145</v>
      </c>
      <c r="C24" s="4" t="s">
        <v>23</v>
      </c>
      <c r="D24" s="5" t="s">
        <v>40</v>
      </c>
      <c r="E24" s="23" t="s">
        <v>46</v>
      </c>
      <c r="F24" s="49" t="s">
        <v>60</v>
      </c>
      <c r="G24" s="41">
        <v>24</v>
      </c>
      <c r="H24" s="69">
        <v>4237</v>
      </c>
      <c r="I24" s="70">
        <v>3483</v>
      </c>
      <c r="J24" s="71">
        <v>0</v>
      </c>
      <c r="K24" s="44">
        <f t="shared" si="0"/>
        <v>7720</v>
      </c>
      <c r="L24" s="29">
        <f>+H24*1.25</f>
        <v>5296.25</v>
      </c>
      <c r="M24" s="6">
        <f>+I24*1.25</f>
        <v>4353.75</v>
      </c>
      <c r="N24" s="7">
        <f>+J24*1.25</f>
        <v>0</v>
      </c>
      <c r="O24" s="44">
        <f t="shared" si="1"/>
        <v>9650</v>
      </c>
    </row>
    <row r="25" spans="1:15" x14ac:dyDescent="0.3">
      <c r="A25" s="26">
        <v>22</v>
      </c>
      <c r="B25" s="14">
        <v>7008158</v>
      </c>
      <c r="C25" s="4" t="s">
        <v>13</v>
      </c>
      <c r="D25" s="5" t="s">
        <v>31</v>
      </c>
      <c r="E25" s="23" t="s">
        <v>46</v>
      </c>
      <c r="F25" s="49" t="s">
        <v>58</v>
      </c>
      <c r="G25" s="41">
        <v>106</v>
      </c>
      <c r="H25" s="69">
        <v>148557</v>
      </c>
      <c r="I25" s="70">
        <v>143135</v>
      </c>
      <c r="J25" s="71">
        <v>0</v>
      </c>
      <c r="K25" s="44">
        <f t="shared" si="0"/>
        <v>291692</v>
      </c>
      <c r="L25" s="29">
        <f>+H25*1.25</f>
        <v>185696.25</v>
      </c>
      <c r="M25" s="6">
        <f>+I25*1.25</f>
        <v>178918.75</v>
      </c>
      <c r="N25" s="7">
        <f>+J25*1.25</f>
        <v>0</v>
      </c>
      <c r="O25" s="44">
        <f t="shared" si="1"/>
        <v>364615</v>
      </c>
    </row>
    <row r="26" spans="1:15" x14ac:dyDescent="0.3">
      <c r="A26" s="26">
        <v>23</v>
      </c>
      <c r="B26" s="14">
        <v>7082499</v>
      </c>
      <c r="C26" s="4" t="s">
        <v>24</v>
      </c>
      <c r="D26" s="5" t="s">
        <v>41</v>
      </c>
      <c r="E26" s="23" t="s">
        <v>46</v>
      </c>
      <c r="F26" s="49" t="s">
        <v>58</v>
      </c>
      <c r="G26" s="41">
        <v>24</v>
      </c>
      <c r="H26" s="69">
        <v>3662</v>
      </c>
      <c r="I26" s="70">
        <v>2669</v>
      </c>
      <c r="J26" s="71">
        <v>0</v>
      </c>
      <c r="K26" s="44">
        <f t="shared" si="0"/>
        <v>6331</v>
      </c>
      <c r="L26" s="29">
        <f>+H26*1.25</f>
        <v>4577.5</v>
      </c>
      <c r="M26" s="6">
        <f>+I26*1.25</f>
        <v>3336.25</v>
      </c>
      <c r="N26" s="7">
        <f>+J26*1.25</f>
        <v>0</v>
      </c>
      <c r="O26" s="44">
        <f t="shared" si="1"/>
        <v>7913.75</v>
      </c>
    </row>
    <row r="27" spans="1:15" x14ac:dyDescent="0.3">
      <c r="A27" s="26">
        <v>24</v>
      </c>
      <c r="B27" s="14">
        <v>7083767</v>
      </c>
      <c r="C27" s="4" t="s">
        <v>22</v>
      </c>
      <c r="D27" s="5" t="s">
        <v>30</v>
      </c>
      <c r="E27" s="23" t="s">
        <v>46</v>
      </c>
      <c r="F27" s="49" t="s">
        <v>58</v>
      </c>
      <c r="G27" s="41">
        <v>8</v>
      </c>
      <c r="H27" s="69">
        <v>5682</v>
      </c>
      <c r="I27" s="70">
        <v>4805</v>
      </c>
      <c r="J27" s="71">
        <v>0</v>
      </c>
      <c r="K27" s="44">
        <f t="shared" si="0"/>
        <v>10487</v>
      </c>
      <c r="L27" s="29">
        <f>+H27*1.25</f>
        <v>7102.5</v>
      </c>
      <c r="M27" s="6">
        <f>+I27*1.25</f>
        <v>6006.25</v>
      </c>
      <c r="N27" s="7">
        <f>+J27*1.25</f>
        <v>0</v>
      </c>
      <c r="O27" s="44">
        <f t="shared" si="1"/>
        <v>13108.75</v>
      </c>
    </row>
    <row r="28" spans="1:15" x14ac:dyDescent="0.3">
      <c r="A28" s="26">
        <v>25</v>
      </c>
      <c r="B28" s="15">
        <v>7083786</v>
      </c>
      <c r="C28" s="4" t="s">
        <v>26</v>
      </c>
      <c r="D28" s="5" t="s">
        <v>42</v>
      </c>
      <c r="E28" s="23" t="s">
        <v>46</v>
      </c>
      <c r="F28" s="49" t="s">
        <v>63</v>
      </c>
      <c r="G28" s="41">
        <v>17</v>
      </c>
      <c r="H28" s="69">
        <v>9997</v>
      </c>
      <c r="I28" s="70">
        <v>3637</v>
      </c>
      <c r="J28" s="71">
        <v>0</v>
      </c>
      <c r="K28" s="44">
        <f t="shared" si="0"/>
        <v>13634</v>
      </c>
      <c r="L28" s="29">
        <f>+H28*1.25</f>
        <v>12496.25</v>
      </c>
      <c r="M28" s="6">
        <f>+I28*1.25</f>
        <v>4546.25</v>
      </c>
      <c r="N28" s="7">
        <f>+J28*1.25</f>
        <v>0</v>
      </c>
      <c r="O28" s="44">
        <f t="shared" si="1"/>
        <v>17042.5</v>
      </c>
    </row>
    <row r="29" spans="1:15" x14ac:dyDescent="0.3">
      <c r="A29" s="26">
        <v>26</v>
      </c>
      <c r="B29" s="14">
        <v>7009211</v>
      </c>
      <c r="C29" s="4" t="s">
        <v>13</v>
      </c>
      <c r="D29" s="5" t="s">
        <v>43</v>
      </c>
      <c r="E29" s="23" t="s">
        <v>48</v>
      </c>
      <c r="F29" s="49" t="s">
        <v>61</v>
      </c>
      <c r="G29" s="41">
        <v>17</v>
      </c>
      <c r="H29" s="72">
        <v>0</v>
      </c>
      <c r="I29" s="71">
        <v>0</v>
      </c>
      <c r="J29" s="71">
        <v>16492</v>
      </c>
      <c r="K29" s="44">
        <f t="shared" si="0"/>
        <v>16492</v>
      </c>
      <c r="L29" s="30">
        <f>+H29*1.25</f>
        <v>0</v>
      </c>
      <c r="M29" s="7">
        <f>+I29*1.25</f>
        <v>0</v>
      </c>
      <c r="N29" s="7">
        <f>+J29*1.25</f>
        <v>20615</v>
      </c>
      <c r="O29" s="44">
        <f t="shared" si="1"/>
        <v>20615</v>
      </c>
    </row>
    <row r="30" spans="1:15" x14ac:dyDescent="0.3">
      <c r="A30" s="27">
        <v>27</v>
      </c>
      <c r="B30" s="16">
        <v>7097942</v>
      </c>
      <c r="C30" s="17" t="s">
        <v>25</v>
      </c>
      <c r="D30" s="18" t="s">
        <v>44</v>
      </c>
      <c r="E30" s="24" t="s">
        <v>47</v>
      </c>
      <c r="F30" s="50" t="s">
        <v>57</v>
      </c>
      <c r="G30" s="42">
        <v>8</v>
      </c>
      <c r="H30" s="73">
        <v>2012</v>
      </c>
      <c r="I30" s="74">
        <v>2</v>
      </c>
      <c r="J30" s="75">
        <v>0</v>
      </c>
      <c r="K30" s="45">
        <f t="shared" si="0"/>
        <v>2014</v>
      </c>
      <c r="L30" s="31">
        <f>+H30*1.25</f>
        <v>2515</v>
      </c>
      <c r="M30" s="19">
        <f>+I30*1.25</f>
        <v>2.5</v>
      </c>
      <c r="N30" s="20">
        <f>+J30*1.25</f>
        <v>0</v>
      </c>
      <c r="O30" s="45">
        <f t="shared" si="1"/>
        <v>2517.5</v>
      </c>
    </row>
    <row r="31" spans="1:15" x14ac:dyDescent="0.3">
      <c r="A31" s="51" t="s">
        <v>52</v>
      </c>
      <c r="B31" s="52"/>
      <c r="C31" s="52"/>
      <c r="D31" s="52"/>
      <c r="E31" s="52"/>
      <c r="F31" s="52"/>
      <c r="G31" s="53"/>
      <c r="H31" s="76">
        <f t="shared" ref="H31:K31" si="2">SUM(H4:H30)</f>
        <v>958444</v>
      </c>
      <c r="I31" s="76">
        <f t="shared" si="2"/>
        <v>676364</v>
      </c>
      <c r="J31" s="77">
        <f t="shared" si="2"/>
        <v>27975</v>
      </c>
      <c r="K31" s="76">
        <f t="shared" si="2"/>
        <v>1662783</v>
      </c>
      <c r="L31" s="38">
        <f t="shared" ref="L31:O31" si="3">SUM(L4:L30)</f>
        <v>1198055</v>
      </c>
      <c r="M31" s="38">
        <f t="shared" si="3"/>
        <v>845455</v>
      </c>
      <c r="N31" s="39">
        <f t="shared" si="3"/>
        <v>34968.75</v>
      </c>
      <c r="O31" s="38">
        <f t="shared" si="3"/>
        <v>2078478.75</v>
      </c>
    </row>
    <row r="32" spans="1:15" x14ac:dyDescent="0.3">
      <c r="A32" s="51" t="s">
        <v>53</v>
      </c>
      <c r="B32" s="52"/>
      <c r="C32" s="52"/>
      <c r="D32" s="52"/>
      <c r="E32" s="52"/>
      <c r="F32" s="52"/>
      <c r="G32" s="53"/>
      <c r="H32" s="76">
        <f>+H31*4</f>
        <v>3833776</v>
      </c>
      <c r="I32" s="76">
        <f>+I31*4</f>
        <v>2705456</v>
      </c>
      <c r="J32" s="76">
        <f>+J31*4</f>
        <v>111900</v>
      </c>
      <c r="K32" s="76">
        <f t="shared" ref="K32" si="4">+K31*4</f>
        <v>6651132</v>
      </c>
      <c r="L32" s="38">
        <f>+L31*4</f>
        <v>4792220</v>
      </c>
      <c r="M32" s="38">
        <f>+M31*4</f>
        <v>3381820</v>
      </c>
      <c r="N32" s="38">
        <f>+N31*4</f>
        <v>139875</v>
      </c>
      <c r="O32" s="38">
        <f t="shared" ref="O32" si="5">+O31*4</f>
        <v>8313915</v>
      </c>
    </row>
    <row r="33" spans="12:12" x14ac:dyDescent="0.3">
      <c r="L33" s="47"/>
    </row>
  </sheetData>
  <mergeCells count="5">
    <mergeCell ref="L2:O2"/>
    <mergeCell ref="H2:K2"/>
    <mergeCell ref="A31:G31"/>
    <mergeCell ref="A32:G32"/>
    <mergeCell ref="B2:F2"/>
  </mergeCells>
  <pageMargins left="0.23622047244094491" right="0.23622047244094491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Jasmina Guštin Vatovec</dc:creator>
  <cp:lastModifiedBy>J&amp;M</cp:lastModifiedBy>
  <cp:lastPrinted>2020-04-09T11:19:54Z</cp:lastPrinted>
  <dcterms:created xsi:type="dcterms:W3CDTF">2020-02-24T14:51:27Z</dcterms:created>
  <dcterms:modified xsi:type="dcterms:W3CDTF">2020-04-09T11:20:08Z</dcterms:modified>
</cp:coreProperties>
</file>