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920" windowHeight="13530"/>
  </bookViews>
  <sheets>
    <sheet name="Predračun" sheetId="4" r:id="rId1"/>
  </sheets>
  <calcPr calcId="145621"/>
</workbook>
</file>

<file path=xl/calcChain.xml><?xml version="1.0" encoding="utf-8"?>
<calcChain xmlns="http://schemas.openxmlformats.org/spreadsheetml/2006/main">
  <c r="G73" i="4" l="1"/>
  <c r="G67" i="4"/>
  <c r="G61" i="4"/>
  <c r="G20" i="4"/>
  <c r="G19" i="4"/>
  <c r="G27" i="4"/>
  <c r="G2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56" i="4" l="1"/>
  <c r="G68" i="4"/>
  <c r="G74" i="4"/>
  <c r="G62" i="4"/>
  <c r="G28" i="4" l="1"/>
  <c r="G21" i="4" l="1"/>
</calcChain>
</file>

<file path=xl/sharedStrings.xml><?xml version="1.0" encoding="utf-8"?>
<sst xmlns="http://schemas.openxmlformats.org/spreadsheetml/2006/main" count="126" uniqueCount="68">
  <si>
    <t>OPIS (iz tehničnih specifikacij)</t>
  </si>
  <si>
    <t>EM                     (enota mere)</t>
  </si>
  <si>
    <t>Zap. št.</t>
  </si>
  <si>
    <t>OBRAZEC št. 1</t>
  </si>
  <si>
    <t>PREDRAČUN št. _________________</t>
  </si>
  <si>
    <t>CENA na EM                               (EUR brez DDV)</t>
  </si>
  <si>
    <t>VREDNOST         (EUR brez DDV)</t>
  </si>
  <si>
    <t>Z razpisno dokumentacijo smo seznanjeni in se z njo v celoti strinjamo. Ponujena storitev izpolnjuje pogoje iz priloženih specifikacij.</t>
  </si>
  <si>
    <t>Kraj in datum:</t>
  </si>
  <si>
    <t>Podpis odgovorne osebe ponudnika:</t>
  </si>
  <si>
    <t>Univerza na Primorskem</t>
  </si>
  <si>
    <t>Ponudnik: _________________________</t>
  </si>
  <si>
    <t>SKUPNA VREDNOST ZA SKLOP 3:</t>
  </si>
  <si>
    <t>SKUPNA VREDNOST ZA SKLOP 2:</t>
  </si>
  <si>
    <t>SKUPNA VREDNOST ZA SKLOP 1:</t>
  </si>
  <si>
    <t>SKLOP 1: občasna čiščenja - nadomeščanja</t>
  </si>
  <si>
    <t>SKLOP 2: generalna čiščenja po gradbenih in obrtniških delih</t>
  </si>
  <si>
    <t>SKLOP 3: generalna čiščenja</t>
  </si>
  <si>
    <t>SKLOP 4: redno čiščenje - Piran</t>
  </si>
  <si>
    <t>SKLOP 5: redno čiščenje - Ljubljana</t>
  </si>
  <si>
    <t>SKLOP 6: redno čiščenje - Koper</t>
  </si>
  <si>
    <t xml:space="preserve">Urna postavka z vključenimi čistili in opremo </t>
  </si>
  <si>
    <t>Urna postavka brez vključenih čistil in opreme</t>
  </si>
  <si>
    <t xml:space="preserve">Postavka na m2 za objekt brez opreme  </t>
  </si>
  <si>
    <t>Postavka na m2 za objekt z opremo</t>
  </si>
  <si>
    <t>OCENJENA KOLIČINA za obdobje 4 let</t>
  </si>
  <si>
    <t>SKUPNA VREDNOST ZA SKLOP 4:</t>
  </si>
  <si>
    <t>SKUPNA VREDNOST ZA SKLOP 5:</t>
  </si>
  <si>
    <t>SKUPNA VREDNOST ZA SKLOP 6:</t>
  </si>
  <si>
    <t>Postavka na m2 za čiščenje stekla v višini rok</t>
  </si>
  <si>
    <t>Postavka na m2 za čiščenje stekla nad višino rok do stojne višine 2,6 m</t>
  </si>
  <si>
    <t>Postavka na m2 za čiščenje stekla nad stojno
višino 5 m</t>
  </si>
  <si>
    <t>Postavka na m2 za čiščenje oz. pranje zunanjih žaluzij in rolet (obojestransko)</t>
  </si>
  <si>
    <t>Postavka na m2 za čiščenje - zahtevni lestenci</t>
  </si>
  <si>
    <t>Postavka na m2 za čiščenje - luči pisarniške</t>
  </si>
  <si>
    <t>Postavka na m2 za čiščenje - luči plafonjere (raster)</t>
  </si>
  <si>
    <t>Postavka na m2 za čiščenje - aluminij. stropne obloge</t>
  </si>
  <si>
    <t>Postavka na m2 za čiščenje - lesene stropne obloge</t>
  </si>
  <si>
    <t>Postavka na m2 za čiščenje tekstilne talne obloge: (tapisoni, itisoni, heuga, flotex, ipd.) - globinsko sesanje s tamponiranjem madežev</t>
  </si>
  <si>
    <t>Postavka na m2 za čiščenje tekstilne talne obloge: (tapisoni, itisoni, heuga, flotex, ipd.)
- ekstrakcijsko čiščenje in izpiranje</t>
  </si>
  <si>
    <t>Postavka na m2 za čiščenje tekstilne talne obloge: (tapisoni, itisoni, heuga, flotex, ipd.)
- globinsko sesanje, strojno šamponiranje, ekstrakcijsko čiščenje in izpiranje</t>
  </si>
  <si>
    <t>kos</t>
  </si>
  <si>
    <t>Postavka na m2 za čiščenje - oblazinjeno pohištvo</t>
  </si>
  <si>
    <t xml:space="preserve">Postavka na m2 za čiščenje - talne obloge vinfleks, PVC, linolej, vinil, guma - strojno čiščenje z zaščitnimi premazi </t>
  </si>
  <si>
    <t>Postavka na m2 za čiščenje - kamnite talne obloge iz marmorjev, granitov, terazzo tlaki</t>
  </si>
  <si>
    <t>Postavka na m2 za čiščenje - parketi, laminati - strojno čiščenje z emulzijskim premazom</t>
  </si>
  <si>
    <t>Postavka na m2 za čiščenje - zavese - demontaža, montaža in pranje zaves</t>
  </si>
  <si>
    <t>Postavka na m2 za čiščenje - pranje ALU, PVC, kamnitih in steklenih fasad z demineralizirano vodo ( osmozo )
z visokimi teleskopskimi krtačami</t>
  </si>
  <si>
    <t>Režijske ure (za ostale vrste čiščenja, katerih ni mogoče izmeriti v m ali m2) - ročno čiščenje kot sestavni del večjih čiščenj ali kot samostojna
storitev (brisanje prahu, poliranje pohištva ipd.)</t>
  </si>
  <si>
    <t>Režijske ure (za ostale vrste čiščenja, katerih ni mogoče izmeriti v m ali m2) - ročno čiščenje s čistilnim priborom in čistili</t>
  </si>
  <si>
    <t>Režijske ure (za ostale vrste čiščenja, katerih ni mogoče izmeriti v m ali m2) - kombinirano delo - ročno in strojno</t>
  </si>
  <si>
    <t>Režijske ure (za ostale vrste čiščenja, katerih ni mogoče izmeriti v m ali m2) - premikanje opreme kot sestavni del večjih čiščenj</t>
  </si>
  <si>
    <t>KOLIČINA</t>
  </si>
  <si>
    <t>1 h</t>
  </si>
  <si>
    <t>1 m2</t>
  </si>
  <si>
    <t>1 kos</t>
  </si>
  <si>
    <t>Količine storitev so okvirne in informativne ter se v času trajanja pogodbenega razmerja prilagodijo konkretnim potrebam in razpoložljivim finančnim sredstvom naročnika. Naročnik se z okvirnim sporazumom ne zavezuje, da bo naročil točno določeno količino storitev, saj so količine zanj v trenutku izvajanja javnega naročila objektivno neugotovljive. Naročnik si glede na svoje dejanske potrebe pridržuje pravico do morebitnih sprememb obsega predmeta naročila, kar ne sme vplivati na spremembo cene izvajalca. V primeru, da bodo potrebe naročnika presegale ocenjene količine storitev, se le - te obračunajo po ceni, določeni v ponudbi izvajalca. V kolikor pa bodo potrebe dejansko manjše od ocenjenih količin, izvajalec do naročnika ne bo uveljavljal nobenih zahtev. Izvajalec nima pravice do uveljavljanja odškodnine v primeru, da se naročnik odloči za zmanjšanje obsega razpisanih del. Izvajalec nima pravice do kakršnihkoli zahtevkov iz naslova neoddanega dela javnega naročila.</t>
  </si>
  <si>
    <t>Ponujene cene vključujejo stroške celovite storitve, skladno z navedbami v tehničnih specifikacijah za posamezni sklop.</t>
  </si>
  <si>
    <t>Ponudnik vpiše ceno za posamezno postavko v skladu z zahtevami iz tehničnih specifikacij in razpisne dokumentacije. Ponudnik mora ponuditi storitve v celoti za sklop, na katerega se prijavlja. V nasprotnem primeru bo ponudba izločena.</t>
  </si>
  <si>
    <t>OPIS</t>
  </si>
  <si>
    <t>Ponudnik ima na dan objave predmetnega javnega naročila na portalu javnih naročil sklenjeno in veljavno podjetniško kolektivno pogodbo</t>
  </si>
  <si>
    <t xml:space="preserve">Ponudnik na dan objave predmetnega javnega naročila na portalu javnih naročil nima sklenjene in veljavne podjetniške kolektivne pogodbe </t>
  </si>
  <si>
    <t>SE OZNAČI Z X</t>
  </si>
  <si>
    <t>MERILO C</t>
  </si>
  <si>
    <t>MERILO PKP</t>
  </si>
  <si>
    <t>Ponudnik, ki ima na dan objave predmetnega javnega naročila na Portalu javnih naročil sklenjeno in veljavno podjetniško kolektivno pogodbo, prejme 5 točk. Ponudba ponudnika, ki nima sklenjene in veljavne podjetniške kolektivne pogodbe, prejme 0 točk.</t>
  </si>
  <si>
    <t>Postavka na m2 za čiščenje tekstilne talne obloge: (tapisoni, itisoni, heuga, flotex, ipd.) -strojno šamponiranje s suho peno</t>
  </si>
  <si>
    <t>Okolju prijazne storitve čiščenja prostorov Univerze na Primorskem za obdobje štirih let - 2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</si>
</sst>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ahoma"/>
      <family val="2"/>
    </font>
    <font>
      <b/>
      <sz val="26"/>
      <name val="Tahoma"/>
      <family val="2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</borders>
  <cellStyleXfs count="7">
    <xf numFmtId="0" fontId="0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3" fillId="2" borderId="0">
      <alignment horizontal="center" wrapText="1"/>
    </xf>
    <xf numFmtId="0" fontId="2" fillId="2" borderId="0">
      <alignment horizontal="center" vertical="center" wrapText="1"/>
    </xf>
  </cellStyleXfs>
  <cellXfs count="101">
    <xf numFmtId="0" fontId="0" fillId="0" borderId="0" xfId="0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/>
    <xf numFmtId="0" fontId="8" fillId="0" borderId="0" xfId="0" applyFont="1" applyAlignment="1">
      <alignment vertical="center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indent="15"/>
    </xf>
    <xf numFmtId="0" fontId="9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/>
    <xf numFmtId="0" fontId="9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/>
    </xf>
    <xf numFmtId="0" fontId="7" fillId="0" borderId="0" xfId="0" applyFont="1" applyBorder="1" applyAlignment="1"/>
    <xf numFmtId="0" fontId="12" fillId="0" borderId="0" xfId="1" applyFont="1" applyBorder="1"/>
    <xf numFmtId="0" fontId="12" fillId="0" borderId="0" xfId="1" applyFont="1" applyBorder="1" applyAlignment="1">
      <alignment horizontal="center"/>
    </xf>
    <xf numFmtId="0" fontId="13" fillId="0" borderId="0" xfId="0" applyFont="1" applyFill="1" applyBorder="1" applyAlignment="1">
      <alignment horizontal="left" wrapText="1"/>
    </xf>
    <xf numFmtId="0" fontId="12" fillId="0" borderId="0" xfId="1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wrapText="1"/>
    </xf>
    <xf numFmtId="0" fontId="14" fillId="3" borderId="2" xfId="0" applyFont="1" applyFill="1" applyBorder="1" applyAlignment="1">
      <alignment horizontal="left" wrapText="1"/>
    </xf>
    <xf numFmtId="0" fontId="15" fillId="3" borderId="1" xfId="1" applyFont="1" applyFill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left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horizontal="right" vertical="center"/>
    </xf>
    <xf numFmtId="0" fontId="6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7" fillId="0" borderId="0" xfId="0" applyFont="1" applyBorder="1" applyAlignment="1">
      <alignment horizontal="left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right"/>
    </xf>
    <xf numFmtId="0" fontId="11" fillId="0" borderId="1" xfId="0" applyFont="1" applyFill="1" applyBorder="1" applyAlignment="1">
      <alignment horizontal="left" wrapText="1"/>
    </xf>
    <xf numFmtId="0" fontId="7" fillId="0" borderId="11" xfId="0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center"/>
    </xf>
    <xf numFmtId="4" fontId="7" fillId="0" borderId="10" xfId="0" applyNumberFormat="1" applyFont="1" applyBorder="1" applyAlignment="1">
      <alignment horizontal="center"/>
    </xf>
    <xf numFmtId="4" fontId="6" fillId="0" borderId="0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4" fontId="7" fillId="0" borderId="4" xfId="0" applyNumberFormat="1" applyFont="1" applyBorder="1" applyAlignment="1">
      <alignment horizontal="center"/>
    </xf>
    <xf numFmtId="4" fontId="7" fillId="0" borderId="6" xfId="0" applyNumberFormat="1" applyFont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4" fontId="7" fillId="4" borderId="2" xfId="0" applyNumberFormat="1" applyFont="1" applyFill="1" applyBorder="1" applyAlignment="1">
      <alignment horizontal="center"/>
    </xf>
    <xf numFmtId="0" fontId="9" fillId="5" borderId="0" xfId="0" applyFont="1" applyFill="1" applyAlignment="1">
      <alignment horizontal="left" vertical="center"/>
    </xf>
    <xf numFmtId="0" fontId="7" fillId="5" borderId="0" xfId="0" applyFont="1" applyFill="1" applyBorder="1" applyAlignment="1">
      <alignment horizontal="left" wrapText="1"/>
    </xf>
    <xf numFmtId="0" fontId="10" fillId="5" borderId="0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11" fillId="5" borderId="0" xfId="0" applyFont="1" applyFill="1" applyBorder="1" applyAlignment="1">
      <alignment horizontal="right"/>
    </xf>
    <xf numFmtId="0" fontId="11" fillId="5" borderId="0" xfId="0" applyFont="1" applyFill="1" applyBorder="1" applyAlignment="1">
      <alignment horizontal="center"/>
    </xf>
    <xf numFmtId="4" fontId="7" fillId="5" borderId="0" xfId="0" applyNumberFormat="1" applyFont="1" applyFill="1" applyBorder="1" applyAlignment="1">
      <alignment horizontal="center"/>
    </xf>
    <xf numFmtId="0" fontId="11" fillId="5" borderId="0" xfId="0" applyFont="1" applyFill="1" applyBorder="1" applyAlignment="1">
      <alignment horizontal="left"/>
    </xf>
    <xf numFmtId="4" fontId="7" fillId="0" borderId="12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7" fillId="0" borderId="0" xfId="0" applyNumberFormat="1" applyFont="1" applyBorder="1" applyAlignment="1">
      <alignment horizontal="center"/>
    </xf>
    <xf numFmtId="4" fontId="6" fillId="0" borderId="0" xfId="0" applyNumberFormat="1" applyFont="1" applyBorder="1" applyAlignment="1">
      <alignment horizontal="center"/>
    </xf>
    <xf numFmtId="4" fontId="6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/>
    </xf>
    <xf numFmtId="4" fontId="10" fillId="5" borderId="0" xfId="0" applyNumberFormat="1" applyFont="1" applyFill="1" applyBorder="1" applyAlignment="1">
      <alignment horizontal="center"/>
    </xf>
    <xf numFmtId="4" fontId="15" fillId="3" borderId="1" xfId="1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/>
    </xf>
    <xf numFmtId="4" fontId="12" fillId="0" borderId="0" xfId="1" applyNumberFormat="1" applyFont="1" applyBorder="1" applyAlignment="1">
      <alignment horizontal="center"/>
    </xf>
    <xf numFmtId="4" fontId="11" fillId="0" borderId="0" xfId="0" applyNumberFormat="1" applyFont="1" applyFill="1" applyBorder="1" applyAlignment="1">
      <alignment horizontal="right"/>
    </xf>
    <xf numFmtId="4" fontId="11" fillId="5" borderId="0" xfId="0" applyNumberFormat="1" applyFont="1" applyFill="1" applyBorder="1" applyAlignment="1">
      <alignment horizontal="right"/>
    </xf>
    <xf numFmtId="4" fontId="7" fillId="0" borderId="0" xfId="0" applyNumberFormat="1" applyFont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" fontId="7" fillId="0" borderId="4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 indent="15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0" fontId="11" fillId="4" borderId="7" xfId="0" applyFont="1" applyFill="1" applyBorder="1" applyAlignment="1">
      <alignment horizontal="right"/>
    </xf>
    <xf numFmtId="0" fontId="11" fillId="4" borderId="8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1" fillId="0" borderId="8" xfId="0" applyFont="1" applyBorder="1" applyAlignment="1">
      <alignment horizontal="left" wrapText="1"/>
    </xf>
    <xf numFmtId="0" fontId="14" fillId="3" borderId="7" xfId="0" applyFont="1" applyFill="1" applyBorder="1" applyAlignment="1">
      <alignment horizontal="left" wrapText="1"/>
    </xf>
    <xf numFmtId="0" fontId="14" fillId="3" borderId="8" xfId="0" applyFont="1" applyFill="1" applyBorder="1" applyAlignment="1">
      <alignment horizontal="left" wrapText="1"/>
    </xf>
    <xf numFmtId="0" fontId="14" fillId="3" borderId="2" xfId="0" applyFont="1" applyFill="1" applyBorder="1" applyAlignment="1">
      <alignment horizontal="left" wrapText="1"/>
    </xf>
  </cellXfs>
  <cellStyles count="7">
    <cellStyle name="Excel Built-in Normal" xfId="1"/>
    <cellStyle name="Navadno" xfId="0" builtinId="0"/>
    <cellStyle name="Navadno 2" xfId="2"/>
    <cellStyle name="Navadno 3" xfId="3"/>
    <cellStyle name="Navadno 3 2" xfId="4"/>
    <cellStyle name="Slog 1" xfId="5"/>
    <cellStyle name="Slog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91"/>
  <sheetViews>
    <sheetView tabSelected="1" zoomScaleNormal="100" workbookViewId="0">
      <selection activeCell="B68" sqref="B68:F68"/>
    </sheetView>
  </sheetViews>
  <sheetFormatPr defaultRowHeight="16.5" x14ac:dyDescent="0.3"/>
  <cols>
    <col min="1" max="1" width="3.28515625" style="1" customWidth="1"/>
    <col min="2" max="2" width="5.42578125" style="2" customWidth="1"/>
    <col min="3" max="3" width="42.5703125" style="3" customWidth="1"/>
    <col min="4" max="4" width="13.42578125" style="4" customWidth="1"/>
    <col min="5" max="5" width="15.5703125" style="72" customWidth="1"/>
    <col min="6" max="6" width="15.42578125" style="2" customWidth="1"/>
    <col min="7" max="7" width="15.85546875" style="2" customWidth="1"/>
    <col min="8" max="16384" width="9.140625" style="1"/>
  </cols>
  <sheetData>
    <row r="1" spans="2:7" x14ac:dyDescent="0.3">
      <c r="E1" s="70"/>
    </row>
    <row r="2" spans="2:7" s="5" customFormat="1" ht="12.75" x14ac:dyDescent="0.2">
      <c r="B2" s="6" t="s">
        <v>10</v>
      </c>
      <c r="C2" s="7"/>
      <c r="D2" s="88"/>
      <c r="E2" s="48"/>
      <c r="F2" s="89"/>
      <c r="G2" s="90" t="s">
        <v>67</v>
      </c>
    </row>
    <row r="3" spans="2:7" s="5" customFormat="1" ht="12.75" x14ac:dyDescent="0.2">
      <c r="B3" s="8"/>
      <c r="C3" s="9"/>
      <c r="D3" s="10"/>
      <c r="E3" s="71"/>
      <c r="F3" s="8"/>
      <c r="G3" s="8"/>
    </row>
    <row r="4" spans="2:7" s="5" customFormat="1" ht="12.75" x14ac:dyDescent="0.2">
      <c r="B4" s="8"/>
      <c r="C4" s="9"/>
      <c r="D4" s="10"/>
      <c r="E4" s="71"/>
      <c r="F4" s="8"/>
      <c r="G4" s="8"/>
    </row>
    <row r="5" spans="2:7" s="5" customFormat="1" ht="12.75" x14ac:dyDescent="0.2">
      <c r="B5" s="8"/>
      <c r="C5" s="9"/>
      <c r="D5" s="10"/>
      <c r="E5" s="71"/>
      <c r="F5" s="8"/>
      <c r="G5" s="8"/>
    </row>
    <row r="6" spans="2:7" s="5" customFormat="1" ht="12.75" x14ac:dyDescent="0.2">
      <c r="B6" s="8"/>
      <c r="C6" s="9"/>
      <c r="D6" s="10"/>
      <c r="E6" s="71"/>
      <c r="F6" s="8"/>
      <c r="G6" s="8"/>
    </row>
    <row r="7" spans="2:7" s="5" customFormat="1" ht="12.75" x14ac:dyDescent="0.2">
      <c r="B7" s="8"/>
      <c r="C7" s="9"/>
      <c r="D7" s="10"/>
      <c r="E7" s="71"/>
      <c r="F7" s="8"/>
      <c r="G7" s="8"/>
    </row>
    <row r="8" spans="2:7" x14ac:dyDescent="0.3">
      <c r="E8" s="70"/>
    </row>
    <row r="9" spans="2:7" x14ac:dyDescent="0.3">
      <c r="B9" s="11" t="s">
        <v>3</v>
      </c>
      <c r="D9" s="12"/>
      <c r="F9" s="51" t="s">
        <v>11</v>
      </c>
    </row>
    <row r="10" spans="2:7" x14ac:dyDescent="0.3">
      <c r="B10" s="11"/>
      <c r="D10" s="12"/>
      <c r="E10" s="73"/>
      <c r="F10" s="52"/>
    </row>
    <row r="11" spans="2:7" x14ac:dyDescent="0.3">
      <c r="B11" s="13"/>
      <c r="D11" s="12"/>
      <c r="E11" s="73"/>
      <c r="F11" s="52"/>
    </row>
    <row r="12" spans="2:7" x14ac:dyDescent="0.3">
      <c r="B12" s="11" t="s">
        <v>4</v>
      </c>
      <c r="D12" s="12"/>
      <c r="E12" s="73"/>
      <c r="F12" s="52"/>
    </row>
    <row r="13" spans="2:7" x14ac:dyDescent="0.3">
      <c r="B13" s="11"/>
      <c r="D13" s="12"/>
      <c r="E13" s="73"/>
      <c r="F13" s="52"/>
    </row>
    <row r="14" spans="2:7" x14ac:dyDescent="0.3">
      <c r="B14" s="59" t="s">
        <v>63</v>
      </c>
      <c r="C14" s="60"/>
      <c r="D14" s="61"/>
      <c r="E14" s="74"/>
      <c r="F14" s="62"/>
      <c r="G14" s="63"/>
    </row>
    <row r="15" spans="2:7" x14ac:dyDescent="0.3">
      <c r="C15" s="14"/>
      <c r="D15" s="12"/>
      <c r="E15" s="73"/>
      <c r="F15" s="52"/>
    </row>
    <row r="16" spans="2:7" x14ac:dyDescent="0.3">
      <c r="B16" s="15" t="s">
        <v>15</v>
      </c>
      <c r="C16" s="14"/>
      <c r="D16" s="12"/>
      <c r="E16" s="73"/>
      <c r="F16" s="52"/>
    </row>
    <row r="17" spans="2:7" x14ac:dyDescent="0.3">
      <c r="B17" s="15"/>
      <c r="C17" s="14"/>
      <c r="D17" s="12"/>
      <c r="E17" s="73"/>
      <c r="F17" s="52"/>
    </row>
    <row r="18" spans="2:7" s="21" customFormat="1" ht="73.5" customHeight="1" x14ac:dyDescent="0.2">
      <c r="B18" s="22" t="s">
        <v>2</v>
      </c>
      <c r="C18" s="23" t="s">
        <v>0</v>
      </c>
      <c r="D18" s="24" t="s">
        <v>1</v>
      </c>
      <c r="E18" s="75" t="s">
        <v>25</v>
      </c>
      <c r="F18" s="24" t="s">
        <v>5</v>
      </c>
      <c r="G18" s="24" t="s">
        <v>6</v>
      </c>
    </row>
    <row r="19" spans="2:7" x14ac:dyDescent="0.3">
      <c r="B19" s="25">
        <v>1</v>
      </c>
      <c r="C19" s="26" t="s">
        <v>21</v>
      </c>
      <c r="D19" s="27" t="s">
        <v>53</v>
      </c>
      <c r="E19" s="86">
        <v>1800</v>
      </c>
      <c r="F19" s="86"/>
      <c r="G19" s="46">
        <f t="shared" ref="G19:G20" si="0">+E19*F19</f>
        <v>0</v>
      </c>
    </row>
    <row r="20" spans="2:7" x14ac:dyDescent="0.3">
      <c r="B20" s="25">
        <v>2</v>
      </c>
      <c r="C20" s="26" t="s">
        <v>22</v>
      </c>
      <c r="D20" s="45" t="s">
        <v>53</v>
      </c>
      <c r="E20" s="87">
        <v>1800</v>
      </c>
      <c r="F20" s="87"/>
      <c r="G20" s="47">
        <f t="shared" si="0"/>
        <v>0</v>
      </c>
    </row>
    <row r="21" spans="2:7" ht="15" customHeight="1" x14ac:dyDescent="0.3">
      <c r="B21" s="92" t="s">
        <v>14</v>
      </c>
      <c r="C21" s="93"/>
      <c r="D21" s="93"/>
      <c r="E21" s="93"/>
      <c r="F21" s="93"/>
      <c r="G21" s="58">
        <f>SUM(G19:G20)</f>
        <v>0</v>
      </c>
    </row>
    <row r="22" spans="2:7" s="29" customFormat="1" ht="24.75" customHeight="1" x14ac:dyDescent="0.3">
      <c r="B22" s="30"/>
      <c r="C22" s="31"/>
      <c r="D22" s="32"/>
      <c r="E22" s="76"/>
      <c r="F22" s="55"/>
      <c r="G22" s="48"/>
    </row>
    <row r="23" spans="2:7" x14ac:dyDescent="0.3">
      <c r="B23" s="15" t="s">
        <v>16</v>
      </c>
      <c r="C23" s="14"/>
      <c r="D23" s="12"/>
      <c r="E23" s="73"/>
      <c r="F23" s="52"/>
    </row>
    <row r="24" spans="2:7" s="17" customFormat="1" ht="15" customHeight="1" x14ac:dyDescent="0.3">
      <c r="B24" s="18"/>
      <c r="C24" s="19"/>
      <c r="D24" s="20"/>
      <c r="E24" s="77"/>
      <c r="F24" s="18"/>
      <c r="G24" s="18"/>
    </row>
    <row r="25" spans="2:7" s="21" customFormat="1" ht="73.5" customHeight="1" x14ac:dyDescent="0.2">
      <c r="B25" s="22" t="s">
        <v>2</v>
      </c>
      <c r="C25" s="23" t="s">
        <v>0</v>
      </c>
      <c r="D25" s="24" t="s">
        <v>1</v>
      </c>
      <c r="E25" s="75" t="s">
        <v>25</v>
      </c>
      <c r="F25" s="24" t="s">
        <v>5</v>
      </c>
      <c r="G25" s="24" t="s">
        <v>6</v>
      </c>
    </row>
    <row r="26" spans="2:7" x14ac:dyDescent="0.3">
      <c r="B26" s="25">
        <v>1</v>
      </c>
      <c r="C26" s="26" t="s">
        <v>23</v>
      </c>
      <c r="D26" s="27" t="s">
        <v>54</v>
      </c>
      <c r="E26" s="86">
        <v>3250</v>
      </c>
      <c r="F26" s="86"/>
      <c r="G26" s="46">
        <f t="shared" ref="G26:G27" si="1">+E26*F26</f>
        <v>0</v>
      </c>
    </row>
    <row r="27" spans="2:7" x14ac:dyDescent="0.3">
      <c r="B27" s="25">
        <v>2</v>
      </c>
      <c r="C27" s="26" t="s">
        <v>24</v>
      </c>
      <c r="D27" s="28" t="s">
        <v>54</v>
      </c>
      <c r="E27" s="87">
        <v>3545</v>
      </c>
      <c r="F27" s="87"/>
      <c r="G27" s="47">
        <f t="shared" si="1"/>
        <v>0</v>
      </c>
    </row>
    <row r="28" spans="2:7" ht="15" customHeight="1" x14ac:dyDescent="0.3">
      <c r="B28" s="92" t="s">
        <v>13</v>
      </c>
      <c r="C28" s="93"/>
      <c r="D28" s="93"/>
      <c r="E28" s="93"/>
      <c r="F28" s="93"/>
      <c r="G28" s="58">
        <f>SUM(G26:G27)</f>
        <v>0</v>
      </c>
    </row>
    <row r="29" spans="2:7" s="29" customFormat="1" ht="24.75" customHeight="1" x14ac:dyDescent="0.3">
      <c r="B29" s="30"/>
      <c r="C29" s="31"/>
      <c r="D29" s="32"/>
      <c r="E29" s="76"/>
      <c r="F29" s="55"/>
      <c r="G29" s="48"/>
    </row>
    <row r="30" spans="2:7" x14ac:dyDescent="0.3">
      <c r="B30" s="15" t="s">
        <v>17</v>
      </c>
      <c r="C30" s="14"/>
      <c r="D30" s="12"/>
      <c r="E30" s="73"/>
      <c r="F30" s="52"/>
    </row>
    <row r="31" spans="2:7" s="29" customFormat="1" ht="18" customHeight="1" x14ac:dyDescent="0.3">
      <c r="B31" s="30"/>
      <c r="C31" s="31"/>
      <c r="D31" s="32"/>
      <c r="E31" s="76"/>
      <c r="F31" s="55"/>
      <c r="G31" s="48"/>
    </row>
    <row r="32" spans="2:7" s="21" customFormat="1" ht="73.5" customHeight="1" x14ac:dyDescent="0.2">
      <c r="B32" s="22" t="s">
        <v>2</v>
      </c>
      <c r="C32" s="23" t="s">
        <v>0</v>
      </c>
      <c r="D32" s="24" t="s">
        <v>1</v>
      </c>
      <c r="E32" s="75" t="s">
        <v>52</v>
      </c>
      <c r="F32" s="24" t="s">
        <v>5</v>
      </c>
      <c r="G32" s="24" t="s">
        <v>6</v>
      </c>
    </row>
    <row r="33" spans="2:7" x14ac:dyDescent="0.3">
      <c r="B33" s="25">
        <v>1</v>
      </c>
      <c r="C33" s="44" t="s">
        <v>29</v>
      </c>
      <c r="D33" s="27" t="s">
        <v>54</v>
      </c>
      <c r="E33" s="86">
        <v>1</v>
      </c>
      <c r="F33" s="53"/>
      <c r="G33" s="46">
        <f>+E33*F33</f>
        <v>0</v>
      </c>
    </row>
    <row r="34" spans="2:7" ht="33" x14ac:dyDescent="0.3">
      <c r="B34" s="25">
        <v>2</v>
      </c>
      <c r="C34" s="44" t="s">
        <v>30</v>
      </c>
      <c r="D34" s="28" t="s">
        <v>54</v>
      </c>
      <c r="E34" s="87">
        <v>1</v>
      </c>
      <c r="F34" s="54"/>
      <c r="G34" s="47">
        <f t="shared" ref="G34:G55" si="2">+E34*F34</f>
        <v>0</v>
      </c>
    </row>
    <row r="35" spans="2:7" ht="33.75" customHeight="1" x14ac:dyDescent="0.3">
      <c r="B35" s="25">
        <v>3</v>
      </c>
      <c r="C35" s="44" t="s">
        <v>31</v>
      </c>
      <c r="D35" s="28" t="s">
        <v>54</v>
      </c>
      <c r="E35" s="87">
        <v>1</v>
      </c>
      <c r="F35" s="54"/>
      <c r="G35" s="47">
        <f t="shared" si="2"/>
        <v>0</v>
      </c>
    </row>
    <row r="36" spans="2:7" ht="33" x14ac:dyDescent="0.3">
      <c r="B36" s="25">
        <v>4</v>
      </c>
      <c r="C36" s="44" t="s">
        <v>32</v>
      </c>
      <c r="D36" s="28" t="s">
        <v>54</v>
      </c>
      <c r="E36" s="87">
        <v>1</v>
      </c>
      <c r="F36" s="54"/>
      <c r="G36" s="47">
        <f t="shared" si="2"/>
        <v>0</v>
      </c>
    </row>
    <row r="37" spans="2:7" ht="33" x14ac:dyDescent="0.3">
      <c r="B37" s="25"/>
      <c r="C37" s="44" t="s">
        <v>36</v>
      </c>
      <c r="D37" s="28" t="s">
        <v>54</v>
      </c>
      <c r="E37" s="87">
        <v>1</v>
      </c>
      <c r="F37" s="54"/>
      <c r="G37" s="47">
        <f t="shared" si="2"/>
        <v>0</v>
      </c>
    </row>
    <row r="38" spans="2:7" ht="33" x14ac:dyDescent="0.3">
      <c r="B38" s="25"/>
      <c r="C38" s="44" t="s">
        <v>37</v>
      </c>
      <c r="D38" s="28" t="s">
        <v>54</v>
      </c>
      <c r="E38" s="87">
        <v>1</v>
      </c>
      <c r="F38" s="54"/>
      <c r="G38" s="47">
        <f t="shared" si="2"/>
        <v>0</v>
      </c>
    </row>
    <row r="39" spans="2:7" x14ac:dyDescent="0.3">
      <c r="B39" s="25"/>
      <c r="C39" s="44" t="s">
        <v>34</v>
      </c>
      <c r="D39" s="28" t="s">
        <v>55</v>
      </c>
      <c r="E39" s="87">
        <v>1</v>
      </c>
      <c r="F39" s="54"/>
      <c r="G39" s="47">
        <f t="shared" si="2"/>
        <v>0</v>
      </c>
    </row>
    <row r="40" spans="2:7" ht="33" x14ac:dyDescent="0.3">
      <c r="B40" s="25"/>
      <c r="C40" s="44" t="s">
        <v>35</v>
      </c>
      <c r="D40" s="28" t="s">
        <v>55</v>
      </c>
      <c r="E40" s="87">
        <v>1</v>
      </c>
      <c r="F40" s="54"/>
      <c r="G40" s="47">
        <f t="shared" si="2"/>
        <v>0</v>
      </c>
    </row>
    <row r="41" spans="2:7" x14ac:dyDescent="0.3">
      <c r="B41" s="25"/>
      <c r="C41" s="44" t="s">
        <v>33</v>
      </c>
      <c r="D41" s="28" t="s">
        <v>55</v>
      </c>
      <c r="E41" s="87">
        <v>1</v>
      </c>
      <c r="F41" s="54"/>
      <c r="G41" s="47">
        <f t="shared" si="2"/>
        <v>0</v>
      </c>
    </row>
    <row r="42" spans="2:7" ht="49.5" x14ac:dyDescent="0.3">
      <c r="B42" s="25"/>
      <c r="C42" s="44" t="s">
        <v>38</v>
      </c>
      <c r="D42" s="28" t="s">
        <v>54</v>
      </c>
      <c r="E42" s="87">
        <v>1</v>
      </c>
      <c r="F42" s="54"/>
      <c r="G42" s="47">
        <f t="shared" si="2"/>
        <v>0</v>
      </c>
    </row>
    <row r="43" spans="2:7" ht="49.5" x14ac:dyDescent="0.3">
      <c r="B43" s="25"/>
      <c r="C43" s="44" t="s">
        <v>66</v>
      </c>
      <c r="D43" s="28" t="s">
        <v>54</v>
      </c>
      <c r="E43" s="87">
        <v>1</v>
      </c>
      <c r="F43" s="54"/>
      <c r="G43" s="47">
        <f t="shared" si="2"/>
        <v>0</v>
      </c>
    </row>
    <row r="44" spans="2:7" ht="49.5" x14ac:dyDescent="0.3">
      <c r="B44" s="25"/>
      <c r="C44" s="44" t="s">
        <v>39</v>
      </c>
      <c r="D44" s="28" t="s">
        <v>54</v>
      </c>
      <c r="E44" s="87">
        <v>1</v>
      </c>
      <c r="F44" s="54"/>
      <c r="G44" s="47">
        <f t="shared" si="2"/>
        <v>0</v>
      </c>
    </row>
    <row r="45" spans="2:7" ht="66" x14ac:dyDescent="0.3">
      <c r="B45" s="25"/>
      <c r="C45" s="44" t="s">
        <v>40</v>
      </c>
      <c r="D45" s="28" t="s">
        <v>54</v>
      </c>
      <c r="E45" s="87">
        <v>1</v>
      </c>
      <c r="F45" s="54"/>
      <c r="G45" s="47">
        <f t="shared" si="2"/>
        <v>0</v>
      </c>
    </row>
    <row r="46" spans="2:7" ht="33" x14ac:dyDescent="0.3">
      <c r="B46" s="25"/>
      <c r="C46" s="44" t="s">
        <v>42</v>
      </c>
      <c r="D46" s="28" t="s">
        <v>41</v>
      </c>
      <c r="E46" s="87">
        <v>1</v>
      </c>
      <c r="F46" s="54"/>
      <c r="G46" s="47">
        <f t="shared" si="2"/>
        <v>0</v>
      </c>
    </row>
    <row r="47" spans="2:7" ht="49.5" x14ac:dyDescent="0.3">
      <c r="B47" s="25"/>
      <c r="C47" s="44" t="s">
        <v>43</v>
      </c>
      <c r="D47" s="28" t="s">
        <v>54</v>
      </c>
      <c r="E47" s="87">
        <v>1</v>
      </c>
      <c r="F47" s="54"/>
      <c r="G47" s="47">
        <f t="shared" si="2"/>
        <v>0</v>
      </c>
    </row>
    <row r="48" spans="2:7" ht="33" x14ac:dyDescent="0.3">
      <c r="B48" s="25"/>
      <c r="C48" s="44" t="s">
        <v>44</v>
      </c>
      <c r="D48" s="28" t="s">
        <v>54</v>
      </c>
      <c r="E48" s="87">
        <v>1</v>
      </c>
      <c r="F48" s="54"/>
      <c r="G48" s="47">
        <f t="shared" si="2"/>
        <v>0</v>
      </c>
    </row>
    <row r="49" spans="2:7" ht="33" x14ac:dyDescent="0.3">
      <c r="B49" s="25"/>
      <c r="C49" s="44" t="s">
        <v>45</v>
      </c>
      <c r="D49" s="28" t="s">
        <v>54</v>
      </c>
      <c r="E49" s="87">
        <v>1</v>
      </c>
      <c r="F49" s="54"/>
      <c r="G49" s="47">
        <f t="shared" si="2"/>
        <v>0</v>
      </c>
    </row>
    <row r="50" spans="2:7" ht="33" x14ac:dyDescent="0.3">
      <c r="B50" s="25"/>
      <c r="C50" s="44" t="s">
        <v>46</v>
      </c>
      <c r="D50" s="28" t="s">
        <v>54</v>
      </c>
      <c r="E50" s="87">
        <v>1</v>
      </c>
      <c r="F50" s="54"/>
      <c r="G50" s="47">
        <f t="shared" si="2"/>
        <v>0</v>
      </c>
    </row>
    <row r="51" spans="2:7" ht="66" x14ac:dyDescent="0.3">
      <c r="B51" s="25"/>
      <c r="C51" s="44" t="s">
        <v>47</v>
      </c>
      <c r="D51" s="28" t="s">
        <v>54</v>
      </c>
      <c r="E51" s="87">
        <v>1</v>
      </c>
      <c r="F51" s="54"/>
      <c r="G51" s="47">
        <f t="shared" si="2"/>
        <v>0</v>
      </c>
    </row>
    <row r="52" spans="2:7" ht="69" customHeight="1" x14ac:dyDescent="0.3">
      <c r="B52" s="25"/>
      <c r="C52" s="44" t="s">
        <v>48</v>
      </c>
      <c r="D52" s="28" t="s">
        <v>53</v>
      </c>
      <c r="E52" s="87">
        <v>1</v>
      </c>
      <c r="F52" s="54"/>
      <c r="G52" s="47">
        <f t="shared" si="2"/>
        <v>0</v>
      </c>
    </row>
    <row r="53" spans="2:7" ht="49.5" x14ac:dyDescent="0.3">
      <c r="B53" s="25"/>
      <c r="C53" s="44" t="s">
        <v>49</v>
      </c>
      <c r="D53" s="28" t="s">
        <v>53</v>
      </c>
      <c r="E53" s="87">
        <v>1</v>
      </c>
      <c r="F53" s="54"/>
      <c r="G53" s="47">
        <f t="shared" si="2"/>
        <v>0</v>
      </c>
    </row>
    <row r="54" spans="2:7" ht="49.5" x14ac:dyDescent="0.3">
      <c r="B54" s="25"/>
      <c r="C54" s="44" t="s">
        <v>50</v>
      </c>
      <c r="D54" s="28" t="s">
        <v>53</v>
      </c>
      <c r="E54" s="87">
        <v>1</v>
      </c>
      <c r="F54" s="54"/>
      <c r="G54" s="47">
        <f t="shared" si="2"/>
        <v>0</v>
      </c>
    </row>
    <row r="55" spans="2:7" ht="49.5" x14ac:dyDescent="0.3">
      <c r="B55" s="25"/>
      <c r="C55" s="44" t="s">
        <v>51</v>
      </c>
      <c r="D55" s="28" t="s">
        <v>53</v>
      </c>
      <c r="E55" s="87">
        <v>1</v>
      </c>
      <c r="F55" s="54"/>
      <c r="G55" s="47">
        <f t="shared" si="2"/>
        <v>0</v>
      </c>
    </row>
    <row r="56" spans="2:7" ht="15" customHeight="1" x14ac:dyDescent="0.3">
      <c r="B56" s="92" t="s">
        <v>12</v>
      </c>
      <c r="C56" s="93"/>
      <c r="D56" s="93"/>
      <c r="E56" s="93"/>
      <c r="F56" s="93"/>
      <c r="G56" s="58">
        <f>SUM(G33:G55)</f>
        <v>0</v>
      </c>
    </row>
    <row r="57" spans="2:7" s="37" customFormat="1" ht="24.75" customHeight="1" x14ac:dyDescent="0.3">
      <c r="B57" s="30"/>
      <c r="C57" s="36"/>
      <c r="D57" s="32"/>
      <c r="E57" s="76"/>
      <c r="F57" s="55"/>
      <c r="G57" s="48"/>
    </row>
    <row r="58" spans="2:7" s="29" customFormat="1" x14ac:dyDescent="0.3">
      <c r="B58" s="81" t="s">
        <v>18</v>
      </c>
      <c r="C58" s="82"/>
      <c r="D58" s="83"/>
      <c r="E58" s="84"/>
      <c r="F58" s="85"/>
      <c r="G58" s="30"/>
    </row>
    <row r="59" spans="2:7" s="29" customFormat="1" ht="18" customHeight="1" x14ac:dyDescent="0.3">
      <c r="B59" s="30"/>
      <c r="C59" s="31"/>
      <c r="D59" s="32"/>
      <c r="E59" s="76"/>
      <c r="F59" s="55"/>
      <c r="G59" s="48"/>
    </row>
    <row r="60" spans="2:7" s="21" customFormat="1" ht="73.5" customHeight="1" x14ac:dyDescent="0.2">
      <c r="B60" s="22" t="s">
        <v>2</v>
      </c>
      <c r="C60" s="23" t="s">
        <v>0</v>
      </c>
      <c r="D60" s="24" t="s">
        <v>1</v>
      </c>
      <c r="E60" s="75" t="s">
        <v>25</v>
      </c>
      <c r="F60" s="24" t="s">
        <v>5</v>
      </c>
      <c r="G60" s="24" t="s">
        <v>6</v>
      </c>
    </row>
    <row r="61" spans="2:7" x14ac:dyDescent="0.3">
      <c r="B61" s="25">
        <v>1</v>
      </c>
      <c r="C61" s="26" t="s">
        <v>21</v>
      </c>
      <c r="D61" s="27" t="s">
        <v>53</v>
      </c>
      <c r="E61" s="86">
        <v>380</v>
      </c>
      <c r="F61" s="86"/>
      <c r="G61" s="46">
        <f t="shared" ref="G61" si="3">+E61*F61</f>
        <v>0</v>
      </c>
    </row>
    <row r="62" spans="2:7" ht="15" customHeight="1" x14ac:dyDescent="0.3">
      <c r="B62" s="92" t="s">
        <v>26</v>
      </c>
      <c r="C62" s="93"/>
      <c r="D62" s="93"/>
      <c r="E62" s="93"/>
      <c r="F62" s="93"/>
      <c r="G62" s="58">
        <f>SUM(G61:G61)</f>
        <v>0</v>
      </c>
    </row>
    <row r="63" spans="2:7" s="37" customFormat="1" ht="24.75" customHeight="1" x14ac:dyDescent="0.3">
      <c r="B63" s="30"/>
      <c r="C63" s="36"/>
      <c r="D63" s="32"/>
      <c r="E63" s="76"/>
      <c r="F63" s="55"/>
      <c r="G63" s="48"/>
    </row>
    <row r="64" spans="2:7" s="29" customFormat="1" x14ac:dyDescent="0.3">
      <c r="B64" s="81" t="s">
        <v>19</v>
      </c>
      <c r="C64" s="82"/>
      <c r="D64" s="83"/>
      <c r="E64" s="84"/>
      <c r="F64" s="85"/>
      <c r="G64" s="30"/>
    </row>
    <row r="65" spans="2:7" s="29" customFormat="1" ht="18" customHeight="1" x14ac:dyDescent="0.3">
      <c r="B65" s="30"/>
      <c r="C65" s="31"/>
      <c r="D65" s="32"/>
      <c r="E65" s="76"/>
      <c r="F65" s="55"/>
      <c r="G65" s="48"/>
    </row>
    <row r="66" spans="2:7" s="21" customFormat="1" ht="73.5" customHeight="1" x14ac:dyDescent="0.2">
      <c r="B66" s="22" t="s">
        <v>2</v>
      </c>
      <c r="C66" s="23" t="s">
        <v>0</v>
      </c>
      <c r="D66" s="24" t="s">
        <v>1</v>
      </c>
      <c r="E66" s="75" t="s">
        <v>25</v>
      </c>
      <c r="F66" s="24" t="s">
        <v>5</v>
      </c>
      <c r="G66" s="24" t="s">
        <v>6</v>
      </c>
    </row>
    <row r="67" spans="2:7" x14ac:dyDescent="0.3">
      <c r="B67" s="25">
        <v>1</v>
      </c>
      <c r="C67" s="26" t="s">
        <v>21</v>
      </c>
      <c r="D67" s="27" t="s">
        <v>53</v>
      </c>
      <c r="E67" s="86">
        <v>380</v>
      </c>
      <c r="F67" s="86"/>
      <c r="G67" s="46">
        <f t="shared" ref="G67" si="4">+E67*F67</f>
        <v>0</v>
      </c>
    </row>
    <row r="68" spans="2:7" ht="15" customHeight="1" x14ac:dyDescent="0.3">
      <c r="B68" s="92" t="s">
        <v>27</v>
      </c>
      <c r="C68" s="93"/>
      <c r="D68" s="93"/>
      <c r="E68" s="93"/>
      <c r="F68" s="93"/>
      <c r="G68" s="58">
        <f>SUM(G67:G67)</f>
        <v>0</v>
      </c>
    </row>
    <row r="69" spans="2:7" s="37" customFormat="1" ht="24.75" customHeight="1" x14ac:dyDescent="0.3">
      <c r="B69" s="30"/>
      <c r="C69" s="36"/>
      <c r="D69" s="32"/>
      <c r="E69" s="76"/>
      <c r="F69" s="55"/>
      <c r="G69" s="48"/>
    </row>
    <row r="70" spans="2:7" s="29" customFormat="1" x14ac:dyDescent="0.3">
      <c r="B70" s="81" t="s">
        <v>20</v>
      </c>
      <c r="C70" s="82"/>
      <c r="D70" s="83"/>
      <c r="E70" s="84"/>
      <c r="F70" s="85"/>
      <c r="G70" s="30"/>
    </row>
    <row r="71" spans="2:7" s="29" customFormat="1" ht="18" customHeight="1" x14ac:dyDescent="0.3">
      <c r="B71" s="30"/>
      <c r="C71" s="31"/>
      <c r="D71" s="32"/>
      <c r="E71" s="76"/>
      <c r="F71" s="55"/>
      <c r="G71" s="48"/>
    </row>
    <row r="72" spans="2:7" s="21" customFormat="1" ht="73.5" customHeight="1" x14ac:dyDescent="0.2">
      <c r="B72" s="22" t="s">
        <v>2</v>
      </c>
      <c r="C72" s="23" t="s">
        <v>0</v>
      </c>
      <c r="D72" s="24" t="s">
        <v>1</v>
      </c>
      <c r="E72" s="75" t="s">
        <v>25</v>
      </c>
      <c r="F72" s="24" t="s">
        <v>5</v>
      </c>
      <c r="G72" s="24" t="s">
        <v>6</v>
      </c>
    </row>
    <row r="73" spans="2:7" x14ac:dyDescent="0.3">
      <c r="B73" s="25">
        <v>1</v>
      </c>
      <c r="C73" s="26" t="s">
        <v>21</v>
      </c>
      <c r="D73" s="27" t="s">
        <v>53</v>
      </c>
      <c r="E73" s="86">
        <v>12096</v>
      </c>
      <c r="F73" s="86"/>
      <c r="G73" s="46">
        <f t="shared" ref="G73" si="5">+E73*F73</f>
        <v>0</v>
      </c>
    </row>
    <row r="74" spans="2:7" ht="15" customHeight="1" x14ac:dyDescent="0.3">
      <c r="B74" s="92" t="s">
        <v>28</v>
      </c>
      <c r="C74" s="93"/>
      <c r="D74" s="93"/>
      <c r="E74" s="93"/>
      <c r="F74" s="93"/>
      <c r="G74" s="58">
        <f>SUM(G73:G73)</f>
        <v>0</v>
      </c>
    </row>
    <row r="75" spans="2:7" s="29" customFormat="1" ht="15" customHeight="1" x14ac:dyDescent="0.3">
      <c r="B75" s="43"/>
      <c r="C75" s="43"/>
      <c r="D75" s="43"/>
      <c r="E75" s="43"/>
      <c r="F75" s="43"/>
      <c r="G75" s="49"/>
    </row>
    <row r="76" spans="2:7" s="29" customFormat="1" ht="15" customHeight="1" x14ac:dyDescent="0.3">
      <c r="B76" s="43"/>
      <c r="C76" s="43"/>
      <c r="D76" s="43"/>
      <c r="E76" s="78"/>
      <c r="F76" s="43"/>
      <c r="G76" s="49"/>
    </row>
    <row r="77" spans="2:7" s="29" customFormat="1" ht="15" customHeight="1" x14ac:dyDescent="0.3">
      <c r="B77" s="67" t="s">
        <v>64</v>
      </c>
      <c r="C77" s="64"/>
      <c r="D77" s="64"/>
      <c r="E77" s="79"/>
      <c r="F77" s="65"/>
      <c r="G77" s="66"/>
    </row>
    <row r="78" spans="2:7" s="29" customFormat="1" ht="15" customHeight="1" x14ac:dyDescent="0.3">
      <c r="B78" s="43"/>
      <c r="C78" s="43"/>
      <c r="D78" s="43"/>
      <c r="E78" s="78"/>
      <c r="F78" s="56"/>
      <c r="G78" s="49"/>
    </row>
    <row r="79" spans="2:7" s="21" customFormat="1" ht="12.75" x14ac:dyDescent="0.2">
      <c r="B79" s="22"/>
      <c r="C79" s="98" t="s">
        <v>59</v>
      </c>
      <c r="D79" s="99"/>
      <c r="E79" s="99"/>
      <c r="F79" s="100"/>
      <c r="G79" s="24" t="s">
        <v>62</v>
      </c>
    </row>
    <row r="80" spans="2:7" x14ac:dyDescent="0.3">
      <c r="B80" s="25">
        <v>1</v>
      </c>
      <c r="C80" s="96" t="s">
        <v>60</v>
      </c>
      <c r="D80" s="97"/>
      <c r="E80" s="97"/>
      <c r="F80" s="97"/>
      <c r="G80" s="68"/>
    </row>
    <row r="81" spans="2:7" x14ac:dyDescent="0.3">
      <c r="B81" s="25">
        <v>2</v>
      </c>
      <c r="C81" s="96" t="s">
        <v>61</v>
      </c>
      <c r="D81" s="97"/>
      <c r="E81" s="97"/>
      <c r="F81" s="97"/>
      <c r="G81" s="69"/>
    </row>
    <row r="82" spans="2:7" s="29" customFormat="1" ht="15" customHeight="1" x14ac:dyDescent="0.3">
      <c r="B82" s="43"/>
      <c r="C82" s="43"/>
      <c r="D82" s="43"/>
      <c r="E82" s="78"/>
      <c r="F82" s="56"/>
      <c r="G82" s="49"/>
    </row>
    <row r="83" spans="2:7" s="29" customFormat="1" ht="32.25" customHeight="1" x14ac:dyDescent="0.3">
      <c r="B83" s="95" t="s">
        <v>58</v>
      </c>
      <c r="C83" s="95"/>
      <c r="D83" s="95"/>
      <c r="E83" s="95"/>
      <c r="F83" s="95"/>
      <c r="G83" s="95"/>
    </row>
    <row r="84" spans="2:7" s="42" customFormat="1" ht="15" customHeight="1" x14ac:dyDescent="0.25">
      <c r="B84" s="94" t="s">
        <v>57</v>
      </c>
      <c r="C84" s="94"/>
      <c r="D84" s="94"/>
      <c r="E84" s="94"/>
      <c r="F84" s="94"/>
      <c r="G84" s="94"/>
    </row>
    <row r="85" spans="2:7" s="41" customFormat="1" ht="127.5" customHeight="1" x14ac:dyDescent="0.25">
      <c r="B85" s="94" t="s">
        <v>56</v>
      </c>
      <c r="C85" s="94"/>
      <c r="D85" s="94"/>
      <c r="E85" s="94"/>
      <c r="F85" s="94"/>
      <c r="G85" s="94"/>
    </row>
    <row r="86" spans="2:7" s="41" customFormat="1" ht="35.25" customHeight="1" x14ac:dyDescent="0.25">
      <c r="B86" s="94" t="s">
        <v>65</v>
      </c>
      <c r="C86" s="94"/>
      <c r="D86" s="94"/>
      <c r="E86" s="94"/>
      <c r="F86" s="94"/>
      <c r="G86" s="94"/>
    </row>
    <row r="87" spans="2:7" s="37" customFormat="1" ht="15.75" customHeight="1" x14ac:dyDescent="0.3">
      <c r="B87" s="91" t="s">
        <v>7</v>
      </c>
      <c r="C87" s="91"/>
      <c r="D87" s="91"/>
      <c r="E87" s="91"/>
      <c r="F87" s="91"/>
      <c r="G87" s="91"/>
    </row>
    <row r="88" spans="2:7" s="16" customFormat="1" ht="15.75" customHeight="1" x14ac:dyDescent="0.3">
      <c r="B88" s="2"/>
      <c r="C88" s="38"/>
      <c r="D88" s="39"/>
      <c r="E88" s="80"/>
      <c r="F88" s="50"/>
      <c r="G88" s="50"/>
    </row>
    <row r="89" spans="2:7" s="16" customFormat="1" x14ac:dyDescent="0.3">
      <c r="B89" s="2"/>
      <c r="C89" s="40"/>
      <c r="D89" s="4"/>
      <c r="E89" s="70"/>
      <c r="F89" s="2"/>
      <c r="G89" s="2"/>
    </row>
    <row r="90" spans="2:7" s="16" customFormat="1" x14ac:dyDescent="0.3">
      <c r="B90" s="34" t="s">
        <v>8</v>
      </c>
      <c r="D90" s="33"/>
      <c r="E90" s="70"/>
      <c r="F90" s="57"/>
      <c r="G90" s="35" t="s">
        <v>9</v>
      </c>
    </row>
    <row r="91" spans="2:7" s="16" customFormat="1" x14ac:dyDescent="0.3">
      <c r="B91" s="2"/>
      <c r="C91" s="40"/>
      <c r="D91" s="4"/>
      <c r="E91" s="72"/>
      <c r="F91" s="2"/>
      <c r="G91" s="2"/>
    </row>
  </sheetData>
  <mergeCells count="14">
    <mergeCell ref="B87:G87"/>
    <mergeCell ref="B21:F21"/>
    <mergeCell ref="B28:F28"/>
    <mergeCell ref="B56:F56"/>
    <mergeCell ref="B84:G84"/>
    <mergeCell ref="B83:G83"/>
    <mergeCell ref="B85:G85"/>
    <mergeCell ref="B62:F62"/>
    <mergeCell ref="B68:F68"/>
    <mergeCell ref="B74:F74"/>
    <mergeCell ref="C80:F80"/>
    <mergeCell ref="C81:F81"/>
    <mergeCell ref="C79:F79"/>
    <mergeCell ref="B86:G86"/>
  </mergeCells>
  <pageMargins left="0.36" right="0.19685039370078741" top="0.14000000000000001" bottom="0.23622047244094491" header="0.15748031496062992" footer="0.14000000000000001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>Univerza na Primorskem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Jasmina Guštin Vatovec</cp:lastModifiedBy>
  <cp:lastPrinted>2019-12-18T10:28:03Z</cp:lastPrinted>
  <dcterms:created xsi:type="dcterms:W3CDTF">2011-10-14T05:52:29Z</dcterms:created>
  <dcterms:modified xsi:type="dcterms:W3CDTF">2020-04-16T10:02:37Z</dcterms:modified>
</cp:coreProperties>
</file>