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570" windowHeight="8295"/>
  </bookViews>
  <sheets>
    <sheet name="List1" sheetId="1" r:id="rId1"/>
    <sheet name="List2" sheetId="2" r:id="rId2"/>
    <sheet name="Lis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5" i="1" l="1"/>
  <c r="E46" i="1" l="1"/>
  <c r="D46" i="1"/>
  <c r="F46" i="1" s="1"/>
  <c r="E43" i="1"/>
  <c r="D43" i="1"/>
  <c r="F42" i="1"/>
  <c r="F43" i="1" l="1"/>
  <c r="E19" i="1"/>
  <c r="D19" i="1"/>
  <c r="F30" i="1" l="1"/>
  <c r="E31" i="1"/>
  <c r="F18" i="1" l="1"/>
  <c r="F9" i="1"/>
  <c r="G47" i="1" l="1"/>
  <c r="E40" i="1"/>
  <c r="D40" i="1"/>
  <c r="F39" i="1"/>
  <c r="F38" i="1"/>
  <c r="F37" i="1"/>
  <c r="E35" i="1"/>
  <c r="D35" i="1"/>
  <c r="F34" i="1"/>
  <c r="F33" i="1"/>
  <c r="D31" i="1"/>
  <c r="F29" i="1"/>
  <c r="E27" i="1"/>
  <c r="D27" i="1"/>
  <c r="F26" i="1"/>
  <c r="E24" i="1"/>
  <c r="D24" i="1"/>
  <c r="F23" i="1"/>
  <c r="F22" i="1"/>
  <c r="F21" i="1"/>
  <c r="E16" i="1"/>
  <c r="D16" i="1"/>
  <c r="F15" i="1"/>
  <c r="F14" i="1"/>
  <c r="F13" i="1"/>
  <c r="E11" i="1"/>
  <c r="D11" i="1"/>
  <c r="F10" i="1"/>
  <c r="F8" i="1"/>
  <c r="F4" i="1"/>
  <c r="F5" i="1"/>
  <c r="F3" i="1"/>
  <c r="E6" i="1"/>
  <c r="D6" i="1"/>
  <c r="E47" i="1" l="1"/>
  <c r="D47" i="1"/>
  <c r="F11" i="1"/>
  <c r="F6" i="1"/>
  <c r="F19" i="1"/>
  <c r="F27" i="1"/>
  <c r="F35" i="1"/>
  <c r="F16" i="1"/>
  <c r="F24" i="1"/>
  <c r="F31" i="1"/>
  <c r="F40" i="1"/>
  <c r="F47" i="1" l="1"/>
</calcChain>
</file>

<file path=xl/sharedStrings.xml><?xml version="1.0" encoding="utf-8"?>
<sst xmlns="http://schemas.openxmlformats.org/spreadsheetml/2006/main" count="52" uniqueCount="50">
  <si>
    <t>članica</t>
  </si>
  <si>
    <t>naslov</t>
  </si>
  <si>
    <t>najem/m2</t>
  </si>
  <si>
    <t>lastniško/m2</t>
  </si>
  <si>
    <t>skupaj</t>
  </si>
  <si>
    <t>Garibaldijeva 18a, Kp</t>
  </si>
  <si>
    <t>UP FHŠ</t>
  </si>
  <si>
    <t>UP rektorat</t>
  </si>
  <si>
    <t>Titov trg 5, Kp</t>
  </si>
  <si>
    <t>Bolniška 20, Piran</t>
  </si>
  <si>
    <t>UP FM</t>
  </si>
  <si>
    <t>Cankarjeva ul. 5, Kp</t>
  </si>
  <si>
    <t>Trg Brolo 12, Kp</t>
  </si>
  <si>
    <t>Ljubljanska c. 5a, Celje</t>
  </si>
  <si>
    <t>UP FHŠ skupaj</t>
  </si>
  <si>
    <t>UP FM skupaj</t>
  </si>
  <si>
    <t>UP rektorat skupaj</t>
  </si>
  <si>
    <t>UP PEF</t>
  </si>
  <si>
    <t>UP PEF skupaj</t>
  </si>
  <si>
    <t>UP FAMNIT</t>
  </si>
  <si>
    <t>Glagoljaška ul. 8, Kp</t>
  </si>
  <si>
    <t>Muzejski trg 7, Kp</t>
  </si>
  <si>
    <t>UP FAMNIT skupaj</t>
  </si>
  <si>
    <t>UP FTŠ</t>
  </si>
  <si>
    <t>UP FTŠ skupaj</t>
  </si>
  <si>
    <t>Obala 11a, Portorož</t>
  </si>
  <si>
    <t>UP FVZ</t>
  </si>
  <si>
    <t>UP FVZ skupaj</t>
  </si>
  <si>
    <t>Polje 42, Izola</t>
  </si>
  <si>
    <t>UP IAM</t>
  </si>
  <si>
    <t>UP IAM skupaj</t>
  </si>
  <si>
    <t>Muzejski trg 2, Kp</t>
  </si>
  <si>
    <t>Santorijeva 7, Kp</t>
  </si>
  <si>
    <t>UP ŠD</t>
  </si>
  <si>
    <t>UP ŠD skupaj</t>
  </si>
  <si>
    <t>Ankaranska c. 7, Kp</t>
  </si>
  <si>
    <t>Obala 11, Portorož</t>
  </si>
  <si>
    <t>Prisoje 9, Kp</t>
  </si>
  <si>
    <t>Kettejeva 1, Kp</t>
  </si>
  <si>
    <t>Pretorska, Titov trg 4, Kp</t>
  </si>
  <si>
    <t>Metelkova 11, Ljubljana</t>
  </si>
  <si>
    <t>Industrijska ulica 4b, Izola</t>
  </si>
  <si>
    <t>skupaj 23 lokacij UP</t>
  </si>
  <si>
    <t>št. zaposlenih 31.12.2018</t>
  </si>
  <si>
    <t>LIVADE</t>
  </si>
  <si>
    <t xml:space="preserve">LIVADE skupaj </t>
  </si>
  <si>
    <t>Livade 6, 6310 Izola</t>
  </si>
  <si>
    <t>STŠ</t>
  </si>
  <si>
    <t>Izolska vrata 2, 6000 Koper</t>
  </si>
  <si>
    <t>Armerija in foresterija, Titov trg 4, 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</si>
</sst>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10" xfId="0" applyNumberFormat="1" applyFont="1" applyFill="1" applyBorder="1" applyAlignment="1">
      <alignment horizontal="center"/>
    </xf>
    <xf numFmtId="0" fontId="5" fillId="0" borderId="11" xfId="0" applyNumberFormat="1" applyFont="1" applyFill="1" applyBorder="1" applyAlignment="1">
      <alignment horizontal="right" wrapText="1"/>
    </xf>
    <xf numFmtId="2" fontId="2" fillId="0" borderId="11" xfId="0" applyNumberFormat="1" applyFont="1" applyFill="1" applyBorder="1" applyAlignment="1">
      <alignment horizontal="right"/>
    </xf>
    <xf numFmtId="2" fontId="1" fillId="0" borderId="0" xfId="0" applyNumberFormat="1" applyFont="1" applyFill="1"/>
    <xf numFmtId="0" fontId="4" fillId="0" borderId="2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2" fontId="4" fillId="0" borderId="0" xfId="0" applyNumberFormat="1" applyFont="1" applyFill="1"/>
    <xf numFmtId="0" fontId="2" fillId="0" borderId="5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/>
    <xf numFmtId="2" fontId="2" fillId="0" borderId="6" xfId="0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2" fontId="2" fillId="0" borderId="0" xfId="0" applyNumberFormat="1" applyFont="1" applyFill="1"/>
    <xf numFmtId="0" fontId="3" fillId="0" borderId="8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/>
    </xf>
    <xf numFmtId="2" fontId="1" fillId="0" borderId="0" xfId="0" applyNumberFormat="1" applyFont="1" applyFill="1" applyBorder="1"/>
    <xf numFmtId="0" fontId="1" fillId="0" borderId="2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left"/>
    </xf>
    <xf numFmtId="2" fontId="1" fillId="0" borderId="3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/>
    <xf numFmtId="2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right"/>
    </xf>
    <xf numFmtId="0" fontId="3" fillId="0" borderId="13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 wrapText="1"/>
    </xf>
    <xf numFmtId="2" fontId="1" fillId="0" borderId="14" xfId="0" applyNumberFormat="1" applyFont="1" applyFill="1" applyBorder="1" applyAlignment="1">
      <alignment horizontal="left"/>
    </xf>
    <xf numFmtId="0" fontId="7" fillId="0" borderId="3" xfId="0" applyNumberFormat="1" applyFont="1" applyFill="1" applyBorder="1"/>
    <xf numFmtId="4" fontId="4" fillId="0" borderId="3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1" fillId="0" borderId="11" xfId="0" applyNumberFormat="1" applyFont="1" applyFill="1" applyBorder="1" applyAlignment="1"/>
    <xf numFmtId="4" fontId="4" fillId="0" borderId="11" xfId="0" applyNumberFormat="1" applyFont="1" applyFill="1" applyBorder="1" applyAlignment="1"/>
    <xf numFmtId="4" fontId="1" fillId="0" borderId="1" xfId="0" applyNumberFormat="1" applyFont="1" applyFill="1" applyBorder="1"/>
    <xf numFmtId="4" fontId="1" fillId="0" borderId="14" xfId="0" applyNumberFormat="1" applyFont="1" applyFill="1" applyBorder="1" applyAlignment="1"/>
    <xf numFmtId="4" fontId="2" fillId="0" borderId="3" xfId="0" applyNumberFormat="1" applyFont="1" applyFill="1" applyBorder="1" applyAlignment="1">
      <alignment horizontal="right"/>
    </xf>
    <xf numFmtId="4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wrapText="1"/>
    </xf>
    <xf numFmtId="0" fontId="2" fillId="2" borderId="5" xfId="0" applyNumberFormat="1" applyFont="1" applyFill="1" applyBorder="1" applyAlignment="1">
      <alignment horizontal="center"/>
    </xf>
    <xf numFmtId="0" fontId="6" fillId="2" borderId="6" xfId="0" applyNumberFormat="1" applyFont="1" applyFill="1" applyBorder="1" applyAlignment="1"/>
    <xf numFmtId="2" fontId="2" fillId="2" borderId="6" xfId="0" applyNumberFormat="1" applyFont="1" applyFill="1" applyBorder="1" applyAlignment="1">
      <alignment horizontal="center"/>
    </xf>
    <xf numFmtId="4" fontId="2" fillId="2" borderId="6" xfId="0" applyNumberFormat="1" applyFont="1" applyFill="1" applyBorder="1" applyAlignment="1">
      <alignment horizontal="right"/>
    </xf>
    <xf numFmtId="0" fontId="3" fillId="2" borderId="8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/>
    <xf numFmtId="0" fontId="3" fillId="2" borderId="10" xfId="0" applyNumberFormat="1" applyFont="1" applyFill="1" applyBorder="1" applyAlignment="1">
      <alignment horizontal="center"/>
    </xf>
    <xf numFmtId="0" fontId="5" fillId="2" borderId="11" xfId="0" applyNumberFormat="1" applyFont="1" applyFill="1" applyBorder="1" applyAlignment="1">
      <alignment horizontal="right" wrapText="1"/>
    </xf>
    <xf numFmtId="2" fontId="2" fillId="2" borderId="11" xfId="0" applyNumberFormat="1" applyFont="1" applyFill="1" applyBorder="1" applyAlignment="1">
      <alignment horizontal="right"/>
    </xf>
    <xf numFmtId="4" fontId="1" fillId="2" borderId="11" xfId="0" applyNumberFormat="1" applyFont="1" applyFill="1" applyBorder="1" applyAlignment="1"/>
    <xf numFmtId="4" fontId="4" fillId="2" borderId="11" xfId="0" applyNumberFormat="1" applyFont="1" applyFill="1" applyBorder="1" applyAlignment="1"/>
    <xf numFmtId="0" fontId="4" fillId="0" borderId="4" xfId="0" applyNumberFormat="1" applyFont="1" applyFill="1" applyBorder="1" applyAlignment="1">
      <alignment horizontal="right" wrapText="1"/>
    </xf>
    <xf numFmtId="0" fontId="2" fillId="0" borderId="7" xfId="0" applyNumberFormat="1" applyFont="1" applyFill="1" applyBorder="1" applyAlignment="1">
      <alignment horizontal="right"/>
    </xf>
    <xf numFmtId="0" fontId="1" fillId="0" borderId="9" xfId="0" applyNumberFormat="1" applyFont="1" applyFill="1" applyBorder="1" applyAlignment="1"/>
    <xf numFmtId="0" fontId="2" fillId="0" borderId="12" xfId="0" applyNumberFormat="1" applyFont="1" applyFill="1" applyBorder="1" applyAlignment="1"/>
    <xf numFmtId="0" fontId="1" fillId="0" borderId="15" xfId="0" applyNumberFormat="1" applyFont="1" applyFill="1" applyBorder="1" applyAlignment="1"/>
    <xf numFmtId="0" fontId="4" fillId="0" borderId="4" xfId="0" applyNumberFormat="1" applyFont="1" applyFill="1" applyBorder="1" applyAlignment="1">
      <alignment horizontal="right"/>
    </xf>
    <xf numFmtId="0" fontId="2" fillId="2" borderId="7" xfId="0" applyNumberFormat="1" applyFont="1" applyFill="1" applyBorder="1" applyAlignment="1">
      <alignment horizontal="right"/>
    </xf>
    <xf numFmtId="0" fontId="1" fillId="2" borderId="9" xfId="0" applyNumberFormat="1" applyFont="1" applyFill="1" applyBorder="1" applyAlignment="1"/>
    <xf numFmtId="0" fontId="2" fillId="2" borderId="12" xfId="0" applyNumberFormat="1" applyFont="1" applyFill="1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workbookViewId="0">
      <pane xSplit="1" ySplit="1" topLeftCell="B5" activePane="bottomRight" state="frozen"/>
      <selection pane="topRight" activeCell="B1" sqref="B1"/>
      <selection pane="bottomLeft" activeCell="A2" sqref="A2"/>
      <selection pane="bottomRight" activeCell="G23" sqref="G23"/>
    </sheetView>
  </sheetViews>
  <sheetFormatPr defaultRowHeight="14.25" x14ac:dyDescent="0.2"/>
  <cols>
    <col min="1" max="1" width="3.42578125" style="21" customWidth="1"/>
    <col min="2" max="2" width="21.42578125" style="22" bestFit="1" customWidth="1"/>
    <col min="3" max="3" width="35.42578125" style="23" bestFit="1" customWidth="1"/>
    <col min="4" max="4" width="14.42578125" style="37" bestFit="1" customWidth="1"/>
    <col min="5" max="5" width="11.7109375" style="38" customWidth="1"/>
    <col min="6" max="6" width="10.140625" style="38" bestFit="1" customWidth="1"/>
    <col min="7" max="7" width="12.28515625" style="24" bestFit="1" customWidth="1"/>
    <col min="8" max="16384" width="9.140625" style="4"/>
  </cols>
  <sheetData>
    <row r="1" spans="1:10" s="8" customFormat="1" ht="46.5" customHeight="1" thickBot="1" x14ac:dyDescent="0.25">
      <c r="A1" s="5"/>
      <c r="B1" s="28" t="s">
        <v>0</v>
      </c>
      <c r="C1" s="6" t="s">
        <v>1</v>
      </c>
      <c r="D1" s="29" t="s">
        <v>3</v>
      </c>
      <c r="E1" s="29" t="s">
        <v>2</v>
      </c>
      <c r="F1" s="29" t="s">
        <v>4</v>
      </c>
      <c r="G1" s="53" t="s">
        <v>43</v>
      </c>
      <c r="H1" s="7"/>
      <c r="I1" s="7"/>
      <c r="J1" s="7"/>
    </row>
    <row r="2" spans="1:10" s="13" customFormat="1" ht="15" x14ac:dyDescent="0.25">
      <c r="A2" s="9">
        <v>1</v>
      </c>
      <c r="B2" s="10" t="s">
        <v>7</v>
      </c>
      <c r="C2" s="11"/>
      <c r="D2" s="30"/>
      <c r="E2" s="30"/>
      <c r="F2" s="30"/>
      <c r="G2" s="54"/>
      <c r="H2" s="12"/>
      <c r="I2" s="12"/>
      <c r="J2" s="12"/>
    </row>
    <row r="3" spans="1:10" x14ac:dyDescent="0.2">
      <c r="A3" s="14"/>
      <c r="B3" s="15">
        <v>1</v>
      </c>
      <c r="C3" s="16" t="s">
        <v>49</v>
      </c>
      <c r="D3" s="31">
        <v>1179.4000000000001</v>
      </c>
      <c r="E3" s="31"/>
      <c r="F3" s="31">
        <f>SUM(D3:E3)</f>
        <v>1179.4000000000001</v>
      </c>
      <c r="G3" s="55"/>
      <c r="H3" s="17"/>
      <c r="I3" s="17"/>
      <c r="J3" s="17"/>
    </row>
    <row r="4" spans="1:10" x14ac:dyDescent="0.2">
      <c r="A4" s="14"/>
      <c r="B4" s="15">
        <v>2</v>
      </c>
      <c r="C4" s="16" t="s">
        <v>39</v>
      </c>
      <c r="D4" s="31"/>
      <c r="E4" s="31">
        <v>439.2</v>
      </c>
      <c r="F4" s="31">
        <f t="shared" ref="F4:F6" si="0">SUM(D4:E4)</f>
        <v>439.2</v>
      </c>
      <c r="G4" s="55"/>
      <c r="H4" s="17"/>
      <c r="I4" s="17"/>
      <c r="J4" s="17"/>
    </row>
    <row r="5" spans="1:10" x14ac:dyDescent="0.2">
      <c r="A5" s="14"/>
      <c r="B5" s="15">
        <v>3</v>
      </c>
      <c r="C5" s="16" t="s">
        <v>5</v>
      </c>
      <c r="D5" s="31">
        <v>43.9</v>
      </c>
      <c r="E5" s="31"/>
      <c r="F5" s="31">
        <f t="shared" si="0"/>
        <v>43.9</v>
      </c>
      <c r="G5" s="55"/>
      <c r="H5" s="17"/>
      <c r="I5" s="17"/>
      <c r="J5" s="17"/>
    </row>
    <row r="6" spans="1:10" ht="15.75" thickBot="1" x14ac:dyDescent="0.3">
      <c r="A6" s="1"/>
      <c r="B6" s="2" t="s">
        <v>16</v>
      </c>
      <c r="C6" s="3"/>
      <c r="D6" s="32">
        <f>SUM(D3:D5)</f>
        <v>1223.3000000000002</v>
      </c>
      <c r="E6" s="32">
        <f>SUM(E3:E5)</f>
        <v>439.2</v>
      </c>
      <c r="F6" s="33">
        <f t="shared" si="0"/>
        <v>1662.5000000000002</v>
      </c>
      <c r="G6" s="56">
        <v>68</v>
      </c>
      <c r="H6" s="17"/>
      <c r="I6" s="17"/>
      <c r="J6" s="17"/>
    </row>
    <row r="7" spans="1:10" ht="15" x14ac:dyDescent="0.25">
      <c r="A7" s="9">
        <v>2</v>
      </c>
      <c r="B7" s="10" t="s">
        <v>6</v>
      </c>
      <c r="C7" s="11"/>
      <c r="D7" s="30"/>
      <c r="E7" s="30"/>
      <c r="F7" s="30"/>
      <c r="G7" s="54"/>
      <c r="H7" s="17"/>
      <c r="I7" s="17"/>
      <c r="J7" s="17"/>
    </row>
    <row r="8" spans="1:10" ht="15.75" customHeight="1" x14ac:dyDescent="0.2">
      <c r="A8" s="14"/>
      <c r="B8" s="15">
        <v>1</v>
      </c>
      <c r="C8" s="16" t="s">
        <v>8</v>
      </c>
      <c r="D8" s="31">
        <v>2095.4</v>
      </c>
      <c r="E8" s="31"/>
      <c r="F8" s="31">
        <f>SUM(D8:E8)</f>
        <v>2095.4</v>
      </c>
      <c r="G8" s="55"/>
      <c r="H8" s="17"/>
      <c r="I8" s="17"/>
      <c r="J8" s="17"/>
    </row>
    <row r="9" spans="1:10" x14ac:dyDescent="0.2">
      <c r="A9" s="14"/>
      <c r="B9" s="15">
        <v>2</v>
      </c>
      <c r="C9" s="16" t="s">
        <v>9</v>
      </c>
      <c r="D9" s="31">
        <v>317.3</v>
      </c>
      <c r="E9" s="31"/>
      <c r="F9" s="31">
        <f t="shared" ref="F9" si="1">SUM(D9:E9)</f>
        <v>317.3</v>
      </c>
      <c r="G9" s="55"/>
      <c r="H9" s="17"/>
      <c r="I9" s="17"/>
      <c r="J9" s="17"/>
    </row>
    <row r="10" spans="1:10" x14ac:dyDescent="0.2">
      <c r="A10" s="14"/>
      <c r="B10" s="15">
        <v>3</v>
      </c>
      <c r="C10" s="16" t="s">
        <v>40</v>
      </c>
      <c r="D10" s="31"/>
      <c r="E10" s="31">
        <v>59.21</v>
      </c>
      <c r="F10" s="31">
        <f t="shared" ref="F10:F11" si="2">SUM(D10:E10)</f>
        <v>59.21</v>
      </c>
      <c r="G10" s="55"/>
      <c r="H10" s="17"/>
      <c r="I10" s="17"/>
      <c r="J10" s="17"/>
    </row>
    <row r="11" spans="1:10" ht="17.25" customHeight="1" thickBot="1" x14ac:dyDescent="0.3">
      <c r="A11" s="1"/>
      <c r="B11" s="2" t="s">
        <v>14</v>
      </c>
      <c r="C11" s="3"/>
      <c r="D11" s="32">
        <f>SUM(D8:D10)</f>
        <v>2412.7000000000003</v>
      </c>
      <c r="E11" s="32">
        <f>SUM(E8:E10)</f>
        <v>59.21</v>
      </c>
      <c r="F11" s="33">
        <f t="shared" si="2"/>
        <v>2471.9100000000003</v>
      </c>
      <c r="G11" s="56">
        <v>78</v>
      </c>
      <c r="H11" s="17"/>
      <c r="I11" s="17"/>
      <c r="J11" s="17"/>
    </row>
    <row r="12" spans="1:10" ht="15" x14ac:dyDescent="0.25">
      <c r="A12" s="9">
        <v>3</v>
      </c>
      <c r="B12" s="10" t="s">
        <v>10</v>
      </c>
      <c r="C12" s="11"/>
      <c r="D12" s="30"/>
      <c r="E12" s="30"/>
      <c r="F12" s="30"/>
      <c r="G12" s="54"/>
      <c r="H12" s="17"/>
      <c r="I12" s="17"/>
      <c r="J12" s="17"/>
    </row>
    <row r="13" spans="1:10" x14ac:dyDescent="0.2">
      <c r="A13" s="14"/>
      <c r="B13" s="15">
        <v>1</v>
      </c>
      <c r="C13" s="16" t="s">
        <v>11</v>
      </c>
      <c r="D13" s="34"/>
      <c r="E13" s="31">
        <v>1132.9000000000001</v>
      </c>
      <c r="F13" s="31">
        <f>SUM(E13:E13)</f>
        <v>1132.9000000000001</v>
      </c>
      <c r="G13" s="55"/>
      <c r="H13" s="17"/>
      <c r="I13" s="17"/>
      <c r="J13" s="17"/>
    </row>
    <row r="14" spans="1:10" x14ac:dyDescent="0.2">
      <c r="A14" s="14"/>
      <c r="B14" s="15">
        <v>2</v>
      </c>
      <c r="C14" s="16" t="s">
        <v>12</v>
      </c>
      <c r="D14" s="31"/>
      <c r="E14" s="31">
        <v>801.7</v>
      </c>
      <c r="F14" s="31">
        <f t="shared" ref="F14:F16" si="3">SUM(D14:E14)</f>
        <v>801.7</v>
      </c>
      <c r="G14" s="55"/>
      <c r="H14" s="17"/>
      <c r="I14" s="17"/>
      <c r="J14" s="17"/>
    </row>
    <row r="15" spans="1:10" x14ac:dyDescent="0.2">
      <c r="A15" s="14"/>
      <c r="B15" s="15">
        <v>3</v>
      </c>
      <c r="C15" s="16" t="s">
        <v>13</v>
      </c>
      <c r="D15" s="31"/>
      <c r="E15" s="31">
        <v>293.60000000000002</v>
      </c>
      <c r="F15" s="31">
        <f t="shared" si="3"/>
        <v>293.60000000000002</v>
      </c>
      <c r="G15" s="55"/>
      <c r="H15" s="17"/>
      <c r="I15" s="17"/>
      <c r="J15" s="17"/>
    </row>
    <row r="16" spans="1:10" ht="15.75" thickBot="1" x14ac:dyDescent="0.3">
      <c r="A16" s="1"/>
      <c r="B16" s="2" t="s">
        <v>15</v>
      </c>
      <c r="C16" s="3"/>
      <c r="D16" s="32">
        <f>SUM(D13:D15)</f>
        <v>0</v>
      </c>
      <c r="E16" s="32">
        <f>SUM(E13:E15)</f>
        <v>2228.2000000000003</v>
      </c>
      <c r="F16" s="33">
        <f t="shared" si="3"/>
        <v>2228.2000000000003</v>
      </c>
      <c r="G16" s="56">
        <v>82</v>
      </c>
      <c r="H16" s="17"/>
      <c r="I16" s="17"/>
      <c r="J16" s="17"/>
    </row>
    <row r="17" spans="1:10" ht="15" x14ac:dyDescent="0.25">
      <c r="A17" s="9">
        <v>4</v>
      </c>
      <c r="B17" s="10" t="s">
        <v>17</v>
      </c>
      <c r="C17" s="11"/>
      <c r="D17" s="30"/>
      <c r="E17" s="30"/>
      <c r="F17" s="30"/>
      <c r="G17" s="54"/>
      <c r="H17" s="17"/>
      <c r="I17" s="17"/>
      <c r="J17" s="17"/>
    </row>
    <row r="18" spans="1:10" x14ac:dyDescent="0.2">
      <c r="A18" s="14"/>
      <c r="B18" s="15">
        <v>1</v>
      </c>
      <c r="C18" s="16" t="s">
        <v>11</v>
      </c>
      <c r="D18" s="31"/>
      <c r="E18" s="31">
        <v>1216.8</v>
      </c>
      <c r="F18" s="31">
        <f>SUM(D18:E18)</f>
        <v>1216.8</v>
      </c>
      <c r="G18" s="55"/>
      <c r="H18" s="17"/>
      <c r="I18" s="17"/>
      <c r="J18" s="17"/>
    </row>
    <row r="19" spans="1:10" ht="15.75" thickBot="1" x14ac:dyDescent="0.3">
      <c r="A19" s="1"/>
      <c r="B19" s="2" t="s">
        <v>18</v>
      </c>
      <c r="C19" s="3"/>
      <c r="D19" s="32">
        <f>SUM(D18)</f>
        <v>0</v>
      </c>
      <c r="E19" s="32">
        <f>SUM(E18)</f>
        <v>1216.8</v>
      </c>
      <c r="F19" s="33">
        <f t="shared" ref="F19" si="4">SUM(D19:E19)</f>
        <v>1216.8</v>
      </c>
      <c r="G19" s="56">
        <v>111</v>
      </c>
      <c r="H19" s="17"/>
      <c r="I19" s="17"/>
      <c r="J19" s="17"/>
    </row>
    <row r="20" spans="1:10" ht="15" x14ac:dyDescent="0.25">
      <c r="A20" s="9">
        <v>5</v>
      </c>
      <c r="B20" s="10" t="s">
        <v>19</v>
      </c>
      <c r="C20" s="11"/>
      <c r="D20" s="30"/>
      <c r="E20" s="30"/>
      <c r="F20" s="30"/>
      <c r="G20" s="54"/>
      <c r="H20" s="17"/>
      <c r="I20" s="17"/>
      <c r="J20" s="17"/>
    </row>
    <row r="21" spans="1:10" x14ac:dyDescent="0.2">
      <c r="A21" s="14"/>
      <c r="B21" s="15">
        <v>1</v>
      </c>
      <c r="C21" s="16" t="s">
        <v>20</v>
      </c>
      <c r="D21" s="31">
        <v>2691.2</v>
      </c>
      <c r="E21" s="31"/>
      <c r="F21" s="31">
        <f>SUM(D21:E21)</f>
        <v>2691.2</v>
      </c>
      <c r="G21" s="55"/>
      <c r="H21" s="17"/>
      <c r="I21" s="17"/>
      <c r="J21" s="17"/>
    </row>
    <row r="22" spans="1:10" x14ac:dyDescent="0.2">
      <c r="A22" s="14"/>
      <c r="B22" s="15">
        <v>2</v>
      </c>
      <c r="C22" s="16" t="s">
        <v>21</v>
      </c>
      <c r="D22" s="31"/>
      <c r="E22" s="31">
        <v>150.1</v>
      </c>
      <c r="F22" s="31">
        <f t="shared" ref="F22:F24" si="5">SUM(D22:E22)</f>
        <v>150.1</v>
      </c>
      <c r="G22" s="55"/>
      <c r="H22" s="17"/>
      <c r="I22" s="17"/>
      <c r="J22" s="17"/>
    </row>
    <row r="23" spans="1:10" x14ac:dyDescent="0.2">
      <c r="A23" s="14"/>
      <c r="B23" s="15">
        <v>3</v>
      </c>
      <c r="C23" s="16" t="s">
        <v>38</v>
      </c>
      <c r="D23" s="31">
        <v>321.89999999999998</v>
      </c>
      <c r="E23" s="31">
        <v>665.68</v>
      </c>
      <c r="F23" s="31">
        <f t="shared" si="5"/>
        <v>987.57999999999993</v>
      </c>
      <c r="G23" s="55"/>
      <c r="H23" s="17"/>
      <c r="I23" s="17"/>
      <c r="J23" s="17"/>
    </row>
    <row r="24" spans="1:10" ht="15.75" thickBot="1" x14ac:dyDescent="0.3">
      <c r="A24" s="1"/>
      <c r="B24" s="2" t="s">
        <v>22</v>
      </c>
      <c r="C24" s="3"/>
      <c r="D24" s="32">
        <f>SUM(D21:D23)</f>
        <v>3013.1</v>
      </c>
      <c r="E24" s="32">
        <f>SUM(E21:E23)</f>
        <v>815.78</v>
      </c>
      <c r="F24" s="33">
        <f t="shared" si="5"/>
        <v>3828.88</v>
      </c>
      <c r="G24" s="56">
        <v>107</v>
      </c>
    </row>
    <row r="25" spans="1:10" ht="15" x14ac:dyDescent="0.25">
      <c r="A25" s="9">
        <v>6</v>
      </c>
      <c r="B25" s="10" t="s">
        <v>23</v>
      </c>
      <c r="C25" s="11"/>
      <c r="D25" s="30"/>
      <c r="E25" s="30"/>
      <c r="F25" s="30"/>
      <c r="G25" s="54"/>
    </row>
    <row r="26" spans="1:10" x14ac:dyDescent="0.2">
      <c r="A26" s="14"/>
      <c r="B26" s="15">
        <v>1</v>
      </c>
      <c r="C26" s="16" t="s">
        <v>25</v>
      </c>
      <c r="D26" s="31">
        <v>3638.4</v>
      </c>
      <c r="E26" s="31"/>
      <c r="F26" s="31">
        <f>SUM(D26:E26)</f>
        <v>3638.4</v>
      </c>
      <c r="G26" s="55"/>
    </row>
    <row r="27" spans="1:10" ht="15.75" thickBot="1" x14ac:dyDescent="0.3">
      <c r="A27" s="1"/>
      <c r="B27" s="2" t="s">
        <v>24</v>
      </c>
      <c r="C27" s="3"/>
      <c r="D27" s="32">
        <f>SUM(D26:D26)</f>
        <v>3638.4</v>
      </c>
      <c r="E27" s="32">
        <f>SUM(E26:E26)</f>
        <v>0</v>
      </c>
      <c r="F27" s="33">
        <f t="shared" ref="F27" si="6">SUM(D27:E27)</f>
        <v>3638.4</v>
      </c>
      <c r="G27" s="56">
        <v>59</v>
      </c>
    </row>
    <row r="28" spans="1:10" ht="15" x14ac:dyDescent="0.25">
      <c r="A28" s="9">
        <v>7</v>
      </c>
      <c r="B28" s="10" t="s">
        <v>26</v>
      </c>
      <c r="C28" s="11"/>
      <c r="D28" s="30"/>
      <c r="E28" s="30"/>
      <c r="F28" s="30"/>
      <c r="G28" s="54"/>
    </row>
    <row r="29" spans="1:10" x14ac:dyDescent="0.2">
      <c r="A29" s="14"/>
      <c r="B29" s="15">
        <v>1</v>
      </c>
      <c r="C29" s="16" t="s">
        <v>28</v>
      </c>
      <c r="D29" s="31"/>
      <c r="E29" s="31">
        <v>2000</v>
      </c>
      <c r="F29" s="31">
        <f t="shared" ref="F29:F31" si="7">SUM(D29:E29)</f>
        <v>2000</v>
      </c>
      <c r="G29" s="55"/>
    </row>
    <row r="30" spans="1:10" x14ac:dyDescent="0.2">
      <c r="A30" s="25"/>
      <c r="B30" s="26">
        <v>2</v>
      </c>
      <c r="C30" s="27" t="s">
        <v>41</v>
      </c>
      <c r="D30" s="35"/>
      <c r="E30" s="35">
        <v>329.25</v>
      </c>
      <c r="F30" s="31">
        <f t="shared" si="7"/>
        <v>329.25</v>
      </c>
      <c r="G30" s="57"/>
    </row>
    <row r="31" spans="1:10" ht="15.75" thickBot="1" x14ac:dyDescent="0.3">
      <c r="A31" s="1"/>
      <c r="B31" s="2" t="s">
        <v>27</v>
      </c>
      <c r="C31" s="3"/>
      <c r="D31" s="32">
        <f>SUM(D29:D29)</f>
        <v>0</v>
      </c>
      <c r="E31" s="32">
        <f>SUM(E29:E30)</f>
        <v>2329.25</v>
      </c>
      <c r="F31" s="33">
        <f t="shared" si="7"/>
        <v>2329.25</v>
      </c>
      <c r="G31" s="56">
        <v>71</v>
      </c>
    </row>
    <row r="32" spans="1:10" ht="15" x14ac:dyDescent="0.25">
      <c r="A32" s="9">
        <v>8</v>
      </c>
      <c r="B32" s="10" t="s">
        <v>29</v>
      </c>
      <c r="C32" s="11"/>
      <c r="D32" s="30"/>
      <c r="E32" s="30"/>
      <c r="F32" s="30"/>
      <c r="G32" s="54"/>
    </row>
    <row r="33" spans="1:7" x14ac:dyDescent="0.2">
      <c r="A33" s="14"/>
      <c r="B33" s="15">
        <v>1</v>
      </c>
      <c r="C33" s="16" t="s">
        <v>31</v>
      </c>
      <c r="D33" s="31"/>
      <c r="E33" s="31">
        <v>75.2</v>
      </c>
      <c r="F33" s="31">
        <f>SUM(D33:E33)</f>
        <v>75.2</v>
      </c>
      <c r="G33" s="55"/>
    </row>
    <row r="34" spans="1:7" x14ac:dyDescent="0.2">
      <c r="A34" s="14"/>
      <c r="B34" s="15">
        <v>2</v>
      </c>
      <c r="C34" s="16" t="s">
        <v>32</v>
      </c>
      <c r="D34" s="31"/>
      <c r="E34" s="31">
        <v>55.7</v>
      </c>
      <c r="F34" s="31">
        <f t="shared" ref="F34:F35" si="8">SUM(D34:E34)</f>
        <v>55.7</v>
      </c>
      <c r="G34" s="55"/>
    </row>
    <row r="35" spans="1:7" ht="15.75" thickBot="1" x14ac:dyDescent="0.3">
      <c r="A35" s="1"/>
      <c r="B35" s="2" t="s">
        <v>30</v>
      </c>
      <c r="C35" s="3"/>
      <c r="D35" s="32">
        <f>SUM(D33:D34)</f>
        <v>0</v>
      </c>
      <c r="E35" s="32">
        <f>SUM(E33:E34)</f>
        <v>130.9</v>
      </c>
      <c r="F35" s="33">
        <f t="shared" si="8"/>
        <v>130.9</v>
      </c>
      <c r="G35" s="56">
        <v>51</v>
      </c>
    </row>
    <row r="36" spans="1:7" ht="15" x14ac:dyDescent="0.25">
      <c r="A36" s="9">
        <v>9</v>
      </c>
      <c r="B36" s="10" t="s">
        <v>33</v>
      </c>
      <c r="C36" s="11"/>
      <c r="D36" s="30"/>
      <c r="E36" s="30"/>
      <c r="F36" s="30"/>
      <c r="G36" s="54"/>
    </row>
    <row r="37" spans="1:7" x14ac:dyDescent="0.2">
      <c r="A37" s="14"/>
      <c r="B37" s="15">
        <v>1</v>
      </c>
      <c r="C37" s="16" t="s">
        <v>35</v>
      </c>
      <c r="D37" s="31">
        <v>1114.7</v>
      </c>
      <c r="E37" s="31"/>
      <c r="F37" s="31">
        <f>SUM(D37:E37)</f>
        <v>1114.7</v>
      </c>
      <c r="G37" s="55"/>
    </row>
    <row r="38" spans="1:7" x14ac:dyDescent="0.2">
      <c r="A38" s="14"/>
      <c r="B38" s="15">
        <v>2</v>
      </c>
      <c r="C38" s="16" t="s">
        <v>36</v>
      </c>
      <c r="D38" s="31">
        <v>1662.8</v>
      </c>
      <c r="E38" s="31"/>
      <c r="F38" s="31">
        <f t="shared" ref="F38:F40" si="9">SUM(D38:E38)</f>
        <v>1662.8</v>
      </c>
      <c r="G38" s="55"/>
    </row>
    <row r="39" spans="1:7" x14ac:dyDescent="0.2">
      <c r="A39" s="14"/>
      <c r="B39" s="15">
        <v>3</v>
      </c>
      <c r="C39" s="16" t="s">
        <v>37</v>
      </c>
      <c r="D39" s="31">
        <v>5464</v>
      </c>
      <c r="E39" s="31"/>
      <c r="F39" s="31">
        <f t="shared" si="9"/>
        <v>5464</v>
      </c>
      <c r="G39" s="55"/>
    </row>
    <row r="40" spans="1:7" ht="15.75" thickBot="1" x14ac:dyDescent="0.3">
      <c r="A40" s="1"/>
      <c r="B40" s="2" t="s">
        <v>34</v>
      </c>
      <c r="C40" s="3"/>
      <c r="D40" s="32">
        <f>SUM(D37:D39)</f>
        <v>8241.5</v>
      </c>
      <c r="E40" s="32">
        <f>SUM(E37:E39)</f>
        <v>0</v>
      </c>
      <c r="F40" s="33">
        <f t="shared" si="9"/>
        <v>8241.5</v>
      </c>
      <c r="G40" s="56">
        <v>5</v>
      </c>
    </row>
    <row r="41" spans="1:7" ht="15" x14ac:dyDescent="0.25">
      <c r="A41" s="40">
        <v>10</v>
      </c>
      <c r="B41" s="41" t="s">
        <v>44</v>
      </c>
      <c r="C41" s="42"/>
      <c r="D41" s="43"/>
      <c r="E41" s="43"/>
      <c r="F41" s="43"/>
      <c r="G41" s="59"/>
    </row>
    <row r="42" spans="1:7" x14ac:dyDescent="0.2">
      <c r="A42" s="44"/>
      <c r="B42" s="45">
        <v>1</v>
      </c>
      <c r="C42" s="46" t="s">
        <v>46</v>
      </c>
      <c r="D42" s="47">
        <v>3545</v>
      </c>
      <c r="E42" s="47"/>
      <c r="F42" s="47">
        <f>SUM(D42:E42)</f>
        <v>3545</v>
      </c>
      <c r="G42" s="60"/>
    </row>
    <row r="43" spans="1:7" ht="15.75" thickBot="1" x14ac:dyDescent="0.3">
      <c r="A43" s="48"/>
      <c r="B43" s="49" t="s">
        <v>45</v>
      </c>
      <c r="C43" s="50"/>
      <c r="D43" s="51">
        <f>SUM(D42:D42)</f>
        <v>3545</v>
      </c>
      <c r="E43" s="51">
        <f>SUM(E42:E42)</f>
        <v>0</v>
      </c>
      <c r="F43" s="52">
        <f t="shared" ref="F43" si="10">SUM(D43:E43)</f>
        <v>3545</v>
      </c>
      <c r="G43" s="61"/>
    </row>
    <row r="44" spans="1:7" ht="15" x14ac:dyDescent="0.25">
      <c r="A44" s="40">
        <v>11</v>
      </c>
      <c r="B44" s="41" t="s">
        <v>47</v>
      </c>
      <c r="C44" s="42"/>
      <c r="D44" s="43"/>
      <c r="E44" s="43"/>
      <c r="F44" s="43"/>
      <c r="G44" s="59"/>
    </row>
    <row r="45" spans="1:7" x14ac:dyDescent="0.2">
      <c r="A45" s="44"/>
      <c r="B45" s="45">
        <v>1</v>
      </c>
      <c r="C45" s="46" t="s">
        <v>48</v>
      </c>
      <c r="D45" s="47">
        <f>2800+450</f>
        <v>3250</v>
      </c>
      <c r="E45" s="47"/>
      <c r="F45" s="47"/>
      <c r="G45" s="60"/>
    </row>
    <row r="46" spans="1:7" ht="15.75" thickBot="1" x14ac:dyDescent="0.3">
      <c r="A46" s="48"/>
      <c r="B46" s="49" t="s">
        <v>34</v>
      </c>
      <c r="C46" s="50"/>
      <c r="D46" s="51">
        <f>SUM(D45:D45)</f>
        <v>3250</v>
      </c>
      <c r="E46" s="51">
        <f>SUM(E45:E45)</f>
        <v>0</v>
      </c>
      <c r="F46" s="52">
        <f t="shared" ref="F46" si="11">SUM(D46:E46)</f>
        <v>3250</v>
      </c>
      <c r="G46" s="61"/>
    </row>
    <row r="47" spans="1:7" ht="15.75" thickBot="1" x14ac:dyDescent="0.3">
      <c r="A47" s="18"/>
      <c r="B47" s="19" t="s">
        <v>42</v>
      </c>
      <c r="C47" s="20"/>
      <c r="D47" s="36">
        <f>D40+D35+D31+D27+D24+D19+D16+D11+D6</f>
        <v>18529</v>
      </c>
      <c r="E47" s="36">
        <f>E40+E35+E31+E27+E24+E19+E16+E11+E6</f>
        <v>7219.34</v>
      </c>
      <c r="F47" s="36">
        <f>F40+F35+F31+F27+F24+F19+F16+F11+F6</f>
        <v>25748.34</v>
      </c>
      <c r="G47" s="58">
        <f>SUM(G3:G40)</f>
        <v>632</v>
      </c>
    </row>
    <row r="49" spans="2:2" x14ac:dyDescent="0.2">
      <c r="B49" s="39"/>
    </row>
  </sheetData>
  <pageMargins left="0.25" right="0.25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Univerza na Primorskem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Jež</dc:creator>
  <cp:lastModifiedBy>Jasmina Guštin Vatovec</cp:lastModifiedBy>
  <cp:lastPrinted>2020-04-16T10:23:44Z</cp:lastPrinted>
  <dcterms:created xsi:type="dcterms:W3CDTF">2017-12-21T08:12:38Z</dcterms:created>
  <dcterms:modified xsi:type="dcterms:W3CDTF">2020-04-16T10:23:48Z</dcterms:modified>
</cp:coreProperties>
</file>