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OŠ-GORENJA-VAS\DATOTEKE\"/>
    </mc:Choice>
  </mc:AlternateContent>
  <bookViews>
    <workbookView xWindow="0" yWindow="0" windowWidth="13695" windowHeight="7170" tabRatio="960" firstSheet="13" activeTab="17"/>
  </bookViews>
  <sheets>
    <sheet name="0101-Mleko in mlečni izdelki" sheetId="101" r:id="rId1"/>
    <sheet name="0104- Domače surovo " sheetId="102" r:id="rId2"/>
    <sheet name="0105-Domači jogurti in namazi" sheetId="103" r:id="rId3"/>
    <sheet name="0106-Bio mlečni izdelki " sheetId="104" r:id="rId4"/>
    <sheet name="0201-Meso in mesni izdelki" sheetId="31" r:id="rId5"/>
    <sheet name="0202-Eko meso in izdelki" sheetId="91" r:id="rId6"/>
    <sheet name="List1" sheetId="86" state="hidden" r:id="rId7"/>
    <sheet name="List2" sheetId="87" state="hidden" r:id="rId8"/>
    <sheet name="0203-Meso-lastna vzreja" sheetId="92" r:id="rId9"/>
    <sheet name="0301-Ribe" sheetId="106" r:id="rId10"/>
    <sheet name="0401-Perutnina in izdelki" sheetId="21" r:id="rId11"/>
    <sheet name="0402-Eko perutnina" sheetId="69" r:id="rId12"/>
    <sheet name="0501-Zamrznjeno sadje in zelen." sheetId="107" r:id="rId13"/>
    <sheet name="0502 Zamrznjeni izdelki iz test" sheetId="108" r:id="rId14"/>
    <sheet name="0701-Kruh, pek. pec., krušni i." sheetId="109" r:id="rId15"/>
    <sheet name="0702- Bio krušni izdelki " sheetId="110" r:id="rId16"/>
    <sheet name="0704-Slaščice in peciva " sheetId="112" r:id="rId17"/>
    <sheet name="0801- Jajca" sheetId="18" r:id="rId18"/>
    <sheet name="0901- Žita, mlevski izdelki " sheetId="113" r:id="rId19"/>
    <sheet name="1101- Sadje, zelenjava " sheetId="114" r:id="rId20"/>
    <sheet name="1102-Suho sadje " sheetId="115" r:id="rId21"/>
    <sheet name="1104-Eko jabolka" sheetId="118" r:id="rId22"/>
    <sheet name="1105-Jabolka integr." sheetId="116" r:id="rId23"/>
    <sheet name="1106-Kisla repa, zelje" sheetId="117" r:id="rId24"/>
    <sheet name="1201- Sadni sokovi in sirupi " sheetId="119" r:id="rId25"/>
    <sheet name="1301- Konzervirana živila " sheetId="120" r:id="rId26"/>
    <sheet name="1401-Čaji" sheetId="121" r:id="rId27"/>
    <sheet name="1501- Splošno prehrambeno blago" sheetId="122" r:id="rId28"/>
  </sheets>
  <definedNames>
    <definedName name="_xlnm.Print_Area" localSheetId="16">'0704-Slaščice in peciva '!$A$1:$J$59</definedName>
    <definedName name="_xlnm.Print_Titles" localSheetId="0">'0101-Mleko in mlečni izdelki'!$10:$10</definedName>
    <definedName name="_xlnm.Print_Titles" localSheetId="1">'0104- Domače surovo '!$10:$10</definedName>
    <definedName name="_xlnm.Print_Titles" localSheetId="2">'0105-Domači jogurti in namazi'!$10:$10</definedName>
    <definedName name="_xlnm.Print_Titles" localSheetId="3">'0106-Bio mlečni izdelki '!$10:$10</definedName>
    <definedName name="_xlnm.Print_Titles" localSheetId="4">'0201-Meso in mesni izdelki'!$10:$10</definedName>
    <definedName name="_xlnm.Print_Titles" localSheetId="5">'0202-Eko meso in izdelki'!$10:$10</definedName>
    <definedName name="_xlnm.Print_Titles" localSheetId="8">'0203-Meso-lastna vzreja'!$10:$10</definedName>
    <definedName name="_xlnm.Print_Titles" localSheetId="10">'0401-Perutnina in izdelki'!$9:$9</definedName>
    <definedName name="_xlnm.Print_Titles" localSheetId="12">'0501-Zamrznjeno sadje in zelen.'!$10:$10</definedName>
    <definedName name="_xlnm.Print_Titles" localSheetId="13">'0502 Zamrznjeni izdelki iz test'!$10:$10</definedName>
    <definedName name="_xlnm.Print_Titles" localSheetId="14">'0701-Kruh, pek. pec., krušni i.'!$10:$10</definedName>
    <definedName name="_xlnm.Print_Titles" localSheetId="15">'0702- Bio krušni izdelki '!$10:$10</definedName>
    <definedName name="_xlnm.Print_Titles" localSheetId="16">'0704-Slaščice in peciva '!$10:$10</definedName>
    <definedName name="_xlnm.Print_Titles" localSheetId="18">'0901- Žita, mlevski izdelki '!$10:$10</definedName>
    <definedName name="_xlnm.Print_Titles" localSheetId="19">'1101- Sadje, zelenjava '!#REF!</definedName>
    <definedName name="_xlnm.Print_Titles" localSheetId="20">'1102-Suho sadje '!$10:$10</definedName>
    <definedName name="_xlnm.Print_Titles" localSheetId="21">'1104-Eko jabolka'!#REF!</definedName>
    <definedName name="_xlnm.Print_Titles" localSheetId="22">'1105-Jabolka integr.'!#REF!</definedName>
    <definedName name="_xlnm.Print_Titles" localSheetId="23">'1106-Kisla repa, zelje'!#REF!</definedName>
    <definedName name="_xlnm.Print_Titles" localSheetId="24">'1201- Sadni sokovi in sirupi '!$10:$10</definedName>
    <definedName name="Z_05B2066C_458C_4B30_A1F9_3375CFE90D77_.wvu.PrintTitles" localSheetId="19" hidden="1">'1101- Sadje, zelenjava '!#REF!</definedName>
    <definedName name="Z_05B2066C_458C_4B30_A1F9_3375CFE90D77_.wvu.PrintTitles" localSheetId="21" hidden="1">'1104-Eko jabolka'!#REF!</definedName>
    <definedName name="Z_05B2066C_458C_4B30_A1F9_3375CFE90D77_.wvu.PrintTitles" localSheetId="22" hidden="1">'1105-Jabolka integr.'!#REF!</definedName>
    <definedName name="Z_05B2066C_458C_4B30_A1F9_3375CFE90D77_.wvu.PrintTitles" localSheetId="23" hidden="1">'1106-Kisla repa, zelje'!#REF!</definedName>
  </definedNames>
  <calcPr calcId="162913"/>
</workbook>
</file>

<file path=xl/calcChain.xml><?xml version="1.0" encoding="utf-8"?>
<calcChain xmlns="http://schemas.openxmlformats.org/spreadsheetml/2006/main">
  <c r="A13" i="69" l="1"/>
  <c r="A14" i="69" s="1"/>
  <c r="A15" i="69" s="1"/>
  <c r="A16" i="69" s="1"/>
  <c r="B13" i="119"/>
  <c r="B14" i="119" s="1"/>
  <c r="B15" i="119" s="1"/>
  <c r="B16" i="119" s="1"/>
  <c r="B17" i="119" s="1"/>
  <c r="B18" i="119" s="1"/>
  <c r="B19" i="119" s="1"/>
  <c r="B20" i="119" s="1"/>
  <c r="B21" i="119" s="1"/>
  <c r="B22" i="119" s="1"/>
  <c r="B23" i="119" s="1"/>
  <c r="B24" i="119" s="1"/>
  <c r="B25" i="119" s="1"/>
  <c r="B26" i="119" s="1"/>
  <c r="B27" i="119" s="1"/>
  <c r="B28" i="119" s="1"/>
  <c r="B29" i="119" s="1"/>
  <c r="B30" i="119" s="1"/>
  <c r="B13" i="122" l="1"/>
  <c r="B14" i="122" s="1"/>
  <c r="B15" i="122" s="1"/>
  <c r="B16" i="122" s="1"/>
  <c r="B17" i="122" s="1"/>
  <c r="B18" i="122" s="1"/>
  <c r="B19" i="122" s="1"/>
  <c r="B20" i="122" s="1"/>
  <c r="B21" i="122" s="1"/>
  <c r="B22" i="122" s="1"/>
  <c r="B23" i="122" s="1"/>
  <c r="B24" i="122" s="1"/>
  <c r="B25" i="122" s="1"/>
  <c r="B26" i="122" s="1"/>
  <c r="B27" i="122" s="1"/>
  <c r="B28" i="122" s="1"/>
  <c r="B29" i="122" s="1"/>
  <c r="B30" i="122" s="1"/>
  <c r="B31" i="122" s="1"/>
  <c r="B32" i="122" s="1"/>
  <c r="B33" i="122" s="1"/>
  <c r="B34" i="122" s="1"/>
  <c r="B35" i="122" s="1"/>
  <c r="B36" i="122" s="1"/>
  <c r="B37" i="122" s="1"/>
  <c r="B38" i="122" s="1"/>
  <c r="B39" i="122" s="1"/>
  <c r="B40" i="122" s="1"/>
  <c r="B41" i="122" s="1"/>
  <c r="B42" i="122" s="1"/>
  <c r="B43" i="122" s="1"/>
  <c r="B44" i="122" s="1"/>
  <c r="B45" i="122" s="1"/>
  <c r="B46" i="122" s="1"/>
  <c r="B47" i="122" s="1"/>
  <c r="B48" i="122" s="1"/>
  <c r="B49" i="122" s="1"/>
  <c r="B50" i="122" s="1"/>
  <c r="B51" i="122" s="1"/>
  <c r="B52" i="122" s="1"/>
  <c r="B53" i="122" s="1"/>
  <c r="B54" i="122" s="1"/>
  <c r="B55" i="122" s="1"/>
  <c r="B56" i="122" s="1"/>
  <c r="B57" i="122" s="1"/>
  <c r="B58" i="122" s="1"/>
  <c r="B59" i="122" s="1"/>
  <c r="B60" i="122" s="1"/>
  <c r="B61" i="122" s="1"/>
  <c r="B62" i="122" s="1"/>
  <c r="B63" i="122" s="1"/>
  <c r="B64" i="122" s="1"/>
  <c r="B65" i="122" s="1"/>
  <c r="B66" i="122" s="1"/>
  <c r="B67" i="122" s="1"/>
  <c r="B68" i="122" s="1"/>
  <c r="B69" i="122" s="1"/>
  <c r="B70" i="122" s="1"/>
  <c r="B71" i="122" s="1"/>
  <c r="B72" i="122" s="1"/>
  <c r="B73" i="122" s="1"/>
  <c r="B74" i="122" s="1"/>
  <c r="B75" i="122" s="1"/>
  <c r="B76" i="122" s="1"/>
  <c r="B77" i="122" s="1"/>
  <c r="B78" i="122" s="1"/>
  <c r="B79" i="122" s="1"/>
  <c r="B80" i="122" s="1"/>
  <c r="B81" i="122" s="1"/>
  <c r="B82" i="122" s="1"/>
  <c r="B83" i="122" s="1"/>
  <c r="B84" i="122" s="1"/>
  <c r="B85" i="122" s="1"/>
  <c r="B86" i="122" s="1"/>
  <c r="B87" i="122" s="1"/>
  <c r="B88" i="122" s="1"/>
  <c r="B89" i="122" s="1"/>
  <c r="B90" i="122" s="1"/>
  <c r="B91" i="122" s="1"/>
  <c r="B92" i="122" s="1"/>
  <c r="B93" i="122" s="1"/>
  <c r="B94" i="122" s="1"/>
  <c r="B95" i="122" s="1"/>
  <c r="B96" i="122" s="1"/>
  <c r="B97" i="122" s="1"/>
  <c r="B98" i="122" s="1"/>
  <c r="B99" i="122" s="1"/>
  <c r="B100" i="122" s="1"/>
  <c r="B101" i="122" s="1"/>
  <c r="B102" i="122" s="1"/>
  <c r="B103" i="122" s="1"/>
  <c r="B104" i="122" s="1"/>
  <c r="B105" i="122" s="1"/>
  <c r="A13" i="120" l="1"/>
  <c r="A14" i="120" s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B50" i="112"/>
  <c r="I11" i="92" l="1"/>
  <c r="J11" i="92" s="1"/>
  <c r="I17" i="122" l="1"/>
  <c r="I105" i="122"/>
  <c r="J105" i="122" s="1"/>
  <c r="I104" i="122"/>
  <c r="J104" i="122" s="1"/>
  <c r="I103" i="122"/>
  <c r="J103" i="122" s="1"/>
  <c r="I102" i="122"/>
  <c r="J102" i="122" s="1"/>
  <c r="I101" i="122"/>
  <c r="J101" i="122" s="1"/>
  <c r="I100" i="122"/>
  <c r="J100" i="122" s="1"/>
  <c r="I99" i="122"/>
  <c r="J99" i="122" s="1"/>
  <c r="I98" i="122"/>
  <c r="J98" i="122" s="1"/>
  <c r="I97" i="122"/>
  <c r="J97" i="122" s="1"/>
  <c r="I96" i="122"/>
  <c r="J96" i="122" s="1"/>
  <c r="I95" i="122"/>
  <c r="J95" i="122" s="1"/>
  <c r="I94" i="122"/>
  <c r="J94" i="122" s="1"/>
  <c r="I93" i="122"/>
  <c r="J93" i="122" s="1"/>
  <c r="I92" i="122"/>
  <c r="J92" i="122" s="1"/>
  <c r="I91" i="122"/>
  <c r="J91" i="122" s="1"/>
  <c r="I90" i="122"/>
  <c r="J90" i="122" s="1"/>
  <c r="I89" i="122"/>
  <c r="J89" i="122" s="1"/>
  <c r="I88" i="122"/>
  <c r="J88" i="122" s="1"/>
  <c r="I87" i="122"/>
  <c r="J87" i="122" s="1"/>
  <c r="I86" i="122"/>
  <c r="J86" i="122" s="1"/>
  <c r="I85" i="122"/>
  <c r="J85" i="122" s="1"/>
  <c r="I84" i="122"/>
  <c r="J84" i="122" s="1"/>
  <c r="I83" i="122"/>
  <c r="J83" i="122" s="1"/>
  <c r="I82" i="122"/>
  <c r="J82" i="122" s="1"/>
  <c r="I81" i="122"/>
  <c r="J81" i="122" s="1"/>
  <c r="I80" i="122"/>
  <c r="J80" i="122" s="1"/>
  <c r="I79" i="122"/>
  <c r="J79" i="122" s="1"/>
  <c r="I78" i="122"/>
  <c r="J78" i="122" s="1"/>
  <c r="I77" i="122"/>
  <c r="J77" i="122" s="1"/>
  <c r="I76" i="122"/>
  <c r="J76" i="122" s="1"/>
  <c r="I75" i="122"/>
  <c r="J75" i="122" s="1"/>
  <c r="I74" i="122"/>
  <c r="J74" i="122" s="1"/>
  <c r="I73" i="122"/>
  <c r="J73" i="122" s="1"/>
  <c r="I72" i="122"/>
  <c r="J72" i="122" s="1"/>
  <c r="I71" i="122"/>
  <c r="J71" i="122" s="1"/>
  <c r="I70" i="122"/>
  <c r="J70" i="122" s="1"/>
  <c r="I69" i="122"/>
  <c r="J69" i="122" s="1"/>
  <c r="I68" i="122"/>
  <c r="J68" i="122" s="1"/>
  <c r="I67" i="122"/>
  <c r="J67" i="122" s="1"/>
  <c r="I66" i="122"/>
  <c r="J66" i="122" s="1"/>
  <c r="I65" i="122"/>
  <c r="J65" i="122" s="1"/>
  <c r="I64" i="122"/>
  <c r="J64" i="122" s="1"/>
  <c r="I63" i="122"/>
  <c r="J63" i="122" s="1"/>
  <c r="I62" i="122"/>
  <c r="J62" i="122" s="1"/>
  <c r="I61" i="122"/>
  <c r="J61" i="122" s="1"/>
  <c r="I60" i="122"/>
  <c r="J60" i="122" s="1"/>
  <c r="I59" i="122"/>
  <c r="J59" i="122" s="1"/>
  <c r="I58" i="122"/>
  <c r="J58" i="122" s="1"/>
  <c r="I57" i="122"/>
  <c r="J57" i="122" s="1"/>
  <c r="I56" i="122"/>
  <c r="J56" i="122" s="1"/>
  <c r="I55" i="122"/>
  <c r="J55" i="122" s="1"/>
  <c r="I54" i="122"/>
  <c r="J54" i="122" s="1"/>
  <c r="I53" i="122"/>
  <c r="J53" i="122" s="1"/>
  <c r="I52" i="122"/>
  <c r="J52" i="122" s="1"/>
  <c r="I51" i="122"/>
  <c r="J51" i="122" s="1"/>
  <c r="I50" i="122"/>
  <c r="J50" i="122" s="1"/>
  <c r="I49" i="122"/>
  <c r="J49" i="122" s="1"/>
  <c r="I48" i="122"/>
  <c r="J48" i="122" s="1"/>
  <c r="I47" i="122"/>
  <c r="J47" i="122" s="1"/>
  <c r="I46" i="122"/>
  <c r="J46" i="122" s="1"/>
  <c r="I45" i="122"/>
  <c r="J45" i="122" s="1"/>
  <c r="I44" i="122"/>
  <c r="J44" i="122" s="1"/>
  <c r="I43" i="122"/>
  <c r="J43" i="122" s="1"/>
  <c r="I42" i="122"/>
  <c r="J42" i="122" s="1"/>
  <c r="I41" i="122"/>
  <c r="J41" i="122" s="1"/>
  <c r="I40" i="122"/>
  <c r="J40" i="122" s="1"/>
  <c r="I39" i="122"/>
  <c r="J39" i="122" s="1"/>
  <c r="I38" i="122"/>
  <c r="J38" i="122" s="1"/>
  <c r="I37" i="122"/>
  <c r="J37" i="122" s="1"/>
  <c r="I36" i="122"/>
  <c r="J36" i="122" s="1"/>
  <c r="I35" i="122"/>
  <c r="J35" i="122" s="1"/>
  <c r="I34" i="122"/>
  <c r="J34" i="122" s="1"/>
  <c r="I33" i="122"/>
  <c r="J33" i="122" s="1"/>
  <c r="I32" i="122"/>
  <c r="J32" i="122" s="1"/>
  <c r="I31" i="122"/>
  <c r="J31" i="122" s="1"/>
  <c r="I30" i="122"/>
  <c r="J30" i="122" s="1"/>
  <c r="I29" i="122"/>
  <c r="J29" i="122" s="1"/>
  <c r="I28" i="122"/>
  <c r="J28" i="122" s="1"/>
  <c r="I27" i="122"/>
  <c r="J27" i="122" s="1"/>
  <c r="I26" i="122"/>
  <c r="J26" i="122" s="1"/>
  <c r="I25" i="122"/>
  <c r="J25" i="122" s="1"/>
  <c r="I24" i="122"/>
  <c r="J24" i="122" s="1"/>
  <c r="I23" i="122"/>
  <c r="J23" i="122" s="1"/>
  <c r="I22" i="122"/>
  <c r="J22" i="122" s="1"/>
  <c r="I21" i="122"/>
  <c r="J21" i="122" s="1"/>
  <c r="I20" i="122"/>
  <c r="J20" i="122" s="1"/>
  <c r="I19" i="122"/>
  <c r="J19" i="122" s="1"/>
  <c r="I18" i="122"/>
  <c r="J18" i="122" s="1"/>
  <c r="J17" i="122"/>
  <c r="I16" i="122"/>
  <c r="J16" i="122" s="1"/>
  <c r="I15" i="122"/>
  <c r="J15" i="122" s="1"/>
  <c r="J14" i="122"/>
  <c r="I14" i="122"/>
  <c r="I13" i="122"/>
  <c r="J13" i="122" s="1"/>
  <c r="I12" i="122"/>
  <c r="J12" i="122" s="1"/>
  <c r="B12" i="122"/>
  <c r="I11" i="122"/>
  <c r="J11" i="122" s="1"/>
  <c r="K31" i="121"/>
  <c r="L31" i="121" s="1"/>
  <c r="L30" i="121"/>
  <c r="K30" i="121"/>
  <c r="K29" i="121"/>
  <c r="L29" i="121" s="1"/>
  <c r="L28" i="121"/>
  <c r="K28" i="121"/>
  <c r="K27" i="121"/>
  <c r="L27" i="121" s="1"/>
  <c r="K26" i="121"/>
  <c r="L26" i="121" s="1"/>
  <c r="K25" i="121"/>
  <c r="L25" i="121" s="1"/>
  <c r="K24" i="121"/>
  <c r="L24" i="121" s="1"/>
  <c r="K23" i="121"/>
  <c r="L23" i="121" s="1"/>
  <c r="K22" i="121"/>
  <c r="L22" i="121" s="1"/>
  <c r="L21" i="121"/>
  <c r="K21" i="121"/>
  <c r="K20" i="121"/>
  <c r="L20" i="121" s="1"/>
  <c r="K19" i="121"/>
  <c r="L19" i="121" s="1"/>
  <c r="L18" i="121"/>
  <c r="K18" i="121"/>
  <c r="K17" i="121"/>
  <c r="L17" i="121" s="1"/>
  <c r="L16" i="121"/>
  <c r="K16" i="121"/>
  <c r="K15" i="121"/>
  <c r="L15" i="121" s="1"/>
  <c r="L14" i="121"/>
  <c r="K14" i="121"/>
  <c r="A14" i="121"/>
  <c r="A15" i="121" s="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27" i="121" s="1"/>
  <c r="A28" i="121" s="1"/>
  <c r="A29" i="121" s="1"/>
  <c r="A30" i="121" s="1"/>
  <c r="A31" i="121" s="1"/>
  <c r="K13" i="121"/>
  <c r="L13" i="121" s="1"/>
  <c r="A13" i="121"/>
  <c r="K12" i="121"/>
  <c r="L12" i="121" s="1"/>
  <c r="K33" i="120"/>
  <c r="L33" i="120" s="1"/>
  <c r="K32" i="120"/>
  <c r="L32" i="120" s="1"/>
  <c r="K31" i="120"/>
  <c r="L31" i="120" s="1"/>
  <c r="K30" i="120"/>
  <c r="L30" i="120" s="1"/>
  <c r="K29" i="120"/>
  <c r="L29" i="120" s="1"/>
  <c r="K28" i="120"/>
  <c r="L28" i="120" s="1"/>
  <c r="K27" i="120"/>
  <c r="L27" i="120" s="1"/>
  <c r="K26" i="120"/>
  <c r="L26" i="120" s="1"/>
  <c r="K25" i="120"/>
  <c r="L25" i="120" s="1"/>
  <c r="K24" i="120"/>
  <c r="L24" i="120" s="1"/>
  <c r="K23" i="120"/>
  <c r="L23" i="120" s="1"/>
  <c r="K22" i="120"/>
  <c r="L22" i="120" s="1"/>
  <c r="K21" i="120"/>
  <c r="L21" i="120" s="1"/>
  <c r="K20" i="120"/>
  <c r="L20" i="120" s="1"/>
  <c r="K19" i="120"/>
  <c r="L19" i="120" s="1"/>
  <c r="K18" i="120"/>
  <c r="L18" i="120" s="1"/>
  <c r="K17" i="120"/>
  <c r="L17" i="120" s="1"/>
  <c r="K16" i="120"/>
  <c r="L16" i="120" s="1"/>
  <c r="K15" i="120"/>
  <c r="L15" i="120" s="1"/>
  <c r="K14" i="120"/>
  <c r="L14" i="120" s="1"/>
  <c r="K13" i="120"/>
  <c r="L13" i="120" s="1"/>
  <c r="K12" i="120"/>
  <c r="L12" i="120" s="1"/>
  <c r="A12" i="120"/>
  <c r="K11" i="120"/>
  <c r="L11" i="120" s="1"/>
  <c r="J30" i="119"/>
  <c r="I30" i="119"/>
  <c r="I29" i="119"/>
  <c r="J29" i="119" s="1"/>
  <c r="I28" i="119"/>
  <c r="J28" i="119" s="1"/>
  <c r="I27" i="119"/>
  <c r="J27" i="119" s="1"/>
  <c r="I26" i="119"/>
  <c r="J26" i="119" s="1"/>
  <c r="I25" i="119"/>
  <c r="J25" i="119" s="1"/>
  <c r="I24" i="119"/>
  <c r="J24" i="119" s="1"/>
  <c r="I23" i="119"/>
  <c r="J23" i="119" s="1"/>
  <c r="I22" i="119"/>
  <c r="J22" i="119" s="1"/>
  <c r="I21" i="119"/>
  <c r="J21" i="119" s="1"/>
  <c r="I20" i="119"/>
  <c r="J20" i="119" s="1"/>
  <c r="I19" i="119"/>
  <c r="J19" i="119" s="1"/>
  <c r="I18" i="119"/>
  <c r="J18" i="119" s="1"/>
  <c r="I17" i="119"/>
  <c r="J17" i="119" s="1"/>
  <c r="I16" i="119"/>
  <c r="J16" i="119" s="1"/>
  <c r="I15" i="119"/>
  <c r="J15" i="119" s="1"/>
  <c r="I14" i="119"/>
  <c r="J14" i="119" s="1"/>
  <c r="I13" i="119"/>
  <c r="J13" i="119" s="1"/>
  <c r="I12" i="119"/>
  <c r="J12" i="119" s="1"/>
  <c r="B12" i="119"/>
  <c r="I11" i="119"/>
  <c r="J11" i="119" s="1"/>
  <c r="O14" i="118"/>
  <c r="Q14" i="118" s="1"/>
  <c r="Q15" i="118" s="1"/>
  <c r="N14" i="118"/>
  <c r="P14" i="118" s="1"/>
  <c r="P15" i="118" s="1"/>
  <c r="B14" i="118"/>
  <c r="O15" i="117"/>
  <c r="Q15" i="117" s="1"/>
  <c r="N15" i="117"/>
  <c r="P15" i="117" s="1"/>
  <c r="B15" i="117"/>
  <c r="O14" i="117"/>
  <c r="Q14" i="117" s="1"/>
  <c r="N14" i="117"/>
  <c r="P14" i="117" s="1"/>
  <c r="B14" i="117"/>
  <c r="O14" i="116"/>
  <c r="Q14" i="116" s="1"/>
  <c r="Q15" i="116" s="1"/>
  <c r="N14" i="116"/>
  <c r="P14" i="116" s="1"/>
  <c r="P15" i="116" s="1"/>
  <c r="B14" i="116"/>
  <c r="I18" i="115"/>
  <c r="J18" i="115" s="1"/>
  <c r="J17" i="115"/>
  <c r="I17" i="115"/>
  <c r="I16" i="115"/>
  <c r="J16" i="115" s="1"/>
  <c r="I15" i="115"/>
  <c r="J15" i="115" s="1"/>
  <c r="B15" i="115"/>
  <c r="B16" i="115" s="1"/>
  <c r="B17" i="115" s="1"/>
  <c r="B18" i="115" s="1"/>
  <c r="I14" i="115"/>
  <c r="J14" i="115" s="1"/>
  <c r="B14" i="115"/>
  <c r="I13" i="115"/>
  <c r="J13" i="115" s="1"/>
  <c r="B13" i="115"/>
  <c r="I12" i="115"/>
  <c r="J12" i="115" s="1"/>
  <c r="B12" i="115"/>
  <c r="I11" i="115"/>
  <c r="J11" i="115" s="1"/>
  <c r="J106" i="122" l="1"/>
  <c r="J31" i="119"/>
  <c r="Q16" i="117"/>
  <c r="L32" i="121"/>
  <c r="J19" i="115"/>
  <c r="L34" i="120"/>
  <c r="P16" i="117"/>
  <c r="O123" i="114" l="1"/>
  <c r="Q123" i="114" s="1"/>
  <c r="N123" i="114"/>
  <c r="P123" i="114" s="1"/>
  <c r="O122" i="114"/>
  <c r="Q122" i="114" s="1"/>
  <c r="N122" i="114"/>
  <c r="P122" i="114" s="1"/>
  <c r="O121" i="114"/>
  <c r="Q121" i="114" s="1"/>
  <c r="N121" i="114"/>
  <c r="P121" i="114" s="1"/>
  <c r="O120" i="114"/>
  <c r="Q120" i="114" s="1"/>
  <c r="N120" i="114"/>
  <c r="P120" i="114" s="1"/>
  <c r="O119" i="114"/>
  <c r="Q119" i="114" s="1"/>
  <c r="N119" i="114"/>
  <c r="P119" i="114" s="1"/>
  <c r="O118" i="114"/>
  <c r="Q118" i="114" s="1"/>
  <c r="N118" i="114"/>
  <c r="P118" i="114" s="1"/>
  <c r="O117" i="114"/>
  <c r="Q117" i="114" s="1"/>
  <c r="N117" i="114"/>
  <c r="P117" i="114" s="1"/>
  <c r="O116" i="114"/>
  <c r="Q116" i="114" s="1"/>
  <c r="N116" i="114"/>
  <c r="P116" i="114" s="1"/>
  <c r="O115" i="114"/>
  <c r="Q115" i="114" s="1"/>
  <c r="N115" i="114"/>
  <c r="P115" i="114" s="1"/>
  <c r="O114" i="114"/>
  <c r="Q114" i="114" s="1"/>
  <c r="N114" i="114"/>
  <c r="P114" i="114" s="1"/>
  <c r="O113" i="114"/>
  <c r="Q113" i="114" s="1"/>
  <c r="N113" i="114"/>
  <c r="P113" i="114" s="1"/>
  <c r="O112" i="114"/>
  <c r="Q112" i="114" s="1"/>
  <c r="N112" i="114"/>
  <c r="P112" i="114" s="1"/>
  <c r="O111" i="114"/>
  <c r="Q111" i="114" s="1"/>
  <c r="N111" i="114"/>
  <c r="P111" i="114" s="1"/>
  <c r="O110" i="114"/>
  <c r="Q110" i="114" s="1"/>
  <c r="N110" i="114"/>
  <c r="P110" i="114" s="1"/>
  <c r="O109" i="114"/>
  <c r="Q109" i="114" s="1"/>
  <c r="N109" i="114"/>
  <c r="P109" i="114" s="1"/>
  <c r="O108" i="114"/>
  <c r="Q108" i="114" s="1"/>
  <c r="N108" i="114"/>
  <c r="P108" i="114" s="1"/>
  <c r="O107" i="114"/>
  <c r="Q107" i="114" s="1"/>
  <c r="N107" i="114"/>
  <c r="P107" i="114" s="1"/>
  <c r="O106" i="114"/>
  <c r="Q106" i="114" s="1"/>
  <c r="N106" i="114"/>
  <c r="P106" i="114" s="1"/>
  <c r="O105" i="114"/>
  <c r="Q105" i="114" s="1"/>
  <c r="N105" i="114"/>
  <c r="P105" i="114" s="1"/>
  <c r="O104" i="114"/>
  <c r="Q104" i="114" s="1"/>
  <c r="N104" i="114"/>
  <c r="P104" i="114" s="1"/>
  <c r="O103" i="114"/>
  <c r="Q103" i="114" s="1"/>
  <c r="N103" i="114"/>
  <c r="P103" i="114" s="1"/>
  <c r="O102" i="114"/>
  <c r="Q102" i="114" s="1"/>
  <c r="N102" i="114"/>
  <c r="P102" i="114" s="1"/>
  <c r="O101" i="114"/>
  <c r="Q101" i="114" s="1"/>
  <c r="N101" i="114"/>
  <c r="P101" i="114" s="1"/>
  <c r="O100" i="114"/>
  <c r="Q100" i="114" s="1"/>
  <c r="N100" i="114"/>
  <c r="P100" i="114" s="1"/>
  <c r="O99" i="114"/>
  <c r="Q99" i="114" s="1"/>
  <c r="N99" i="114"/>
  <c r="P99" i="114" s="1"/>
  <c r="O98" i="114"/>
  <c r="Q98" i="114" s="1"/>
  <c r="N98" i="114"/>
  <c r="P98" i="114" s="1"/>
  <c r="O97" i="114"/>
  <c r="Q97" i="114" s="1"/>
  <c r="N97" i="114"/>
  <c r="P97" i="114" s="1"/>
  <c r="O96" i="114"/>
  <c r="Q96" i="114" s="1"/>
  <c r="N96" i="114"/>
  <c r="P96" i="114" s="1"/>
  <c r="O95" i="114"/>
  <c r="Q95" i="114" s="1"/>
  <c r="N95" i="114"/>
  <c r="P95" i="114" s="1"/>
  <c r="O94" i="114"/>
  <c r="Q94" i="114" s="1"/>
  <c r="N94" i="114"/>
  <c r="P94" i="114" s="1"/>
  <c r="O93" i="114"/>
  <c r="Q93" i="114" s="1"/>
  <c r="N93" i="114"/>
  <c r="P93" i="114" s="1"/>
  <c r="O92" i="114"/>
  <c r="Q92" i="114" s="1"/>
  <c r="N92" i="114"/>
  <c r="P92" i="114" s="1"/>
  <c r="O91" i="114"/>
  <c r="Q91" i="114" s="1"/>
  <c r="N91" i="114"/>
  <c r="P91" i="114" s="1"/>
  <c r="O90" i="114"/>
  <c r="Q90" i="114" s="1"/>
  <c r="N90" i="114"/>
  <c r="P90" i="114" s="1"/>
  <c r="O89" i="114"/>
  <c r="Q89" i="114" s="1"/>
  <c r="N89" i="114"/>
  <c r="P89" i="114" s="1"/>
  <c r="O88" i="114"/>
  <c r="Q88" i="114" s="1"/>
  <c r="N88" i="114"/>
  <c r="P88" i="114" s="1"/>
  <c r="O87" i="114"/>
  <c r="Q87" i="114" s="1"/>
  <c r="N87" i="114"/>
  <c r="P87" i="114" s="1"/>
  <c r="O86" i="114"/>
  <c r="Q86" i="114" s="1"/>
  <c r="N86" i="114"/>
  <c r="P86" i="114" s="1"/>
  <c r="O85" i="114"/>
  <c r="Q85" i="114" s="1"/>
  <c r="N85" i="114"/>
  <c r="P85" i="114" s="1"/>
  <c r="O84" i="114"/>
  <c r="Q84" i="114" s="1"/>
  <c r="N84" i="114"/>
  <c r="P84" i="114" s="1"/>
  <c r="O83" i="114"/>
  <c r="Q83" i="114" s="1"/>
  <c r="N83" i="114"/>
  <c r="P83" i="114" s="1"/>
  <c r="O82" i="114"/>
  <c r="Q82" i="114" s="1"/>
  <c r="N82" i="114"/>
  <c r="P82" i="114" s="1"/>
  <c r="O81" i="114"/>
  <c r="Q81" i="114" s="1"/>
  <c r="N81" i="114"/>
  <c r="P81" i="114" s="1"/>
  <c r="O80" i="114"/>
  <c r="Q80" i="114" s="1"/>
  <c r="N80" i="114"/>
  <c r="P80" i="114" s="1"/>
  <c r="O79" i="114"/>
  <c r="Q79" i="114" s="1"/>
  <c r="N79" i="114"/>
  <c r="P79" i="114" s="1"/>
  <c r="O78" i="114"/>
  <c r="Q78" i="114" s="1"/>
  <c r="N78" i="114"/>
  <c r="P78" i="114" s="1"/>
  <c r="O77" i="114"/>
  <c r="Q77" i="114" s="1"/>
  <c r="N77" i="114"/>
  <c r="P77" i="114" s="1"/>
  <c r="O76" i="114"/>
  <c r="Q76" i="114" s="1"/>
  <c r="N76" i="114"/>
  <c r="P76" i="114" s="1"/>
  <c r="O75" i="114"/>
  <c r="Q75" i="114" s="1"/>
  <c r="N75" i="114"/>
  <c r="P75" i="114" s="1"/>
  <c r="O74" i="114"/>
  <c r="Q74" i="114" s="1"/>
  <c r="N74" i="114"/>
  <c r="P74" i="114" s="1"/>
  <c r="O73" i="114"/>
  <c r="Q73" i="114" s="1"/>
  <c r="N73" i="114"/>
  <c r="P73" i="114" s="1"/>
  <c r="O72" i="114"/>
  <c r="Q72" i="114" s="1"/>
  <c r="N72" i="114"/>
  <c r="P72" i="114" s="1"/>
  <c r="O71" i="114"/>
  <c r="Q71" i="114" s="1"/>
  <c r="N71" i="114"/>
  <c r="P71" i="114" s="1"/>
  <c r="O70" i="114"/>
  <c r="Q70" i="114" s="1"/>
  <c r="N70" i="114"/>
  <c r="P70" i="114" s="1"/>
  <c r="O69" i="114"/>
  <c r="Q69" i="114" s="1"/>
  <c r="N69" i="114"/>
  <c r="P69" i="114" s="1"/>
  <c r="O68" i="114"/>
  <c r="Q68" i="114" s="1"/>
  <c r="N68" i="114"/>
  <c r="P68" i="114" s="1"/>
  <c r="O67" i="114"/>
  <c r="Q67" i="114" s="1"/>
  <c r="N67" i="114"/>
  <c r="P67" i="114" s="1"/>
  <c r="O66" i="114"/>
  <c r="Q66" i="114" s="1"/>
  <c r="N66" i="114"/>
  <c r="P66" i="114" s="1"/>
  <c r="O65" i="114"/>
  <c r="Q65" i="114" s="1"/>
  <c r="N65" i="114"/>
  <c r="P65" i="114" s="1"/>
  <c r="O64" i="114"/>
  <c r="Q64" i="114" s="1"/>
  <c r="N64" i="114"/>
  <c r="P64" i="114" s="1"/>
  <c r="O63" i="114"/>
  <c r="Q63" i="114" s="1"/>
  <c r="N63" i="114"/>
  <c r="P63" i="114" s="1"/>
  <c r="O62" i="114"/>
  <c r="Q62" i="114" s="1"/>
  <c r="N62" i="114"/>
  <c r="P62" i="114" s="1"/>
  <c r="O61" i="114"/>
  <c r="Q61" i="114" s="1"/>
  <c r="N61" i="114"/>
  <c r="P61" i="114" s="1"/>
  <c r="O60" i="114"/>
  <c r="Q60" i="114" s="1"/>
  <c r="N60" i="114"/>
  <c r="P60" i="114" s="1"/>
  <c r="O59" i="114"/>
  <c r="Q59" i="114" s="1"/>
  <c r="N59" i="114"/>
  <c r="P59" i="114" s="1"/>
  <c r="O58" i="114"/>
  <c r="Q58" i="114" s="1"/>
  <c r="N58" i="114"/>
  <c r="P58" i="114" s="1"/>
  <c r="O57" i="114"/>
  <c r="Q57" i="114" s="1"/>
  <c r="N57" i="114"/>
  <c r="P57" i="114" s="1"/>
  <c r="O56" i="114"/>
  <c r="Q56" i="114" s="1"/>
  <c r="N56" i="114"/>
  <c r="P56" i="114" s="1"/>
  <c r="O55" i="114"/>
  <c r="Q55" i="114" s="1"/>
  <c r="N55" i="114"/>
  <c r="P55" i="114" s="1"/>
  <c r="O54" i="114"/>
  <c r="Q54" i="114" s="1"/>
  <c r="N54" i="114"/>
  <c r="P54" i="114" s="1"/>
  <c r="O53" i="114"/>
  <c r="Q53" i="114" s="1"/>
  <c r="N53" i="114"/>
  <c r="P53" i="114" s="1"/>
  <c r="O52" i="114"/>
  <c r="Q52" i="114" s="1"/>
  <c r="N52" i="114"/>
  <c r="P52" i="114" s="1"/>
  <c r="O51" i="114"/>
  <c r="Q51" i="114" s="1"/>
  <c r="N51" i="114"/>
  <c r="P51" i="114" s="1"/>
  <c r="O50" i="114"/>
  <c r="Q50" i="114" s="1"/>
  <c r="N50" i="114"/>
  <c r="P50" i="114" s="1"/>
  <c r="O49" i="114"/>
  <c r="Q49" i="114" s="1"/>
  <c r="N49" i="114"/>
  <c r="P49" i="114" s="1"/>
  <c r="O48" i="114"/>
  <c r="Q48" i="114" s="1"/>
  <c r="N48" i="114"/>
  <c r="P48" i="114" s="1"/>
  <c r="O47" i="114"/>
  <c r="Q47" i="114" s="1"/>
  <c r="N47" i="114"/>
  <c r="P47" i="114" s="1"/>
  <c r="O46" i="114"/>
  <c r="Q46" i="114" s="1"/>
  <c r="N46" i="114"/>
  <c r="P46" i="114" s="1"/>
  <c r="O45" i="114"/>
  <c r="Q45" i="114" s="1"/>
  <c r="N45" i="114"/>
  <c r="P45" i="114" s="1"/>
  <c r="O44" i="114"/>
  <c r="Q44" i="114" s="1"/>
  <c r="N44" i="114"/>
  <c r="P44" i="114" s="1"/>
  <c r="O43" i="114"/>
  <c r="Q43" i="114" s="1"/>
  <c r="N43" i="114"/>
  <c r="P43" i="114" s="1"/>
  <c r="O42" i="114"/>
  <c r="Q42" i="114" s="1"/>
  <c r="N42" i="114"/>
  <c r="P42" i="114" s="1"/>
  <c r="O41" i="114"/>
  <c r="Q41" i="114" s="1"/>
  <c r="N41" i="114"/>
  <c r="P41" i="114" s="1"/>
  <c r="O40" i="114"/>
  <c r="Q40" i="114" s="1"/>
  <c r="N40" i="114"/>
  <c r="P40" i="114" s="1"/>
  <c r="O39" i="114"/>
  <c r="Q39" i="114" s="1"/>
  <c r="N39" i="114"/>
  <c r="P39" i="114" s="1"/>
  <c r="O38" i="114"/>
  <c r="Q38" i="114" s="1"/>
  <c r="N38" i="114"/>
  <c r="P38" i="114" s="1"/>
  <c r="O37" i="114"/>
  <c r="Q37" i="114" s="1"/>
  <c r="N37" i="114"/>
  <c r="P37" i="114" s="1"/>
  <c r="O36" i="114"/>
  <c r="Q36" i="114" s="1"/>
  <c r="N36" i="114"/>
  <c r="P36" i="114" s="1"/>
  <c r="O35" i="114"/>
  <c r="Q35" i="114" s="1"/>
  <c r="N35" i="114"/>
  <c r="P35" i="114" s="1"/>
  <c r="O34" i="114"/>
  <c r="Q34" i="114" s="1"/>
  <c r="N34" i="114"/>
  <c r="P34" i="114" s="1"/>
  <c r="O33" i="114"/>
  <c r="Q33" i="114" s="1"/>
  <c r="N33" i="114"/>
  <c r="P33" i="114" s="1"/>
  <c r="O32" i="114"/>
  <c r="Q32" i="114" s="1"/>
  <c r="N32" i="114"/>
  <c r="P32" i="114" s="1"/>
  <c r="O31" i="114"/>
  <c r="Q31" i="114" s="1"/>
  <c r="N31" i="114"/>
  <c r="P31" i="114" s="1"/>
  <c r="O30" i="114"/>
  <c r="Q30" i="114" s="1"/>
  <c r="N30" i="114"/>
  <c r="P30" i="114" s="1"/>
  <c r="O29" i="114"/>
  <c r="Q29" i="114" s="1"/>
  <c r="N29" i="114"/>
  <c r="P29" i="114" s="1"/>
  <c r="O28" i="114"/>
  <c r="Q28" i="114" s="1"/>
  <c r="N28" i="114"/>
  <c r="P28" i="114" s="1"/>
  <c r="O27" i="114"/>
  <c r="Q27" i="114" s="1"/>
  <c r="N27" i="114"/>
  <c r="P27" i="114" s="1"/>
  <c r="O26" i="114"/>
  <c r="Q26" i="114" s="1"/>
  <c r="N26" i="114"/>
  <c r="P26" i="114" s="1"/>
  <c r="O25" i="114"/>
  <c r="Q25" i="114" s="1"/>
  <c r="N25" i="114"/>
  <c r="P25" i="114" s="1"/>
  <c r="O24" i="114"/>
  <c r="Q24" i="114" s="1"/>
  <c r="N24" i="114"/>
  <c r="P24" i="114" s="1"/>
  <c r="O23" i="114"/>
  <c r="Q23" i="114" s="1"/>
  <c r="N23" i="114"/>
  <c r="P23" i="114" s="1"/>
  <c r="O22" i="114"/>
  <c r="Q22" i="114" s="1"/>
  <c r="N22" i="114"/>
  <c r="P22" i="114" s="1"/>
  <c r="O21" i="114"/>
  <c r="Q21" i="114" s="1"/>
  <c r="N21" i="114"/>
  <c r="P21" i="114" s="1"/>
  <c r="O20" i="114"/>
  <c r="Q20" i="114" s="1"/>
  <c r="N20" i="114"/>
  <c r="P20" i="114" s="1"/>
  <c r="O19" i="114"/>
  <c r="Q19" i="114" s="1"/>
  <c r="N19" i="114"/>
  <c r="P19" i="114" s="1"/>
  <c r="O18" i="114"/>
  <c r="Q18" i="114" s="1"/>
  <c r="N18" i="114"/>
  <c r="P18" i="114" s="1"/>
  <c r="O17" i="114"/>
  <c r="Q17" i="114" s="1"/>
  <c r="N17" i="114"/>
  <c r="P17" i="114" s="1"/>
  <c r="O16" i="114"/>
  <c r="Q16" i="114" s="1"/>
  <c r="N16" i="114"/>
  <c r="P16" i="114" s="1"/>
  <c r="O15" i="114"/>
  <c r="Q15" i="114" s="1"/>
  <c r="N15" i="114"/>
  <c r="P15" i="114" s="1"/>
  <c r="O14" i="114"/>
  <c r="Q14" i="114" s="1"/>
  <c r="N14" i="114"/>
  <c r="P14" i="114" s="1"/>
  <c r="B14" i="114"/>
  <c r="B15" i="114" s="1"/>
  <c r="B16" i="114" s="1"/>
  <c r="B17" i="114" s="1"/>
  <c r="B18" i="114" s="1"/>
  <c r="B19" i="114" s="1"/>
  <c r="B20" i="114" s="1"/>
  <c r="B21" i="114" s="1"/>
  <c r="B22" i="114" s="1"/>
  <c r="B23" i="114" s="1"/>
  <c r="B24" i="114" s="1"/>
  <c r="B25" i="114" s="1"/>
  <c r="B26" i="114" s="1"/>
  <c r="B27" i="114" s="1"/>
  <c r="B28" i="114" s="1"/>
  <c r="B29" i="114" s="1"/>
  <c r="B30" i="114" s="1"/>
  <c r="B31" i="114" s="1"/>
  <c r="B32" i="114" s="1"/>
  <c r="B33" i="114" s="1"/>
  <c r="B34" i="114" s="1"/>
  <c r="B35" i="114" s="1"/>
  <c r="B36" i="114" s="1"/>
  <c r="B37" i="114" s="1"/>
  <c r="B38" i="114" s="1"/>
  <c r="B39" i="114" s="1"/>
  <c r="B40" i="114" s="1"/>
  <c r="B41" i="114" s="1"/>
  <c r="B42" i="114" s="1"/>
  <c r="B43" i="114" s="1"/>
  <c r="B44" i="114" s="1"/>
  <c r="B45" i="114" s="1"/>
  <c r="B46" i="114" s="1"/>
  <c r="B47" i="114" s="1"/>
  <c r="B48" i="114" s="1"/>
  <c r="B49" i="114" s="1"/>
  <c r="B50" i="114" s="1"/>
  <c r="B51" i="114" s="1"/>
  <c r="B52" i="114" s="1"/>
  <c r="B53" i="114" s="1"/>
  <c r="B54" i="114" s="1"/>
  <c r="B55" i="114" s="1"/>
  <c r="B56" i="114" s="1"/>
  <c r="B57" i="114" s="1"/>
  <c r="B58" i="114" s="1"/>
  <c r="B59" i="114" s="1"/>
  <c r="B60" i="114" s="1"/>
  <c r="B61" i="114" s="1"/>
  <c r="B62" i="114" s="1"/>
  <c r="B63" i="114" s="1"/>
  <c r="B64" i="114" s="1"/>
  <c r="B65" i="114" s="1"/>
  <c r="B66" i="114" s="1"/>
  <c r="B67" i="114" s="1"/>
  <c r="B68" i="114" s="1"/>
  <c r="B69" i="114" s="1"/>
  <c r="B70" i="114" s="1"/>
  <c r="B71" i="114" s="1"/>
  <c r="B72" i="114" s="1"/>
  <c r="B73" i="114" s="1"/>
  <c r="B74" i="114" s="1"/>
  <c r="B75" i="114" s="1"/>
  <c r="B76" i="114" s="1"/>
  <c r="B77" i="114" s="1"/>
  <c r="B78" i="114" s="1"/>
  <c r="B79" i="114" s="1"/>
  <c r="B80" i="114" s="1"/>
  <c r="B81" i="114" s="1"/>
  <c r="B82" i="114" s="1"/>
  <c r="B83" i="114" s="1"/>
  <c r="B84" i="114" s="1"/>
  <c r="B85" i="114" s="1"/>
  <c r="B86" i="114" s="1"/>
  <c r="B87" i="114" s="1"/>
  <c r="B88" i="114" s="1"/>
  <c r="B89" i="114" s="1"/>
  <c r="B90" i="114" s="1"/>
  <c r="B91" i="114" s="1"/>
  <c r="B92" i="114" s="1"/>
  <c r="B93" i="114" s="1"/>
  <c r="B94" i="114" s="1"/>
  <c r="B95" i="114" s="1"/>
  <c r="B96" i="114" s="1"/>
  <c r="B97" i="114" s="1"/>
  <c r="B98" i="114" s="1"/>
  <c r="B99" i="114" s="1"/>
  <c r="B100" i="114" s="1"/>
  <c r="B101" i="114" s="1"/>
  <c r="B102" i="114" s="1"/>
  <c r="B103" i="114" s="1"/>
  <c r="B104" i="114" s="1"/>
  <c r="B105" i="114" s="1"/>
  <c r="B106" i="114" s="1"/>
  <c r="B107" i="114" s="1"/>
  <c r="B108" i="114" s="1"/>
  <c r="B109" i="114" s="1"/>
  <c r="B110" i="114" s="1"/>
  <c r="B111" i="114" s="1"/>
  <c r="B112" i="114" s="1"/>
  <c r="B113" i="114" s="1"/>
  <c r="B114" i="114" s="1"/>
  <c r="B115" i="114" s="1"/>
  <c r="B116" i="114" s="1"/>
  <c r="B117" i="114" s="1"/>
  <c r="B118" i="114" s="1"/>
  <c r="B119" i="114" s="1"/>
  <c r="B120" i="114" s="1"/>
  <c r="B121" i="114" s="1"/>
  <c r="B122" i="114" s="1"/>
  <c r="B123" i="114" s="1"/>
  <c r="I58" i="113"/>
  <c r="J58" i="113" s="1"/>
  <c r="I57" i="113"/>
  <c r="J57" i="113" s="1"/>
  <c r="I56" i="113"/>
  <c r="J56" i="113" s="1"/>
  <c r="I55" i="113"/>
  <c r="J55" i="113" s="1"/>
  <c r="I54" i="113"/>
  <c r="J54" i="113" s="1"/>
  <c r="I53" i="113"/>
  <c r="J53" i="113" s="1"/>
  <c r="I52" i="113"/>
  <c r="J52" i="113" s="1"/>
  <c r="I51" i="113"/>
  <c r="J51" i="113" s="1"/>
  <c r="I50" i="113"/>
  <c r="J50" i="113" s="1"/>
  <c r="I49" i="113"/>
  <c r="J49" i="113" s="1"/>
  <c r="I48" i="113"/>
  <c r="J48" i="113" s="1"/>
  <c r="I47" i="113"/>
  <c r="J47" i="113" s="1"/>
  <c r="I46" i="113"/>
  <c r="J46" i="113" s="1"/>
  <c r="I45" i="113"/>
  <c r="J45" i="113" s="1"/>
  <c r="I44" i="113"/>
  <c r="J44" i="113" s="1"/>
  <c r="I43" i="113"/>
  <c r="J43" i="113" s="1"/>
  <c r="I42" i="113"/>
  <c r="J42" i="113" s="1"/>
  <c r="I41" i="113"/>
  <c r="J41" i="113" s="1"/>
  <c r="I40" i="113"/>
  <c r="J40" i="113" s="1"/>
  <c r="I39" i="113"/>
  <c r="J39" i="113" s="1"/>
  <c r="I38" i="113"/>
  <c r="J38" i="113" s="1"/>
  <c r="I37" i="113"/>
  <c r="J37" i="113" s="1"/>
  <c r="I36" i="113"/>
  <c r="J36" i="113" s="1"/>
  <c r="I35" i="113"/>
  <c r="J35" i="113" s="1"/>
  <c r="I34" i="113"/>
  <c r="J34" i="113" s="1"/>
  <c r="I33" i="113"/>
  <c r="J33" i="113" s="1"/>
  <c r="I32" i="113"/>
  <c r="J32" i="113" s="1"/>
  <c r="I31" i="113"/>
  <c r="J31" i="113" s="1"/>
  <c r="I30" i="113"/>
  <c r="J30" i="113" s="1"/>
  <c r="I29" i="113"/>
  <c r="J29" i="113" s="1"/>
  <c r="I28" i="113"/>
  <c r="J28" i="113" s="1"/>
  <c r="I27" i="113"/>
  <c r="J27" i="113" s="1"/>
  <c r="I26" i="113"/>
  <c r="J26" i="113" s="1"/>
  <c r="I25" i="113"/>
  <c r="J25" i="113" s="1"/>
  <c r="I24" i="113"/>
  <c r="J24" i="113" s="1"/>
  <c r="I23" i="113"/>
  <c r="J23" i="113" s="1"/>
  <c r="I22" i="113"/>
  <c r="J22" i="113" s="1"/>
  <c r="I21" i="113"/>
  <c r="J21" i="113" s="1"/>
  <c r="I20" i="113"/>
  <c r="J20" i="113" s="1"/>
  <c r="I19" i="113"/>
  <c r="J19" i="113" s="1"/>
  <c r="I18" i="113"/>
  <c r="J18" i="113" s="1"/>
  <c r="I17" i="113"/>
  <c r="J17" i="113" s="1"/>
  <c r="I16" i="113"/>
  <c r="J16" i="113" s="1"/>
  <c r="I15" i="113"/>
  <c r="J15" i="113" s="1"/>
  <c r="I14" i="113"/>
  <c r="J14" i="113" s="1"/>
  <c r="J13" i="113"/>
  <c r="I13" i="113"/>
  <c r="I12" i="113"/>
  <c r="J12" i="113" s="1"/>
  <c r="B12" i="113"/>
  <c r="B13" i="113" s="1"/>
  <c r="B14" i="113" s="1"/>
  <c r="B15" i="113" s="1"/>
  <c r="B16" i="113" s="1"/>
  <c r="B17" i="113" s="1"/>
  <c r="B18" i="113" s="1"/>
  <c r="B19" i="113" s="1"/>
  <c r="B20" i="113" s="1"/>
  <c r="B21" i="113" s="1"/>
  <c r="B22" i="113" s="1"/>
  <c r="B23" i="113" s="1"/>
  <c r="B24" i="113" s="1"/>
  <c r="B25" i="113" s="1"/>
  <c r="B26" i="113" s="1"/>
  <c r="B27" i="113" s="1"/>
  <c r="B28" i="113" s="1"/>
  <c r="B29" i="113" s="1"/>
  <c r="B30" i="113" s="1"/>
  <c r="B31" i="113" s="1"/>
  <c r="B32" i="113" s="1"/>
  <c r="B33" i="113" s="1"/>
  <c r="B34" i="113" s="1"/>
  <c r="B35" i="113" s="1"/>
  <c r="B36" i="113" s="1"/>
  <c r="B37" i="113" s="1"/>
  <c r="B38" i="113" s="1"/>
  <c r="B39" i="113" s="1"/>
  <c r="B40" i="113" s="1"/>
  <c r="B41" i="113" s="1"/>
  <c r="B42" i="113" s="1"/>
  <c r="B43" i="113" s="1"/>
  <c r="B44" i="113" s="1"/>
  <c r="B45" i="113" s="1"/>
  <c r="B46" i="113" s="1"/>
  <c r="B47" i="113" s="1"/>
  <c r="B48" i="113" s="1"/>
  <c r="B49" i="113" s="1"/>
  <c r="B50" i="113" s="1"/>
  <c r="B51" i="113" s="1"/>
  <c r="B52" i="113" s="1"/>
  <c r="B53" i="113" s="1"/>
  <c r="B54" i="113" s="1"/>
  <c r="B55" i="113" s="1"/>
  <c r="B56" i="113" s="1"/>
  <c r="B57" i="113" s="1"/>
  <c r="B58" i="113" s="1"/>
  <c r="I11" i="113"/>
  <c r="J11" i="113" s="1"/>
  <c r="I50" i="112"/>
  <c r="J50" i="112" s="1"/>
  <c r="I49" i="112"/>
  <c r="J49" i="112" s="1"/>
  <c r="I48" i="112"/>
  <c r="J48" i="112" s="1"/>
  <c r="I47" i="112"/>
  <c r="J47" i="112" s="1"/>
  <c r="I46" i="112"/>
  <c r="J46" i="112" s="1"/>
  <c r="I45" i="112"/>
  <c r="J45" i="112" s="1"/>
  <c r="I44" i="112"/>
  <c r="J44" i="112" s="1"/>
  <c r="I43" i="112"/>
  <c r="J43" i="112" s="1"/>
  <c r="I42" i="112"/>
  <c r="J42" i="112" s="1"/>
  <c r="I41" i="112"/>
  <c r="J41" i="112" s="1"/>
  <c r="I40" i="112"/>
  <c r="J40" i="112" s="1"/>
  <c r="I39" i="112"/>
  <c r="J39" i="112" s="1"/>
  <c r="I38" i="112"/>
  <c r="J38" i="112" s="1"/>
  <c r="I37" i="112"/>
  <c r="J37" i="112" s="1"/>
  <c r="I36" i="112"/>
  <c r="J36" i="112" s="1"/>
  <c r="I35" i="112"/>
  <c r="J35" i="112" s="1"/>
  <c r="I34" i="112"/>
  <c r="J34" i="112" s="1"/>
  <c r="I33" i="112"/>
  <c r="J33" i="112" s="1"/>
  <c r="I32" i="112"/>
  <c r="J32" i="112" s="1"/>
  <c r="I31" i="112"/>
  <c r="J31" i="112" s="1"/>
  <c r="I30" i="112"/>
  <c r="J30" i="112" s="1"/>
  <c r="I29" i="112"/>
  <c r="J29" i="112" s="1"/>
  <c r="I28" i="112"/>
  <c r="J28" i="112" s="1"/>
  <c r="I27" i="112"/>
  <c r="J27" i="112" s="1"/>
  <c r="I26" i="112"/>
  <c r="J26" i="112" s="1"/>
  <c r="I25" i="112"/>
  <c r="J25" i="112" s="1"/>
  <c r="I24" i="112"/>
  <c r="J24" i="112" s="1"/>
  <c r="I23" i="112"/>
  <c r="J23" i="112" s="1"/>
  <c r="I22" i="112"/>
  <c r="J22" i="112" s="1"/>
  <c r="I21" i="112"/>
  <c r="J21" i="112" s="1"/>
  <c r="I20" i="112"/>
  <c r="J20" i="112" s="1"/>
  <c r="I19" i="112"/>
  <c r="J19" i="112" s="1"/>
  <c r="I18" i="112"/>
  <c r="J18" i="112" s="1"/>
  <c r="I17" i="112"/>
  <c r="J17" i="112" s="1"/>
  <c r="I16" i="112"/>
  <c r="J16" i="112" s="1"/>
  <c r="I15" i="112"/>
  <c r="J15" i="112" s="1"/>
  <c r="I14" i="112"/>
  <c r="J14" i="112" s="1"/>
  <c r="I13" i="112"/>
  <c r="J13" i="112" s="1"/>
  <c r="I12" i="112"/>
  <c r="J12" i="112" s="1"/>
  <c r="I11" i="112"/>
  <c r="J11" i="112" s="1"/>
  <c r="B12" i="112"/>
  <c r="B13" i="112" s="1"/>
  <c r="B14" i="112" s="1"/>
  <c r="B15" i="112" s="1"/>
  <c r="B16" i="112" s="1"/>
  <c r="B17" i="112" s="1"/>
  <c r="B18" i="112" s="1"/>
  <c r="B19" i="112" s="1"/>
  <c r="B20" i="112" s="1"/>
  <c r="B21" i="112" s="1"/>
  <c r="B22" i="112" s="1"/>
  <c r="B23" i="112" s="1"/>
  <c r="B24" i="112" s="1"/>
  <c r="B25" i="112" s="1"/>
  <c r="B26" i="112" s="1"/>
  <c r="B27" i="112" s="1"/>
  <c r="B28" i="112" s="1"/>
  <c r="B29" i="112" s="1"/>
  <c r="B30" i="112" s="1"/>
  <c r="B31" i="112" s="1"/>
  <c r="B32" i="112" s="1"/>
  <c r="B33" i="112" s="1"/>
  <c r="B34" i="112" s="1"/>
  <c r="B35" i="112" s="1"/>
  <c r="B36" i="112" s="1"/>
  <c r="B37" i="112" s="1"/>
  <c r="B38" i="112" s="1"/>
  <c r="B39" i="112" s="1"/>
  <c r="B40" i="112" s="1"/>
  <c r="B41" i="112" s="1"/>
  <c r="B42" i="112" s="1"/>
  <c r="B43" i="112" s="1"/>
  <c r="B44" i="112" s="1"/>
  <c r="B45" i="112" s="1"/>
  <c r="B46" i="112" s="1"/>
  <c r="B47" i="112" s="1"/>
  <c r="B48" i="112" s="1"/>
  <c r="B49" i="112" s="1"/>
  <c r="I34" i="110"/>
  <c r="J34" i="110" s="1"/>
  <c r="I33" i="110"/>
  <c r="J33" i="110" s="1"/>
  <c r="I32" i="110"/>
  <c r="J32" i="110" s="1"/>
  <c r="I31" i="110"/>
  <c r="J31" i="110" s="1"/>
  <c r="I30" i="110"/>
  <c r="J30" i="110" s="1"/>
  <c r="I29" i="110"/>
  <c r="J29" i="110" s="1"/>
  <c r="I28" i="110"/>
  <c r="J28" i="110" s="1"/>
  <c r="I27" i="110"/>
  <c r="J27" i="110" s="1"/>
  <c r="I26" i="110"/>
  <c r="J26" i="110" s="1"/>
  <c r="I25" i="110"/>
  <c r="J25" i="110" s="1"/>
  <c r="I24" i="110"/>
  <c r="J24" i="110" s="1"/>
  <c r="I23" i="110"/>
  <c r="J23" i="110" s="1"/>
  <c r="I22" i="110"/>
  <c r="J22" i="110" s="1"/>
  <c r="I21" i="110"/>
  <c r="J21" i="110" s="1"/>
  <c r="I20" i="110"/>
  <c r="J20" i="110" s="1"/>
  <c r="I19" i="110"/>
  <c r="J19" i="110" s="1"/>
  <c r="I18" i="110"/>
  <c r="J18" i="110" s="1"/>
  <c r="I17" i="110"/>
  <c r="J17" i="110" s="1"/>
  <c r="I16" i="110"/>
  <c r="J16" i="110" s="1"/>
  <c r="I15" i="110"/>
  <c r="J15" i="110" s="1"/>
  <c r="I14" i="110"/>
  <c r="J14" i="110" s="1"/>
  <c r="I13" i="110"/>
  <c r="J13" i="110" s="1"/>
  <c r="I12" i="110"/>
  <c r="J12" i="110" s="1"/>
  <c r="B12" i="110"/>
  <c r="B13" i="110" s="1"/>
  <c r="B14" i="110" s="1"/>
  <c r="B15" i="110" s="1"/>
  <c r="B16" i="110" s="1"/>
  <c r="B17" i="110" s="1"/>
  <c r="B18" i="110" s="1"/>
  <c r="B19" i="110" s="1"/>
  <c r="B20" i="110" s="1"/>
  <c r="B21" i="110" s="1"/>
  <c r="B22" i="110" s="1"/>
  <c r="B23" i="110" s="1"/>
  <c r="B24" i="110" s="1"/>
  <c r="B25" i="110" s="1"/>
  <c r="B26" i="110" s="1"/>
  <c r="B27" i="110" s="1"/>
  <c r="B28" i="110" s="1"/>
  <c r="B29" i="110" s="1"/>
  <c r="B30" i="110" s="1"/>
  <c r="B31" i="110" s="1"/>
  <c r="B32" i="110" s="1"/>
  <c r="B33" i="110" s="1"/>
  <c r="B34" i="110" s="1"/>
  <c r="I11" i="110"/>
  <c r="J11" i="110" s="1"/>
  <c r="I99" i="109"/>
  <c r="J99" i="109" s="1"/>
  <c r="J98" i="109"/>
  <c r="I98" i="109"/>
  <c r="I97" i="109"/>
  <c r="J97" i="109" s="1"/>
  <c r="I96" i="109"/>
  <c r="J96" i="109" s="1"/>
  <c r="I95" i="109"/>
  <c r="J95" i="109" s="1"/>
  <c r="I94" i="109"/>
  <c r="J94" i="109" s="1"/>
  <c r="I93" i="109"/>
  <c r="J93" i="109" s="1"/>
  <c r="I92" i="109"/>
  <c r="J92" i="109" s="1"/>
  <c r="J91" i="109"/>
  <c r="I91" i="109"/>
  <c r="I90" i="109"/>
  <c r="J90" i="109" s="1"/>
  <c r="I89" i="109"/>
  <c r="J89" i="109" s="1"/>
  <c r="I88" i="109"/>
  <c r="J88" i="109" s="1"/>
  <c r="I87" i="109"/>
  <c r="J87" i="109" s="1"/>
  <c r="I86" i="109"/>
  <c r="J86" i="109" s="1"/>
  <c r="I85" i="109"/>
  <c r="J85" i="109" s="1"/>
  <c r="I84" i="109"/>
  <c r="J84" i="109" s="1"/>
  <c r="I83" i="109"/>
  <c r="J83" i="109" s="1"/>
  <c r="I82" i="109"/>
  <c r="J82" i="109" s="1"/>
  <c r="I81" i="109"/>
  <c r="J81" i="109" s="1"/>
  <c r="I80" i="109"/>
  <c r="J80" i="109" s="1"/>
  <c r="I79" i="109"/>
  <c r="J79" i="109" s="1"/>
  <c r="I78" i="109"/>
  <c r="J78" i="109" s="1"/>
  <c r="I77" i="109"/>
  <c r="J77" i="109" s="1"/>
  <c r="I76" i="109"/>
  <c r="J76" i="109" s="1"/>
  <c r="I75" i="109"/>
  <c r="J75" i="109" s="1"/>
  <c r="I74" i="109"/>
  <c r="J74" i="109" s="1"/>
  <c r="I73" i="109"/>
  <c r="J73" i="109" s="1"/>
  <c r="I72" i="109"/>
  <c r="J72" i="109" s="1"/>
  <c r="I71" i="109"/>
  <c r="J71" i="109" s="1"/>
  <c r="I70" i="109"/>
  <c r="J70" i="109" s="1"/>
  <c r="I69" i="109"/>
  <c r="J69" i="109" s="1"/>
  <c r="I68" i="109"/>
  <c r="J68" i="109" s="1"/>
  <c r="I67" i="109"/>
  <c r="J67" i="109" s="1"/>
  <c r="I66" i="109"/>
  <c r="J66" i="109" s="1"/>
  <c r="I65" i="109"/>
  <c r="J65" i="109" s="1"/>
  <c r="I64" i="109"/>
  <c r="J64" i="109" s="1"/>
  <c r="I63" i="109"/>
  <c r="J63" i="109" s="1"/>
  <c r="I62" i="109"/>
  <c r="J62" i="109" s="1"/>
  <c r="I61" i="109"/>
  <c r="J61" i="109" s="1"/>
  <c r="I60" i="109"/>
  <c r="J60" i="109" s="1"/>
  <c r="I59" i="109"/>
  <c r="J59" i="109" s="1"/>
  <c r="I58" i="109"/>
  <c r="J58" i="109" s="1"/>
  <c r="I57" i="109"/>
  <c r="J57" i="109" s="1"/>
  <c r="I56" i="109"/>
  <c r="J56" i="109" s="1"/>
  <c r="I55" i="109"/>
  <c r="J55" i="109" s="1"/>
  <c r="I54" i="109"/>
  <c r="J54" i="109" s="1"/>
  <c r="I53" i="109"/>
  <c r="J53" i="109" s="1"/>
  <c r="I52" i="109"/>
  <c r="J52" i="109" s="1"/>
  <c r="I51" i="109"/>
  <c r="J51" i="109" s="1"/>
  <c r="I50" i="109"/>
  <c r="J50" i="109" s="1"/>
  <c r="I49" i="109"/>
  <c r="J49" i="109" s="1"/>
  <c r="I48" i="109"/>
  <c r="J48" i="109" s="1"/>
  <c r="I47" i="109"/>
  <c r="J47" i="109" s="1"/>
  <c r="I46" i="109"/>
  <c r="J46" i="109" s="1"/>
  <c r="J45" i="109"/>
  <c r="I45" i="109"/>
  <c r="I44" i="109"/>
  <c r="J44" i="109" s="1"/>
  <c r="I43" i="109"/>
  <c r="J43" i="109" s="1"/>
  <c r="J42" i="109"/>
  <c r="I42" i="109"/>
  <c r="I41" i="109"/>
  <c r="J41" i="109" s="1"/>
  <c r="I40" i="109"/>
  <c r="J40" i="109" s="1"/>
  <c r="I39" i="109"/>
  <c r="J39" i="109" s="1"/>
  <c r="I38" i="109"/>
  <c r="J38" i="109" s="1"/>
  <c r="I37" i="109"/>
  <c r="J37" i="109" s="1"/>
  <c r="I36" i="109"/>
  <c r="J36" i="109" s="1"/>
  <c r="I35" i="109"/>
  <c r="J35" i="109" s="1"/>
  <c r="I34" i="109"/>
  <c r="J34" i="109" s="1"/>
  <c r="I33" i="109"/>
  <c r="J33" i="109" s="1"/>
  <c r="I32" i="109"/>
  <c r="J32" i="109" s="1"/>
  <c r="I31" i="109"/>
  <c r="J31" i="109" s="1"/>
  <c r="I30" i="109"/>
  <c r="J30" i="109" s="1"/>
  <c r="I29" i="109"/>
  <c r="J29" i="109" s="1"/>
  <c r="I28" i="109"/>
  <c r="J28" i="109" s="1"/>
  <c r="I27" i="109"/>
  <c r="J27" i="109" s="1"/>
  <c r="I26" i="109"/>
  <c r="J26" i="109" s="1"/>
  <c r="I25" i="109"/>
  <c r="J25" i="109" s="1"/>
  <c r="I24" i="109"/>
  <c r="J24" i="109" s="1"/>
  <c r="I23" i="109"/>
  <c r="J23" i="109" s="1"/>
  <c r="I22" i="109"/>
  <c r="J22" i="109" s="1"/>
  <c r="I21" i="109"/>
  <c r="J21" i="109" s="1"/>
  <c r="I20" i="109"/>
  <c r="J20" i="109" s="1"/>
  <c r="I19" i="109"/>
  <c r="J19" i="109" s="1"/>
  <c r="I18" i="109"/>
  <c r="J18" i="109" s="1"/>
  <c r="I17" i="109"/>
  <c r="J17" i="109" s="1"/>
  <c r="I16" i="109"/>
  <c r="J16" i="109" s="1"/>
  <c r="I15" i="109"/>
  <c r="J15" i="109" s="1"/>
  <c r="I14" i="109"/>
  <c r="J14" i="109" s="1"/>
  <c r="I13" i="109"/>
  <c r="J13" i="109" s="1"/>
  <c r="I12" i="109"/>
  <c r="J12" i="109" s="1"/>
  <c r="B12" i="109"/>
  <c r="B13" i="109" s="1"/>
  <c r="B14" i="109" s="1"/>
  <c r="B15" i="109" s="1"/>
  <c r="B16" i="109" s="1"/>
  <c r="B17" i="109" s="1"/>
  <c r="B18" i="109" s="1"/>
  <c r="B19" i="109" s="1"/>
  <c r="B20" i="109" s="1"/>
  <c r="B21" i="109" s="1"/>
  <c r="B22" i="109" s="1"/>
  <c r="B23" i="109" s="1"/>
  <c r="B24" i="109" s="1"/>
  <c r="B25" i="109" s="1"/>
  <c r="B26" i="109" s="1"/>
  <c r="B27" i="109" s="1"/>
  <c r="B28" i="109" s="1"/>
  <c r="B29" i="109" s="1"/>
  <c r="B30" i="109" s="1"/>
  <c r="B31" i="109" s="1"/>
  <c r="B32" i="109" s="1"/>
  <c r="B33" i="109" s="1"/>
  <c r="B34" i="109" s="1"/>
  <c r="B35" i="109" s="1"/>
  <c r="B36" i="109" s="1"/>
  <c r="B37" i="109" s="1"/>
  <c r="B38" i="109" s="1"/>
  <c r="B39" i="109" s="1"/>
  <c r="B40" i="109" s="1"/>
  <c r="B41" i="109" s="1"/>
  <c r="B42" i="109" s="1"/>
  <c r="B43" i="109" s="1"/>
  <c r="B44" i="109" s="1"/>
  <c r="B45" i="109" s="1"/>
  <c r="B46" i="109" s="1"/>
  <c r="B47" i="109" s="1"/>
  <c r="B48" i="109" s="1"/>
  <c r="B49" i="109" s="1"/>
  <c r="B50" i="109" s="1"/>
  <c r="B51" i="109" s="1"/>
  <c r="B52" i="109" s="1"/>
  <c r="B53" i="109" s="1"/>
  <c r="B54" i="109" s="1"/>
  <c r="B55" i="109" s="1"/>
  <c r="B56" i="109" s="1"/>
  <c r="B57" i="109" s="1"/>
  <c r="B58" i="109" s="1"/>
  <c r="B59" i="109" s="1"/>
  <c r="B60" i="109" s="1"/>
  <c r="B61" i="109" s="1"/>
  <c r="B62" i="109" s="1"/>
  <c r="B63" i="109" s="1"/>
  <c r="B64" i="109" s="1"/>
  <c r="B65" i="109" s="1"/>
  <c r="B66" i="109" s="1"/>
  <c r="B67" i="109" s="1"/>
  <c r="B68" i="109" s="1"/>
  <c r="B69" i="109" s="1"/>
  <c r="B70" i="109" s="1"/>
  <c r="B71" i="109" s="1"/>
  <c r="B72" i="109" s="1"/>
  <c r="B73" i="109" s="1"/>
  <c r="B74" i="109" s="1"/>
  <c r="B75" i="109" s="1"/>
  <c r="B76" i="109" s="1"/>
  <c r="B77" i="109" s="1"/>
  <c r="B78" i="109" s="1"/>
  <c r="B79" i="109" s="1"/>
  <c r="B80" i="109" s="1"/>
  <c r="B81" i="109" s="1"/>
  <c r="B82" i="109" s="1"/>
  <c r="B83" i="109" s="1"/>
  <c r="B84" i="109" s="1"/>
  <c r="B85" i="109" s="1"/>
  <c r="B86" i="109" s="1"/>
  <c r="B87" i="109" s="1"/>
  <c r="B88" i="109" s="1"/>
  <c r="B89" i="109" s="1"/>
  <c r="B90" i="109" s="1"/>
  <c r="B91" i="109" s="1"/>
  <c r="B92" i="109" s="1"/>
  <c r="B93" i="109" s="1"/>
  <c r="B94" i="109" s="1"/>
  <c r="B95" i="109" s="1"/>
  <c r="B96" i="109" s="1"/>
  <c r="B97" i="109" s="1"/>
  <c r="B98" i="109" s="1"/>
  <c r="B99" i="109" s="1"/>
  <c r="I11" i="109"/>
  <c r="J11" i="109" s="1"/>
  <c r="I37" i="108"/>
  <c r="J37" i="108" s="1"/>
  <c r="I36" i="108"/>
  <c r="J36" i="108" s="1"/>
  <c r="I35" i="108"/>
  <c r="J35" i="108" s="1"/>
  <c r="I34" i="108"/>
  <c r="J34" i="108" s="1"/>
  <c r="I33" i="108"/>
  <c r="J33" i="108" s="1"/>
  <c r="I32" i="108"/>
  <c r="J32" i="108" s="1"/>
  <c r="I31" i="108"/>
  <c r="J31" i="108" s="1"/>
  <c r="I30" i="108"/>
  <c r="J30" i="108" s="1"/>
  <c r="I29" i="108"/>
  <c r="J29" i="108" s="1"/>
  <c r="I28" i="108"/>
  <c r="J28" i="108" s="1"/>
  <c r="I27" i="108"/>
  <c r="J27" i="108" s="1"/>
  <c r="I26" i="108"/>
  <c r="J26" i="108" s="1"/>
  <c r="I25" i="108"/>
  <c r="J25" i="108" s="1"/>
  <c r="I24" i="108"/>
  <c r="J24" i="108" s="1"/>
  <c r="I23" i="108"/>
  <c r="J23" i="108" s="1"/>
  <c r="I22" i="108"/>
  <c r="J22" i="108" s="1"/>
  <c r="I21" i="108"/>
  <c r="J21" i="108" s="1"/>
  <c r="I20" i="108"/>
  <c r="J20" i="108" s="1"/>
  <c r="I19" i="108"/>
  <c r="J19" i="108" s="1"/>
  <c r="I18" i="108"/>
  <c r="J18" i="108" s="1"/>
  <c r="I17" i="108"/>
  <c r="J17" i="108" s="1"/>
  <c r="I16" i="108"/>
  <c r="J16" i="108" s="1"/>
  <c r="I15" i="108"/>
  <c r="J15" i="108" s="1"/>
  <c r="I14" i="108"/>
  <c r="J14" i="108" s="1"/>
  <c r="I13" i="108"/>
  <c r="J13" i="108" s="1"/>
  <c r="I12" i="108"/>
  <c r="J12" i="108" s="1"/>
  <c r="B12" i="108"/>
  <c r="B13" i="108" s="1"/>
  <c r="B14" i="108" s="1"/>
  <c r="B15" i="108" s="1"/>
  <c r="B16" i="108" s="1"/>
  <c r="B17" i="108" s="1"/>
  <c r="B18" i="108" s="1"/>
  <c r="B19" i="108" s="1"/>
  <c r="B20" i="108" s="1"/>
  <c r="B21" i="108" s="1"/>
  <c r="B22" i="108" s="1"/>
  <c r="B23" i="108" s="1"/>
  <c r="B24" i="108" s="1"/>
  <c r="B25" i="108" s="1"/>
  <c r="B26" i="108" s="1"/>
  <c r="B27" i="108" s="1"/>
  <c r="B28" i="108" s="1"/>
  <c r="B29" i="108" s="1"/>
  <c r="B30" i="108" s="1"/>
  <c r="B31" i="108" s="1"/>
  <c r="B32" i="108" s="1"/>
  <c r="B33" i="108" s="1"/>
  <c r="B34" i="108" s="1"/>
  <c r="B35" i="108" s="1"/>
  <c r="B36" i="108" s="1"/>
  <c r="B37" i="108" s="1"/>
  <c r="I11" i="108"/>
  <c r="J11" i="108" s="1"/>
  <c r="I31" i="107"/>
  <c r="J31" i="107" s="1"/>
  <c r="I30" i="107"/>
  <c r="J30" i="107" s="1"/>
  <c r="I29" i="107"/>
  <c r="J29" i="107" s="1"/>
  <c r="I28" i="107"/>
  <c r="J28" i="107" s="1"/>
  <c r="I27" i="107"/>
  <c r="J27" i="107" s="1"/>
  <c r="I26" i="107"/>
  <c r="J26" i="107" s="1"/>
  <c r="I25" i="107"/>
  <c r="J25" i="107" s="1"/>
  <c r="I24" i="107"/>
  <c r="J24" i="107" s="1"/>
  <c r="I23" i="107"/>
  <c r="J23" i="107" s="1"/>
  <c r="I22" i="107"/>
  <c r="J22" i="107" s="1"/>
  <c r="I21" i="107"/>
  <c r="J21" i="107" s="1"/>
  <c r="I20" i="107"/>
  <c r="J20" i="107" s="1"/>
  <c r="I19" i="107"/>
  <c r="J19" i="107" s="1"/>
  <c r="I18" i="107"/>
  <c r="J18" i="107" s="1"/>
  <c r="I17" i="107"/>
  <c r="J17" i="107" s="1"/>
  <c r="I16" i="107"/>
  <c r="J16" i="107" s="1"/>
  <c r="I15" i="107"/>
  <c r="J15" i="107" s="1"/>
  <c r="I14" i="107"/>
  <c r="J14" i="107" s="1"/>
  <c r="I13" i="107"/>
  <c r="J13" i="107" s="1"/>
  <c r="I12" i="107"/>
  <c r="J12" i="107" s="1"/>
  <c r="B12" i="107"/>
  <c r="B13" i="107" s="1"/>
  <c r="B14" i="107" s="1"/>
  <c r="B15" i="107" s="1"/>
  <c r="B16" i="107" s="1"/>
  <c r="B17" i="107" s="1"/>
  <c r="B18" i="107" s="1"/>
  <c r="B19" i="107" s="1"/>
  <c r="B20" i="107" s="1"/>
  <c r="B21" i="107" s="1"/>
  <c r="B22" i="107" s="1"/>
  <c r="B23" i="107" s="1"/>
  <c r="B24" i="107" s="1"/>
  <c r="B25" i="107" s="1"/>
  <c r="B26" i="107" s="1"/>
  <c r="B27" i="107" s="1"/>
  <c r="B28" i="107" s="1"/>
  <c r="B29" i="107" s="1"/>
  <c r="B30" i="107" s="1"/>
  <c r="B31" i="107" s="1"/>
  <c r="I11" i="107"/>
  <c r="J11" i="107" s="1"/>
  <c r="I17" i="106"/>
  <c r="J17" i="106" s="1"/>
  <c r="I16" i="106"/>
  <c r="J16" i="106" s="1"/>
  <c r="J15" i="106"/>
  <c r="I15" i="106"/>
  <c r="I14" i="106"/>
  <c r="J14" i="106" s="1"/>
  <c r="I13" i="106"/>
  <c r="J13" i="106" s="1"/>
  <c r="B13" i="106"/>
  <c r="B14" i="106" s="1"/>
  <c r="B15" i="106" s="1"/>
  <c r="B16" i="106" s="1"/>
  <c r="B17" i="106" s="1"/>
  <c r="I12" i="106"/>
  <c r="J12" i="106" s="1"/>
  <c r="B12" i="106"/>
  <c r="J11" i="106"/>
  <c r="I11" i="106"/>
  <c r="I14" i="104"/>
  <c r="J14" i="104" s="1"/>
  <c r="I13" i="104"/>
  <c r="J13" i="104" s="1"/>
  <c r="B13" i="104"/>
  <c r="B14" i="104" s="1"/>
  <c r="I12" i="104"/>
  <c r="J12" i="104" s="1"/>
  <c r="B12" i="104"/>
  <c r="I11" i="104"/>
  <c r="J11" i="104" s="1"/>
  <c r="I18" i="103"/>
  <c r="J18" i="103" s="1"/>
  <c r="I17" i="103"/>
  <c r="J17" i="103" s="1"/>
  <c r="I16" i="103"/>
  <c r="J16" i="103" s="1"/>
  <c r="I15" i="103"/>
  <c r="J15" i="103" s="1"/>
  <c r="J14" i="103"/>
  <c r="I14" i="103"/>
  <c r="I13" i="103"/>
  <c r="J13" i="103" s="1"/>
  <c r="I12" i="103"/>
  <c r="J12" i="103" s="1"/>
  <c r="B12" i="103"/>
  <c r="B13" i="103" s="1"/>
  <c r="B14" i="103" s="1"/>
  <c r="B15" i="103" s="1"/>
  <c r="B16" i="103" s="1"/>
  <c r="B17" i="103" s="1"/>
  <c r="B18" i="103" s="1"/>
  <c r="I11" i="103"/>
  <c r="J11" i="103" s="1"/>
  <c r="I15" i="102"/>
  <c r="J15" i="102" s="1"/>
  <c r="I14" i="102"/>
  <c r="J14" i="102" s="1"/>
  <c r="I13" i="102"/>
  <c r="J13" i="102" s="1"/>
  <c r="I12" i="102"/>
  <c r="J12" i="102" s="1"/>
  <c r="B12" i="102"/>
  <c r="B13" i="102" s="1"/>
  <c r="B14" i="102" s="1"/>
  <c r="B15" i="102" s="1"/>
  <c r="I11" i="102"/>
  <c r="J11" i="102" s="1"/>
  <c r="I52" i="101"/>
  <c r="J52" i="101" s="1"/>
  <c r="I51" i="101"/>
  <c r="J51" i="101" s="1"/>
  <c r="I50" i="101"/>
  <c r="J50" i="101" s="1"/>
  <c r="I49" i="101"/>
  <c r="J49" i="101" s="1"/>
  <c r="I48" i="101"/>
  <c r="J48" i="101" s="1"/>
  <c r="I47" i="101"/>
  <c r="J47" i="101" s="1"/>
  <c r="I46" i="101"/>
  <c r="J46" i="101" s="1"/>
  <c r="I45" i="101"/>
  <c r="J45" i="101" s="1"/>
  <c r="I44" i="101"/>
  <c r="J44" i="101" s="1"/>
  <c r="I43" i="101"/>
  <c r="J43" i="101" s="1"/>
  <c r="I42" i="101"/>
  <c r="J42" i="101" s="1"/>
  <c r="I41" i="101"/>
  <c r="J41" i="101" s="1"/>
  <c r="I40" i="101"/>
  <c r="J40" i="101" s="1"/>
  <c r="I39" i="101"/>
  <c r="J39" i="101" s="1"/>
  <c r="I38" i="101"/>
  <c r="J38" i="101" s="1"/>
  <c r="I37" i="101"/>
  <c r="J37" i="101" s="1"/>
  <c r="I36" i="101"/>
  <c r="J36" i="101" s="1"/>
  <c r="I35" i="101"/>
  <c r="J35" i="101" s="1"/>
  <c r="I34" i="101"/>
  <c r="J34" i="101" s="1"/>
  <c r="I33" i="101"/>
  <c r="J33" i="101" s="1"/>
  <c r="I32" i="101"/>
  <c r="J32" i="101" s="1"/>
  <c r="I31" i="101"/>
  <c r="J31" i="101" s="1"/>
  <c r="I30" i="101"/>
  <c r="J30" i="101" s="1"/>
  <c r="I29" i="101"/>
  <c r="J29" i="101" s="1"/>
  <c r="I28" i="101"/>
  <c r="J28" i="101" s="1"/>
  <c r="I27" i="101"/>
  <c r="J27" i="101" s="1"/>
  <c r="I26" i="101"/>
  <c r="J26" i="101" s="1"/>
  <c r="I25" i="101"/>
  <c r="J25" i="101" s="1"/>
  <c r="I24" i="101"/>
  <c r="J24" i="101" s="1"/>
  <c r="I23" i="101"/>
  <c r="J23" i="101" s="1"/>
  <c r="I22" i="101"/>
  <c r="J22" i="101" s="1"/>
  <c r="I21" i="101"/>
  <c r="J21" i="101" s="1"/>
  <c r="I20" i="101"/>
  <c r="J20" i="101" s="1"/>
  <c r="I19" i="101"/>
  <c r="J19" i="101" s="1"/>
  <c r="I18" i="101"/>
  <c r="J18" i="101" s="1"/>
  <c r="I17" i="101"/>
  <c r="J17" i="101" s="1"/>
  <c r="I16" i="101"/>
  <c r="J16" i="101" s="1"/>
  <c r="I15" i="101"/>
  <c r="J15" i="101" s="1"/>
  <c r="I14" i="101"/>
  <c r="J14" i="101" s="1"/>
  <c r="I13" i="101"/>
  <c r="J13" i="101" s="1"/>
  <c r="I12" i="101"/>
  <c r="J12" i="101" s="1"/>
  <c r="B12" i="101"/>
  <c r="B13" i="101" s="1"/>
  <c r="B14" i="101" s="1"/>
  <c r="B15" i="101" s="1"/>
  <c r="B16" i="101" s="1"/>
  <c r="B17" i="101" s="1"/>
  <c r="B18" i="101" s="1"/>
  <c r="B19" i="101" s="1"/>
  <c r="B20" i="101" s="1"/>
  <c r="B21" i="101" s="1"/>
  <c r="B22" i="101" s="1"/>
  <c r="B23" i="101" s="1"/>
  <c r="B24" i="101" s="1"/>
  <c r="B25" i="101" s="1"/>
  <c r="B26" i="101" s="1"/>
  <c r="B27" i="101" s="1"/>
  <c r="B28" i="101" s="1"/>
  <c r="B29" i="101" s="1"/>
  <c r="B30" i="101" s="1"/>
  <c r="B31" i="101" s="1"/>
  <c r="B32" i="101" s="1"/>
  <c r="B33" i="101" s="1"/>
  <c r="B34" i="101" s="1"/>
  <c r="B35" i="101" s="1"/>
  <c r="B36" i="101" s="1"/>
  <c r="B37" i="101" s="1"/>
  <c r="B38" i="101" s="1"/>
  <c r="B39" i="101" s="1"/>
  <c r="B40" i="101" s="1"/>
  <c r="B41" i="101" s="1"/>
  <c r="B42" i="101" s="1"/>
  <c r="B43" i="101" s="1"/>
  <c r="B44" i="101" s="1"/>
  <c r="B45" i="101" s="1"/>
  <c r="B46" i="101" s="1"/>
  <c r="B47" i="101" s="1"/>
  <c r="B48" i="101" s="1"/>
  <c r="B49" i="101" s="1"/>
  <c r="B50" i="101" s="1"/>
  <c r="B51" i="101" s="1"/>
  <c r="B52" i="101" s="1"/>
  <c r="I11" i="101"/>
  <c r="J11" i="101" s="1"/>
  <c r="J38" i="108" l="1"/>
  <c r="J19" i="103"/>
  <c r="J16" i="102"/>
  <c r="P124" i="114"/>
  <c r="A29" i="114"/>
  <c r="Q124" i="114"/>
  <c r="J59" i="113"/>
  <c r="J51" i="112"/>
  <c r="J35" i="110"/>
  <c r="J100" i="109"/>
  <c r="J32" i="107"/>
  <c r="J18" i="106"/>
  <c r="J15" i="104"/>
  <c r="J53" i="101"/>
  <c r="L23" i="21" l="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M12" i="21" s="1"/>
  <c r="L11" i="21"/>
  <c r="M11" i="21" s="1"/>
  <c r="B11" i="21" l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I33" i="92"/>
  <c r="J33" i="92" s="1"/>
  <c r="I32" i="92"/>
  <c r="J32" i="92" s="1"/>
  <c r="I31" i="92"/>
  <c r="J31" i="92" s="1"/>
  <c r="I30" i="92"/>
  <c r="J30" i="92" s="1"/>
  <c r="I29" i="92"/>
  <c r="J29" i="92" s="1"/>
  <c r="I28" i="92"/>
  <c r="J28" i="92" s="1"/>
  <c r="I27" i="92"/>
  <c r="J27" i="92" s="1"/>
  <c r="I26" i="92"/>
  <c r="J26" i="92" s="1"/>
  <c r="I25" i="92"/>
  <c r="J25" i="92" s="1"/>
  <c r="I24" i="92"/>
  <c r="J24" i="92" s="1"/>
  <c r="I23" i="92"/>
  <c r="J23" i="92" s="1"/>
  <c r="I22" i="92"/>
  <c r="J22" i="92" s="1"/>
  <c r="I21" i="92"/>
  <c r="J21" i="92" s="1"/>
  <c r="I20" i="92"/>
  <c r="J20" i="92" s="1"/>
  <c r="I19" i="92"/>
  <c r="J19" i="92" s="1"/>
  <c r="I18" i="92"/>
  <c r="J18" i="92" s="1"/>
  <c r="I17" i="92"/>
  <c r="J17" i="92" s="1"/>
  <c r="I16" i="92"/>
  <c r="J16" i="92" s="1"/>
  <c r="I15" i="92"/>
  <c r="J15" i="92" s="1"/>
  <c r="I14" i="92"/>
  <c r="J14" i="92" s="1"/>
  <c r="I13" i="92"/>
  <c r="J13" i="92" s="1"/>
  <c r="I12" i="92"/>
  <c r="J12" i="92" s="1"/>
  <c r="B12" i="92"/>
  <c r="B13" i="92" s="1"/>
  <c r="B14" i="92" s="1"/>
  <c r="B15" i="92" s="1"/>
  <c r="B16" i="92" s="1"/>
  <c r="B17" i="92" s="1"/>
  <c r="B18" i="92" s="1"/>
  <c r="B19" i="92" s="1"/>
  <c r="B20" i="92" s="1"/>
  <c r="B21" i="92" s="1"/>
  <c r="B22" i="92" s="1"/>
  <c r="B23" i="92" s="1"/>
  <c r="B24" i="92" s="1"/>
  <c r="B25" i="92" s="1"/>
  <c r="B26" i="92" s="1"/>
  <c r="B27" i="92" s="1"/>
  <c r="B28" i="92" s="1"/>
  <c r="B29" i="92" s="1"/>
  <c r="B30" i="92" s="1"/>
  <c r="B31" i="92" s="1"/>
  <c r="B32" i="92" s="1"/>
  <c r="B33" i="92" s="1"/>
  <c r="I15" i="91"/>
  <c r="J15" i="91" s="1"/>
  <c r="I14" i="91"/>
  <c r="J14" i="91" s="1"/>
  <c r="I13" i="91"/>
  <c r="J13" i="91" s="1"/>
  <c r="B13" i="91"/>
  <c r="B14" i="91" s="1"/>
  <c r="B15" i="91" s="1"/>
  <c r="I12" i="91"/>
  <c r="J12" i="91" s="1"/>
  <c r="B12" i="91"/>
  <c r="I11" i="91"/>
  <c r="J11" i="91" s="1"/>
  <c r="J34" i="92" l="1"/>
  <c r="J16" i="91"/>
  <c r="K15" i="69" l="1"/>
  <c r="L15" i="69" s="1"/>
  <c r="I37" i="31" l="1"/>
  <c r="J37" i="31" s="1"/>
  <c r="I36" i="31"/>
  <c r="J36" i="31" s="1"/>
  <c r="I35" i="31"/>
  <c r="J35" i="31" s="1"/>
  <c r="I34" i="31"/>
  <c r="J34" i="31" s="1"/>
  <c r="I33" i="31"/>
  <c r="J33" i="31" s="1"/>
  <c r="I32" i="31"/>
  <c r="J32" i="31" s="1"/>
  <c r="I31" i="31"/>
  <c r="J31" i="31" s="1"/>
  <c r="I30" i="31"/>
  <c r="J30" i="31" s="1"/>
  <c r="I29" i="31"/>
  <c r="J29" i="31" s="1"/>
  <c r="I28" i="31"/>
  <c r="J28" i="31" s="1"/>
  <c r="I27" i="31"/>
  <c r="J27" i="31" s="1"/>
  <c r="I26" i="31"/>
  <c r="J26" i="31" s="1"/>
  <c r="I25" i="31"/>
  <c r="J25" i="31" s="1"/>
  <c r="I24" i="31"/>
  <c r="J24" i="31" s="1"/>
  <c r="I23" i="31"/>
  <c r="J23" i="31" s="1"/>
  <c r="I22" i="31"/>
  <c r="J22" i="31" s="1"/>
  <c r="I21" i="31"/>
  <c r="J21" i="31" s="1"/>
  <c r="I20" i="31"/>
  <c r="J20" i="31" s="1"/>
  <c r="I19" i="31"/>
  <c r="J19" i="31" s="1"/>
  <c r="I18" i="31"/>
  <c r="J18" i="31" s="1"/>
  <c r="I17" i="31"/>
  <c r="J17" i="31" s="1"/>
  <c r="I16" i="31"/>
  <c r="J16" i="31" s="1"/>
  <c r="I15" i="31"/>
  <c r="J15" i="31" s="1"/>
  <c r="I14" i="31"/>
  <c r="J14" i="31" s="1"/>
  <c r="I13" i="31"/>
  <c r="J13" i="31" s="1"/>
  <c r="I12" i="31"/>
  <c r="J12" i="31" s="1"/>
  <c r="L10" i="21"/>
  <c r="M10" i="21" s="1"/>
  <c r="M24" i="21" s="1"/>
  <c r="K16" i="69"/>
  <c r="L16" i="69" s="1"/>
  <c r="K14" i="69"/>
  <c r="L14" i="69" s="1"/>
  <c r="K13" i="69"/>
  <c r="L13" i="69" s="1"/>
  <c r="K12" i="69"/>
  <c r="L12" i="69" s="1"/>
  <c r="A12" i="69" l="1"/>
  <c r="K11" i="69"/>
  <c r="L11" i="69" s="1"/>
  <c r="L17" i="69" l="1"/>
  <c r="L11" i="18" l="1"/>
  <c r="M11" i="18" s="1"/>
  <c r="I11" i="31"/>
  <c r="J11" i="31" s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J38" i="31" l="1"/>
  <c r="M12" i="18"/>
</calcChain>
</file>

<file path=xl/sharedStrings.xml><?xml version="1.0" encoding="utf-8"?>
<sst xmlns="http://schemas.openxmlformats.org/spreadsheetml/2006/main" count="2442" uniqueCount="812">
  <si>
    <t>VANILIN SLADKOR 1000 g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</si>
  <si>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</si>
  <si>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</si>
  <si>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</si>
  <si>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</si>
  <si>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</si>
  <si>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</si>
  <si>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</si>
  <si>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</si>
  <si>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ZŠ</t>
  </si>
  <si>
    <t>kos</t>
  </si>
  <si>
    <t>Blago v ponudbi je I. kakovostnega razreda.</t>
  </si>
  <si>
    <t>ZAKUHA JUŠNA - KRPICE</t>
  </si>
  <si>
    <t>TESTENINE SVEDRI JAJČNI - MANJŠI</t>
  </si>
  <si>
    <t>Seznanjeni smo z dejstvom, da se razpisane količine blaga med letom lahko spremenijo.</t>
  </si>
  <si>
    <t>Pri izdelavi predračuna so upoštevane zahtevane enote mere ter vse strokovne in ostale zahteve naročnika.</t>
  </si>
  <si>
    <t xml:space="preserve"> </t>
  </si>
  <si>
    <t>l</t>
  </si>
  <si>
    <t>CMOKI s slivovim nadevom</t>
  </si>
  <si>
    <t>CMOKI z jagodnim nadevom</t>
  </si>
  <si>
    <t>CMOKI z mareličnim nadevom</t>
  </si>
  <si>
    <t>TESTO listnato, kvašeno</t>
  </si>
  <si>
    <t>TESTO listnato razvaljano rinfuza</t>
  </si>
  <si>
    <t>TESTO, listnato rinfuza</t>
  </si>
  <si>
    <t>POLPETI zelenjavni</t>
  </si>
  <si>
    <t>TORTELINI sirovi</t>
  </si>
  <si>
    <t>kg</t>
  </si>
  <si>
    <t>Kraj in datum:</t>
  </si>
  <si>
    <t>Žig:</t>
  </si>
  <si>
    <t>Podpis odgovorne osebe:</t>
  </si>
  <si>
    <t>TORTELINI, mesni</t>
  </si>
  <si>
    <t>TORTELINI, špinačni</t>
  </si>
  <si>
    <t>MOKA, pšenična bela - tip 500, 1000 g</t>
  </si>
  <si>
    <t>MOKA, pšenična polbela - tip 850, 1000 g</t>
  </si>
  <si>
    <t>MOKA, pšeničnna črna - tip 1100, 1000 g</t>
  </si>
  <si>
    <t>MOKA, ostra, 1000 g</t>
  </si>
  <si>
    <t>MOKA, ajdova, 1000 g</t>
  </si>
  <si>
    <t>SVALJKI, krompirjevi s skuto</t>
  </si>
  <si>
    <t>BLAG. ZNAMKA/GRAMATURA</t>
  </si>
  <si>
    <t>PIŠČANČJE MESO, sveže, stegna b.k., kocke rezane 2x2 cm</t>
  </si>
  <si>
    <t>PUDING V PRAHU - okus čokolada, vanilija, 1000 g</t>
  </si>
  <si>
    <t xml:space="preserve">PONUDNIK:   </t>
  </si>
  <si>
    <t>JEDILNI KORUZNI ŠKROB, pakirano 200g</t>
  </si>
  <si>
    <t>PIŠČANČJE MESO, sveže, file - trakci rezani 3x0,5 cm</t>
  </si>
  <si>
    <t>PREPEČENEC, značilnega okusa, hrustljave teksture, vsebnost vode ne sme presegati 10 %; pakirano min 300 g</t>
  </si>
  <si>
    <t>TESTO, vlečeno rinfuza</t>
  </si>
  <si>
    <t>MEŠANA SPOMLADANSKA ZELENJAVA, I. kvalitete, 2500 g</t>
  </si>
  <si>
    <t>MEŠANA MEHIŠKA ZELENJAVA, I. kvalitete, 2.500g</t>
  </si>
  <si>
    <t>SLADKOR, beli, kristalni, 1/1 kg</t>
  </si>
  <si>
    <t>KVAS, svež, 42 g</t>
  </si>
  <si>
    <t>KONZERVIRANA TUNA v rastlinskem olju, kosi tune (min 65%) v olju, prečni rez kosov mora biti raven,  konzervansi niso dovoljeni. "easy-open" odpiranje, v hermetično zaprti embalaži, 80 g</t>
  </si>
  <si>
    <t>PARADIŽNIKOV koncentrat 580 g, dvojni,  kot Natureta</t>
  </si>
  <si>
    <t>PIŠČANČJE PRSI v ovitku - poltrajen izdelek, brez konzervansev, enakomeren homogen prerez</t>
  </si>
  <si>
    <t xml:space="preserve">PURANJE MESO, šunka v ovitku </t>
  </si>
  <si>
    <t>ŠTRUČKA MAKOVA, 60 g</t>
  </si>
  <si>
    <t>SIROV POLŽEK, 80 g</t>
  </si>
  <si>
    <t>PITA JABOLČNA 70 g</t>
  </si>
  <si>
    <t>MARMORNI KOLAČ, 60 g</t>
  </si>
  <si>
    <t>MOKA, koruzna, 1000 g</t>
  </si>
  <si>
    <t>ZDROB KORUZNI  1000 g</t>
  </si>
  <si>
    <t>ZDROB PŠENIČNI</t>
  </si>
  <si>
    <t>JEŠPRENJ, 1000 g</t>
  </si>
  <si>
    <t xml:space="preserve">RIŽ RJAVI </t>
  </si>
  <si>
    <t>RIŽ PARBOILED, dolgozrnati brušeni, 1000 g</t>
  </si>
  <si>
    <t>RIŽ OKROGLOZRNATI BELI, 1000 g</t>
  </si>
  <si>
    <t>ZAKUHA JUŠNA - RIBANA KAŠA</t>
  </si>
  <si>
    <t xml:space="preserve">ZAKUHA -  RINČICE </t>
  </si>
  <si>
    <t xml:space="preserve">ZAKUHA - VALJANI JUŠNI REZANCI  </t>
  </si>
  <si>
    <t>KOSMIČI OVSENI  brez konzervansov, aditivov in umetnih sladil, 500 g</t>
  </si>
  <si>
    <t>KOSMIČI RŽENI, brez konzervansov, aditivov in umetnih sladil, 500 g</t>
  </si>
  <si>
    <t xml:space="preserve">MLINCI  </t>
  </si>
  <si>
    <t>BROKOLI, 2500 g, I. kavalitete</t>
  </si>
  <si>
    <t>CVETAČA, 2500 g, I. kvalitete</t>
  </si>
  <si>
    <t>GRAH, 2500 g, I. kvalitete</t>
  </si>
  <si>
    <t>KORENJE KOCKE, 2500 g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</si>
  <si>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</si>
  <si>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</si>
  <si>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</si>
  <si>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</si>
  <si>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</si>
  <si>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 xml:space="preserve">ZELENJAVNA MEŠANICA ZA FRANCOSKO SOLATO 2.500 g, I. kvaliteta   </t>
  </si>
  <si>
    <t>SEZAMOVA SEMENA, 250 g</t>
  </si>
  <si>
    <t>BUČNA SEMENA, oluščena, suha, 250 g</t>
  </si>
  <si>
    <t>SONČNIČNA SEMENA, 250 g</t>
  </si>
  <si>
    <t>MARMELADA JAGODNA, minimalno 45 % sadnega deleža, v hermetično zaprti embalaži min 2,5 kg do 5 kg</t>
  </si>
  <si>
    <t>OLJE OLIVNO, 100%,  extra deviško 1 l  kot Gea</t>
  </si>
  <si>
    <t>OLJE BUČNO, čisto 1 l, kot Gea</t>
  </si>
  <si>
    <t xml:space="preserve">RIŽ BASMATI </t>
  </si>
  <si>
    <t>ŠTRUČKA SIROVA  60 g</t>
  </si>
  <si>
    <t>KAKAV INSTANT, 800 g, min. 25 % kakavovih trdnih delov kot Benquck</t>
  </si>
  <si>
    <t>STROČJI FIŽOL - PLOŠČATI, 2500 g, I. kvalitete</t>
  </si>
  <si>
    <t>MOKA, pirina bela, 1000 g</t>
  </si>
  <si>
    <t>MOKA, pirina polnozrnata, 1000 g</t>
  </si>
  <si>
    <t>MARMELADA MARELIČNA TERMOSTABILNA, minimalno 40 % sadnega deleža, v hermetično zaprti embalaži, 700 g</t>
  </si>
  <si>
    <t xml:space="preserve">KAVNI NADOMESTEK, 250 g,  kot  Kneipp      </t>
  </si>
  <si>
    <t xml:space="preserve">KAVNI NADOMESTEK, žitni 1000 g, kot Proja   </t>
  </si>
  <si>
    <t>PIŠKOTI LINCER,. 1kg</t>
  </si>
  <si>
    <t>ŠTRUČKA MLEČNA , 80 g</t>
  </si>
  <si>
    <t>SADJE-BOROVNICE, do 1000 g do 2500 g, I. kvaliteta</t>
  </si>
  <si>
    <t>SADJE-GOZDNI SADEŽI, do 1000 g do 2500 g, I. kvaliteta</t>
  </si>
  <si>
    <t>SADJE-JAGODE, do 1000 g do 2500 g, I. kvaliteta</t>
  </si>
  <si>
    <t>SADJE-MALINE, do 1000 g do 2500 g, I. kvaliteta</t>
  </si>
  <si>
    <t>SADJE-VIŠNJE, brez koščic, do 1000 g do 2500 g, I. kvaliteta</t>
  </si>
  <si>
    <t>KVINOJA</t>
  </si>
  <si>
    <t>BOMBETA PIRINA, 40 g</t>
  </si>
  <si>
    <t>SOL, nerafinirana,  morska, jodirana, drobno mleta, 1 kg, kot Tradicionalna morska sol Piranksih solin</t>
  </si>
  <si>
    <t>KAKAV, prah, min. 20 % kakavovega masla,  100 g</t>
  </si>
  <si>
    <t>ČOKOLADA V PRAHU, min. 35 % kakavovih delcev, 100 g</t>
  </si>
  <si>
    <t>ZDROB KORUZNI  5000 g, INSTANT- POLENTA</t>
  </si>
  <si>
    <t>KONZERVIRANA TUNA v rastlinskem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</si>
  <si>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1000g, kot RIO mare</t>
  </si>
  <si>
    <t>KONZERVIRANA skuša v sončničnem olju, file skuše (min 65%) v olju, konzervansi niso dovoljeni, v hermetično zaprti embalaži,  od 800 g do 900 g</t>
  </si>
  <si>
    <t>ZDROB  KORUZNI 1000 g,  INSTANT - POLENTA</t>
  </si>
  <si>
    <t xml:space="preserve">PONUDNIK: </t>
  </si>
  <si>
    <t>GRISINI KLASIK 120g</t>
  </si>
  <si>
    <t>GRISINI S SEZAMOM 120g</t>
  </si>
  <si>
    <t>PIŠKOTI VANILIJEVI ROGLJIČKI, 1kg</t>
  </si>
  <si>
    <t>KROF, 80 g</t>
  </si>
  <si>
    <t>KVINOJA-RDEČA</t>
  </si>
  <si>
    <t>KUSKUS - BIO PIRIN</t>
  </si>
  <si>
    <t>POLNOZRNATA POLENTA 450 g</t>
  </si>
  <si>
    <t>BAZILIKA 180 g, kot Kotanyi</t>
  </si>
  <si>
    <t>CIMET mleti,  600 g, kot Kotanyi</t>
  </si>
  <si>
    <t>CIMET v skorji, 265 g, kot Kotanyi</t>
  </si>
  <si>
    <t>INGVER mleti, 38 g, kot Kotanyi</t>
  </si>
  <si>
    <t>KLINČKI celi, 125 g, kot Kotanyi</t>
  </si>
  <si>
    <t>KLINČKI mleti, 160 g  kot Kotanyi</t>
  </si>
  <si>
    <t>KURKUMA, mleta, 190 g, kot Kotanyi</t>
  </si>
  <si>
    <t>LOVOR LIST celi, 60 g, kot Kotanyi</t>
  </si>
  <si>
    <t>MUŠKATNI OREŠČEK mleti, 170 g, kot Kotanyi</t>
  </si>
  <si>
    <t>POPER črni mleti, 600 g, kot Kotanyi</t>
  </si>
  <si>
    <t>POPER črni v zrnu, 600 g, kot Kotanyi</t>
  </si>
  <si>
    <t xml:space="preserve">SPECIFIKACIJA PREDRAČUNA </t>
  </si>
  <si>
    <t>BLAG. ZNAMKA</t>
  </si>
  <si>
    <t>BIO PIŠČANČJA POSEBNA SALAMA</t>
  </si>
  <si>
    <t>BIO PIŠČANČJE HRENOVKE, brez dodanih nitratov</t>
  </si>
  <si>
    <t>PREPEČENEC s sezamom, značilnega okusa, hrustljave teksture, vsebnost vode ne sme presegati 10 %;  pakirano min 330 g</t>
  </si>
  <si>
    <t>PREPEČENEC 5 žit, značilnega okusa, hrustljave teksture, vsebnost vode ne sme presegati 10 %;  pakirano min 330 g</t>
  </si>
  <si>
    <t>PREPEČENEC polnozrnati, značilnega okusa, hrustljave teksture, vsebnost vode ne sme presegati 10 %;  pakirano min 330 g</t>
  </si>
  <si>
    <t>PREPEČENEC pirin, značilnega okusa, hrustljave teksture, vsebnost vode ne sme presegati 10 %;  pakirano min 220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</si>
  <si>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</si>
  <si>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</si>
  <si>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</si>
  <si>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</si>
  <si>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BOMBETA Z OVSENIMI KOSMIČI, 40 g</t>
  </si>
  <si>
    <t>BOMBETA S KORENJEM, 50 g</t>
  </si>
  <si>
    <t>ROGLJIČ-kifelj  80 g</t>
  </si>
  <si>
    <t>ROGLJIČ-kifelj 40 g</t>
  </si>
  <si>
    <t>PECIVO  S SEMENI (npr. stoletno) 40 g</t>
  </si>
  <si>
    <t xml:space="preserve">PECIVO  S SEMENI (npr. stoletno) 80 g </t>
  </si>
  <si>
    <t>ROGLJIČ-kifelj, temni 40 g</t>
  </si>
  <si>
    <t>ROGLJIČ-kifelj, temni  80 g</t>
  </si>
  <si>
    <t>ŠTRUČKA, pletena, temna, 80 g, brez dodanega sladkorja</t>
  </si>
  <si>
    <t xml:space="preserve">BOMBETA BELA 60 g-rezana </t>
  </si>
  <si>
    <t>KAJZERICA, 60 g-rezana</t>
  </si>
  <si>
    <t>TESTENINE  ZVEZDICE, 500g</t>
  </si>
  <si>
    <t>TESTENINE PERESNIKI - MANJŠI polnozrnati, 500g</t>
  </si>
  <si>
    <t>TESTENINE PERESNIKI JAJČNI - MANJŠI</t>
  </si>
  <si>
    <t>ZAKUHA - VALJANI JUŠNI REZANCI - polnozrnati pirini</t>
  </si>
  <si>
    <t>ZAKUHA JUŠNA - ZVEZDICE - polnozrante pirine</t>
  </si>
  <si>
    <t>KOPER zdrobljeni, 60 g, kot Kotanyi</t>
  </si>
  <si>
    <t>PIMENT mleti, 15 g, kot Kotanyi</t>
  </si>
  <si>
    <t>DROBNJAK rezan, 1000 g, kot Kotanyi</t>
  </si>
  <si>
    <t>BIO PIŠČANČJE MESO, sveže, bedra brez kosti in kože</t>
  </si>
  <si>
    <t>BIO PIŠČANČJE MESO, sveže, stegna, brez kosti in kože</t>
  </si>
  <si>
    <t>ANANAS</t>
  </si>
  <si>
    <t>BANANE, porcijske, do 15 dag</t>
  </si>
  <si>
    <t>BOROVNICE, ameriške</t>
  </si>
  <si>
    <t>BRESKVE</t>
  </si>
  <si>
    <t>ČEŠNJE</t>
  </si>
  <si>
    <t>FIGE, sveže</t>
  </si>
  <si>
    <t>GROZDJE rdeče</t>
  </si>
  <si>
    <t>GROZDJE, belo</t>
  </si>
  <si>
    <t>HRUŠKA abata</t>
  </si>
  <si>
    <t>HRUŠKA conferance</t>
  </si>
  <si>
    <t>HRUŠKA julijska lepotica</t>
  </si>
  <si>
    <t>HRUŠKA naši</t>
  </si>
  <si>
    <t>HRUŠKA viljamovka</t>
  </si>
  <si>
    <t>JAGODE</t>
  </si>
  <si>
    <t>KAKI vanilija</t>
  </si>
  <si>
    <t>KIVI</t>
  </si>
  <si>
    <t>KLEMENTINE</t>
  </si>
  <si>
    <t>LIMONE</t>
  </si>
  <si>
    <t>LUBENICE</t>
  </si>
  <si>
    <t>MALINE</t>
  </si>
  <si>
    <t>MANDARINE</t>
  </si>
  <si>
    <t xml:space="preserve">MARELICE </t>
  </si>
  <si>
    <t>MELONE, vse sorte</t>
  </si>
  <si>
    <t>NEKTARINE, bele, rumene</t>
  </si>
  <si>
    <t>POMARANČE</t>
  </si>
  <si>
    <t>RIBEZ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</si>
  <si>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</si>
  <si>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</si>
  <si>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</si>
  <si>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</si>
  <si>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</si>
  <si>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</si>
  <si>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konzervansov, I. razred</t>
  </si>
  <si>
    <t>LEŠNIKI, jedrca, očiščeni, I. razred</t>
  </si>
  <si>
    <t>MARELICE, suhe, nežveplane, brez koščic, brez konzervansov</t>
  </si>
  <si>
    <t>OREHI, oluščena jedrca, I. razred</t>
  </si>
  <si>
    <t>ROZINE, brez konzervansov</t>
  </si>
  <si>
    <t>ROZINE, zlate</t>
  </si>
  <si>
    <t>SLIVE, suhe, brez koščic</t>
  </si>
  <si>
    <t>ODVOZ emblalaže - plastični in leseni zaboji</t>
  </si>
  <si>
    <t>BUČKE</t>
  </si>
  <si>
    <t>KORENJE</t>
  </si>
  <si>
    <t>PARADIŽNIK</t>
  </si>
  <si>
    <t>KROMPIR, razred I, pakiran po 10 kg</t>
  </si>
  <si>
    <t>KROMPIR MLADI, I. razredmin. 10% odpadka, pakiran  po 10 kg</t>
  </si>
  <si>
    <t>OLJE SONČNIČNO, 100%, I. kvalutete, 1l</t>
  </si>
  <si>
    <t xml:space="preserve">JABOLKA, različnih sort (ajdared, jonatan, jonagold, topaz ipd.), razred I. pakiranje v standardno v odprtih zabojčkih, porcijska do 120g/komad </t>
  </si>
  <si>
    <t>KRUH SADNI (kruh z dodatkom suhega sadja), 1 kg rezan, pakiran, štruca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</si>
  <si>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</si>
  <si>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</si>
  <si>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</si>
  <si>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</si>
  <si>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</si>
  <si>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 xml:space="preserve"> za 1. obdobje</t>
  </si>
  <si>
    <t>za 1. obdobje</t>
  </si>
  <si>
    <t>za 1. obdobje - izbor</t>
  </si>
  <si>
    <t>BAZILIKA, sveža</t>
  </si>
  <si>
    <t>BLITVA</t>
  </si>
  <si>
    <t>BROKOLI</t>
  </si>
  <si>
    <t>BUČE JEDILNE (hokaido, maslena, muškatna ...)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</si>
  <si>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</si>
  <si>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</si>
  <si>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</si>
  <si>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</si>
  <si>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</si>
  <si>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</si>
  <si>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</si>
  <si>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</si>
  <si>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KALČKI, alfaalfa</t>
  </si>
  <si>
    <t>KOLERABA - nadzemna</t>
  </si>
  <si>
    <t>KOLERABA, rumena</t>
  </si>
  <si>
    <t>KORENJE RUMENO</t>
  </si>
  <si>
    <t>KROMPIR, sladki (različne sorte)</t>
  </si>
  <si>
    <t>KUMARE, sveže</t>
  </si>
  <si>
    <t>OHROVT, brtični</t>
  </si>
  <si>
    <t>OHROVT, glavnat</t>
  </si>
  <si>
    <t>PAPRIKA, babura</t>
  </si>
  <si>
    <t>PAPRIKA, špica, rdeča</t>
  </si>
  <si>
    <t>PAPRIKA, zelena</t>
  </si>
  <si>
    <t>PAPRIKA, rdeča</t>
  </si>
  <si>
    <t>PAPRIKA, rumena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</si>
  <si>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</si>
  <si>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</si>
  <si>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</si>
  <si>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</si>
  <si>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</si>
  <si>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</si>
  <si>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</si>
  <si>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</t>
  </si>
  <si>
    <t>REDKEV, rdeča</t>
  </si>
  <si>
    <t>RUKOLA</t>
  </si>
  <si>
    <t>SOLATA - motovilec</t>
  </si>
  <si>
    <t>SOLATA, zelena, berivka</t>
  </si>
  <si>
    <t>SOLATA, zelena, berivka MIX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</si>
  <si>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</si>
  <si>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</si>
  <si>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</si>
  <si>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</si>
  <si>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</si>
  <si>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ŠPARGLJI</t>
  </si>
  <si>
    <t>ŠPINAČA</t>
  </si>
  <si>
    <t>ŠPINAČA, mlada</t>
  </si>
  <si>
    <t>ZELENA gomolj</t>
  </si>
  <si>
    <t>ZELENA,, stebelna</t>
  </si>
  <si>
    <t>ZELJE, belo</t>
  </si>
  <si>
    <t>ZELJE, belo, mlado</t>
  </si>
  <si>
    <t>ZELJE, kitajsko</t>
  </si>
  <si>
    <t>ZELJE, rdeče</t>
  </si>
  <si>
    <t>ČIČERIKA, zrnje</t>
  </si>
  <si>
    <t>FIŽOL, češnjevec - zrnje</t>
  </si>
  <si>
    <t>FIŽOL, tetovec - zrnje</t>
  </si>
  <si>
    <t>LEČA, zelena, rdeča</t>
  </si>
  <si>
    <t>PONUDNIKI V POLJA "CENA BREZ DDV  za 1. obdobje" izpolnijo polja za katera je naročnik vpisal količine v polja "IZRAČUN ZA 1. obdobje"</t>
  </si>
  <si>
    <t xml:space="preserve">NAROČNIK:   </t>
  </si>
  <si>
    <t>TESTENINE VODNI VLIVANCI  za prilogo</t>
  </si>
  <si>
    <t>LANENA SEMENA, 200 g</t>
  </si>
  <si>
    <t>KONZERVIRANA skuša, file,  konzervansi niso dovoljeni. "easy-open" odpiranje, v hermetično zaprti embalaži,  125 g</t>
  </si>
  <si>
    <t>MARMELADA JAGODNA DOMAČA 600 g v hermetično zaprti embalaži kot Natureta</t>
  </si>
  <si>
    <t>MARMELADA MARELIČNA domača, 650 g, kot Natureta</t>
  </si>
  <si>
    <t>MARMELADA MARELIČNA, minimalno 45 % sadnega deleža, v hermetično zaprti embalaži min 2 kg do 5 kg</t>
  </si>
  <si>
    <t>MARMELADA SLIVOVA, v hermetično zaprti embalaži min 500 g do 2000 g</t>
  </si>
  <si>
    <t>MARMELADA ŠIPKOVA,600 g, v hermetično zaprti embalaži, kot Natureta</t>
  </si>
  <si>
    <t xml:space="preserve">AJVAR, nepekoč, 1000g, stekleni kozarec </t>
  </si>
  <si>
    <t>GORČICA,  5000g</t>
  </si>
  <si>
    <t>GORČICA,  1050 g</t>
  </si>
  <si>
    <t>ŠAMPINJONI V KISU 530g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</si>
  <si>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</si>
  <si>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</si>
  <si>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</si>
  <si>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</si>
  <si>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</si>
  <si>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</si>
  <si>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</si>
  <si>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PARADIŽNIKOVI PELATI, 2500g, Natureta ali enakovredno</t>
  </si>
  <si>
    <t>KETCHUP PARADIŽNIK 1100g</t>
  </si>
  <si>
    <t>KOMPOT, ananas, 820g,koluti,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</si>
  <si>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</si>
  <si>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</si>
  <si>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</si>
  <si>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</si>
  <si>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</si>
  <si>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</si>
  <si>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</si>
  <si>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</si>
  <si>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</si>
  <si>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</si>
  <si>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</si>
  <si>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</si>
  <si>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</si>
  <si>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</si>
  <si>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PIŠČANČJE MESO, sveže prsi brez kosti in kože, 1.kvalitete, 0 % odpadka</t>
  </si>
  <si>
    <t>PIŠČASNČJE MESO, zrezk, 1. kvaliteta,  sveže, brez kosti, brez kože, zrezki I. kvalitete</t>
  </si>
  <si>
    <t>PIŠČANČJE MESO, sveže, file - kocke rezane 2x2 cm, brez kosti in kože, 1.kvalitete, 0 % odpadka</t>
  </si>
  <si>
    <t>PIŠČANČJE MESO, sveže, stegna b.k., brez kosti in kože, 0% odpadka</t>
  </si>
  <si>
    <t>PURANJE MESO, sveže, zrezki, 1.kvaliteta, brez kože in kosti, 0 %odpadka</t>
  </si>
  <si>
    <t>PURANJE MESO, sveže, file, kocke, rezane 2x2 cm, brez kosti in kože, 1. kvalitete, 0 % odpadka</t>
  </si>
  <si>
    <t>PURANJE NABODALO, sveže, z zelenjavo</t>
  </si>
  <si>
    <t>PIŠČANČJE PRSI v ovitku - poltrajen izdelek, brez konzervansov, enakomeren homogen prerez</t>
  </si>
  <si>
    <t>PURANJI prekajeni fele, 1.kvalitete</t>
  </si>
  <si>
    <t>BIO PIŠČANČJE MESO, kocke, 1. kvaliteta,  sveže, brez kosti, brez kože, zrezki I. kvalitete</t>
  </si>
  <si>
    <t>BIO PIŠČANČJE MESO, zrezki, 1. kvaliteta,  sveže, brez kosti, brez kože</t>
  </si>
  <si>
    <t>KRUH AJDOV, rezan, pakiran</t>
  </si>
  <si>
    <t>KRUH BELI pšenični, 1 kg, rezan, pakiran</t>
  </si>
  <si>
    <t>KRUH ČRNI-pšenični 1 kg, rezan, pakiran</t>
  </si>
  <si>
    <t>KRUH KORUZNI, rezan, pakiran</t>
  </si>
  <si>
    <t>KRUH OVSENI, rezan, pakiran</t>
  </si>
  <si>
    <t>KRUH PIRIN , rezan, pakiran</t>
  </si>
  <si>
    <t>KRUH PISAN, rezan, pakiran</t>
  </si>
  <si>
    <t>KRUH POLBELI-pšenični, 1 kg, rezan, pakiran</t>
  </si>
  <si>
    <t>KRUH POLNOZRNAT POSUT S SEMENI, rezan, pakiran</t>
  </si>
  <si>
    <t>KRUH POLNOZRNATI (graham), rezan, pakiran</t>
  </si>
  <si>
    <t>KRUH RŽENI, rezan, pakiran</t>
  </si>
  <si>
    <t>KRUH POLNOZRNATI, grobo zrnati kruh iz pšenične moke in semen</t>
  </si>
  <si>
    <t>KRUH S SENENI, rezan 1 kg</t>
  </si>
  <si>
    <t>KRUH S SEMENI, rezan, 0,75 kg , enkovredno stoletnemu kruhu</t>
  </si>
  <si>
    <t>GRISINI polnozrnati, 120 g</t>
  </si>
  <si>
    <t>GRISINI Z oljčnim oljem in začimbami, 120 g</t>
  </si>
  <si>
    <t>BOMBETA AJDOVA, 80 g</t>
  </si>
  <si>
    <t>BOMBETA AJDOVA, 60 g</t>
  </si>
  <si>
    <t>BOMBETA POLBELA, 60 g</t>
  </si>
  <si>
    <t>BOMBETA BELA, 80 g</t>
  </si>
  <si>
    <t>BOMBETA POLBELA, 80 g</t>
  </si>
  <si>
    <t>BOMBETA PIRINA, 60 g</t>
  </si>
  <si>
    <t>BOMBETA ČRNA, 60 g</t>
  </si>
  <si>
    <t>BOMBETA ČRNA, 80 g</t>
  </si>
  <si>
    <t>BOMBETA POSUTA S SEZAMOM, 60 g</t>
  </si>
  <si>
    <t>BOMBETA POSUTA S SEZAMOM, 80 g</t>
  </si>
  <si>
    <t>BOMBETA S SIROM IN SEMENI, 60 g</t>
  </si>
  <si>
    <t>BOMBETA S SIROM IN SEMENI, 90 g</t>
  </si>
  <si>
    <t>DROBTINE BELE 0,5</t>
  </si>
  <si>
    <t>BOMBETA Z OREHI, 80 g</t>
  </si>
  <si>
    <t>BOMBETA Z OREHI,60 g</t>
  </si>
  <si>
    <t>KAJZERICA, 80 g -rezana</t>
  </si>
  <si>
    <t>ŠTRUČKA KORUZNA, 80 g</t>
  </si>
  <si>
    <t>ŠTRUČKA MAKOVA, 80 g</t>
  </si>
  <si>
    <t>ŠTRUČKA KORUZNA, 60 g</t>
  </si>
  <si>
    <t>ŠTRUČKA MLEČNA , 60 g</t>
  </si>
  <si>
    <t>ŠTRUČKA SIROVA  80 g</t>
  </si>
  <si>
    <t>ŠTRUČKA RŽENA, 80 g</t>
  </si>
  <si>
    <t>ŠTRUČKA RŽENA, 60 g</t>
  </si>
  <si>
    <t>ŠTRUČKA S SEMENI, 80 g</t>
  </si>
  <si>
    <t>ŠTRUČKA S SEMENI,  60 g</t>
  </si>
  <si>
    <t>ŠTRUČKA S SIROM IN ŠUNKO, 120 g</t>
  </si>
  <si>
    <t>ŠTRUČKA S SIROM IN ŠUNKO, 80 g</t>
  </si>
  <si>
    <t>ŠTRUČKA, pletena polbela, 80 g, brez dodanega sladkorja</t>
  </si>
  <si>
    <t xml:space="preserve">ŽEMLJA BELA, 60 g </t>
  </si>
  <si>
    <t>ŽEMLJA BELA, 80 g</t>
  </si>
  <si>
    <t>ŽEMLJA ČRNA, 80 g</t>
  </si>
  <si>
    <t>ŽEMLJA KORUZNA, 60 g</t>
  </si>
  <si>
    <t>ŽEMLJA ČRNA, 60 g</t>
  </si>
  <si>
    <t>ŽEMLJA POLNOZRNATA, 80 g</t>
  </si>
  <si>
    <t>ŽEMLJA POLNOZRNATA, 60 g</t>
  </si>
  <si>
    <t>ŽEMLJA KORUZNA, 80 g</t>
  </si>
  <si>
    <t>PRESTA, 30 g</t>
  </si>
  <si>
    <t>PRESTA, 60 g</t>
  </si>
  <si>
    <t>SLANIK, 60 g</t>
  </si>
  <si>
    <t>ŠTRUČKA, hot dog, 120 g</t>
  </si>
  <si>
    <t>FIGURICE ZA PRAZNIKE (parkelj), 60 g</t>
  </si>
  <si>
    <t>FIGURICE ZA PRAZNIKE (parkelj), 80 g</t>
  </si>
  <si>
    <t>BUREK jabolčni, 130 g</t>
  </si>
  <si>
    <t>BUREK skutni sšpinačo, 80 g</t>
  </si>
  <si>
    <t>PITA JABOLČNA 130 g</t>
  </si>
  <si>
    <t>PITA JABOLČNA 150 g</t>
  </si>
  <si>
    <t>PITA SKUTINA, 70 g</t>
  </si>
  <si>
    <t>PITA SKUTINA, 120 g</t>
  </si>
  <si>
    <t>PITA VIŠNJEVA 100 g</t>
  </si>
  <si>
    <t>PITA VIŠNJEVA 130 g</t>
  </si>
  <si>
    <t>FRANCOSKI ROGLJIČEK z marmelado, 70 g</t>
  </si>
  <si>
    <t xml:space="preserve">FRANCOSKI ROGLJIČ, zrnat  brez nadeva, 70 g </t>
  </si>
  <si>
    <t>BUREK skutni, 130 g</t>
  </si>
  <si>
    <t>FRANCOSKI ROGLJIČEK z marmelado, 110 g</t>
  </si>
  <si>
    <t xml:space="preserve">FRANCOSKI ROGLJIČ, masleni, 60 g </t>
  </si>
  <si>
    <t xml:space="preserve">FRANCOSKI ROGLJIČ, zrnat  brez nadeva, 90 g </t>
  </si>
  <si>
    <t>FRANCOSKI ROGLJIČ. masleni 30 g</t>
  </si>
  <si>
    <t>OSJE GNEZDO, 120 g</t>
  </si>
  <si>
    <t>OSJE GNEZDO, 140 g</t>
  </si>
  <si>
    <t>SIROV POLŽEK, 140 g</t>
  </si>
  <si>
    <t>KRALJEVA ŠTRUČKA, 100 g</t>
  </si>
  <si>
    <t>KRALJEVA ŠTRUČKA, 70 g</t>
  </si>
  <si>
    <t>KRALJEVA ŠTRUČKA TEMNA, sezamova 60 g</t>
  </si>
  <si>
    <t>KRALJEVA ŠTRUČKA TEMNA, sezamova 80 g</t>
  </si>
  <si>
    <t>ŠTRUKELJ, pehtran, 80 g</t>
  </si>
  <si>
    <t>ZAVITEK JABOLČNI, VLEČENO TESTO, 160 g</t>
  </si>
  <si>
    <t>ZAVITEK JABOLČNI, VLEČENO TESTO, 120 g</t>
  </si>
  <si>
    <t>ZAVITEK SKUTIN, VLEČENO TESTO, 120 g</t>
  </si>
  <si>
    <t>ZAVITEK SKUTIN, VLEČENO TESTO, 160 g</t>
  </si>
  <si>
    <t>JEŽEK, čokoladni, 50 g</t>
  </si>
  <si>
    <t>KROF, 100 g</t>
  </si>
  <si>
    <t>GIBANICA, 100 g</t>
  </si>
  <si>
    <t>GIBANICA, 150 g</t>
  </si>
  <si>
    <t>ZAVITEK SKUTIN, slano pecivo, 120 g</t>
  </si>
  <si>
    <t>ŠARKELJ, 80 g</t>
  </si>
  <si>
    <t>ŠTRUČKA PIRINA, 60 g</t>
  </si>
  <si>
    <t>ŠTRUČKA PIRINA, 80 g</t>
  </si>
  <si>
    <t>MAKOVKA 60 g</t>
  </si>
  <si>
    <t>MAKOVKA 80 g</t>
  </si>
  <si>
    <t>CMOKI, zdrobovi s skuto, 2 kg</t>
  </si>
  <si>
    <t>CMOKI, kruhovi,  2 kg</t>
  </si>
  <si>
    <t>KANELONI, maesni nadev, 2 kg</t>
  </si>
  <si>
    <t>KANELONI, šunka-sir, 1kg</t>
  </si>
  <si>
    <t>SVALJKI krompirjevi brez skute</t>
  </si>
  <si>
    <t>SVALJKI, krompirjevi z dodatkom koruznega zdroba</t>
  </si>
  <si>
    <t>SVALJKI, z dodatkom ržene moke</t>
  </si>
  <si>
    <t>ŠTRUKLJI, ajdovi s skuto</t>
  </si>
  <si>
    <t>ŠTRUKLJI, skutini, slani</t>
  </si>
  <si>
    <t>ŠTRUKLJI, skutini, sladki</t>
  </si>
  <si>
    <t>ŠTRUKLJI, skutni, orehovi</t>
  </si>
  <si>
    <t>POLPETI brokoli, cvetača</t>
  </si>
  <si>
    <t>PALAČINKE, ajdove</t>
  </si>
  <si>
    <t>PALAČINKE, z mareličnim nadevom, 1 kg</t>
  </si>
  <si>
    <t>LAZANJA, mesna</t>
  </si>
  <si>
    <t>KAŠA - AJDOVA, 2 kg</t>
  </si>
  <si>
    <t>KAŠA - PROSENA, 2k</t>
  </si>
  <si>
    <t>KUSKUS, iz pšenice durum, 2 kg</t>
  </si>
  <si>
    <t>KAŠA - PIRINA, 2 kg</t>
  </si>
  <si>
    <t xml:space="preserve">ZDROB PIRIN, 1 kg </t>
  </si>
  <si>
    <t>JUŠNA ZAKUHA, RIŽEK</t>
  </si>
  <si>
    <t>JUŠNA ZAKUHA, FIDELINI</t>
  </si>
  <si>
    <t>TESTENINE ŠIROKI REZANCI, JAJČNI, VALJANI , 2 kg</t>
  </si>
  <si>
    <t>TESTENINE FUŽI, 2 kg</t>
  </si>
  <si>
    <t>TESTENINE ŠIROKI REZANCI s kprenčkom, 2 kg</t>
  </si>
  <si>
    <t>TESTENINE ŠIROKI REZANCI temni, 2 kg</t>
  </si>
  <si>
    <t>TESTENINE ŠIROKI REZANCI, špinačni, 2 kg</t>
  </si>
  <si>
    <t>TESTENINE, valvice, 2 kg</t>
  </si>
  <si>
    <t>TESTENINE ŠPAGETI, enakovredno kot Barilla</t>
  </si>
  <si>
    <t>TESTENINE ŠPAGETI polnozrnati, kot Barilla</t>
  </si>
  <si>
    <t>TESTENINE POLŽKI - MALI, 1 kg</t>
  </si>
  <si>
    <t>KROMPIR, sladki</t>
  </si>
  <si>
    <t>BUČKE, cukete</t>
  </si>
  <si>
    <t>KORENJE, rdeče</t>
  </si>
  <si>
    <t>KUMARE, sveže, srednje velike</t>
  </si>
  <si>
    <t>MANDELJNI</t>
  </si>
  <si>
    <t>MANDELJNI, celi</t>
  </si>
  <si>
    <t>NEKTARINE</t>
  </si>
  <si>
    <t>REPA, naravno kisana</t>
  </si>
  <si>
    <t>ZELJE, naravno kisano</t>
  </si>
  <si>
    <t>JABOLKA</t>
  </si>
  <si>
    <t>KORENJE BABY, 2500 g, I. kvalitete</t>
  </si>
  <si>
    <t>KORENJE REZINE, 2500 g, 1.kvalitete</t>
  </si>
  <si>
    <t>MEŠANA ZELENJAVA ZA JUHO, 6 mix.,  I. kvaliteta, 2.500g</t>
  </si>
  <si>
    <t>VAFLJI, riževi bio vaflji, 100g</t>
  </si>
  <si>
    <t>MARMELADA MARELIČNA, porcijska, 20 g</t>
  </si>
  <si>
    <t>KAKAV INSTANT, 2500 g, min. 25% kakavovih trdnih delov</t>
  </si>
  <si>
    <t xml:space="preserve">KAVNI NADOMESTEK, 250 g,  kot  Proja      </t>
  </si>
  <si>
    <t>KIS, vinski, naravni 4%, 1 l</t>
  </si>
  <si>
    <t>KIS, jabolčni, naravni, 1 l</t>
  </si>
  <si>
    <t>KIS za vlaganje</t>
  </si>
  <si>
    <t>JABOLČNI ČIPS</t>
  </si>
  <si>
    <t>JABOLČNI ČIPS, pakiran po 10 dag</t>
  </si>
  <si>
    <t>JABOLČNI SADNI SOK, 100% sadni delež, 1 l</t>
  </si>
  <si>
    <t>JABOLČNI SADNI SOK, 100% sadni delež, 5 l</t>
  </si>
  <si>
    <t>JABOLČNI SOK, 100 % sadni delež, brez konzervansov</t>
  </si>
  <si>
    <t>SUHO SADJE, hruške, I. kakovosti, prosto pakirano</t>
  </si>
  <si>
    <t>SUHO SADJE, jabolčni krhlji, brez konzervansov</t>
  </si>
  <si>
    <t>SUHO SADJE, mešano, I. kakovosti, prosto pakirano</t>
  </si>
  <si>
    <t>KUMINA cela, 34 g,  kot Kotanyi</t>
  </si>
  <si>
    <t>MAJARON 100 g, kot Kotanyi</t>
  </si>
  <si>
    <t>PAPRIKA rdeča sladka mleta, 1000 g, kot Kotanyi</t>
  </si>
  <si>
    <t>PETERŠILJ list drobljen, 100 g, kot Kotanyi</t>
  </si>
  <si>
    <t>ČOKOLADNI NAMAZ, min 13% lešnikov, manj masten kakav, 3000 g, kot Nutella ali enakovredno</t>
  </si>
  <si>
    <t>ČOKOLADNI NAMAZ, min 13% lešnikov, manj masten kakav,  750 g, kot Nutella ali enakovredno</t>
  </si>
  <si>
    <t>ČOKOLADNI NAMAZ, min 13% lešnikov, manj masten kakav,  400 g, kot Nutella ali enakovredno</t>
  </si>
  <si>
    <t>PALČKE SLANE, 250 g</t>
  </si>
  <si>
    <t>PRAVA KAVA, 250 g</t>
  </si>
  <si>
    <t>SLADKOR, trsni rjavi, nerafinirani, 1000 g</t>
  </si>
  <si>
    <t>SLADKOR, trsni rjavi, nerafinirani, 500 g</t>
  </si>
  <si>
    <t xml:space="preserve">KREKERJI, neslani, 250 g </t>
  </si>
  <si>
    <t>KREKERJI , slani 250 g</t>
  </si>
  <si>
    <t>PECILNI PRAŠEK 45 g</t>
  </si>
  <si>
    <t>SODA BIKARBONA 500 g</t>
  </si>
  <si>
    <t>PAŠTETA, ribja, enakovredno kot Rio mare, 100 g</t>
  </si>
  <si>
    <t>KONZERVIRANE sardine v oljčnem olju, konzervansi niso dovoljeni. "easy-open" odpiranje, v hermetično zaprti embalaži,  125 g</t>
  </si>
  <si>
    <t>KONZERVIRANE sardine v oljčnem olju, konzervansi niso dovoljeni v hermetično zaprti embalaži, od  600 do 1000 g</t>
  </si>
  <si>
    <t>GORČICA,  540 g</t>
  </si>
  <si>
    <t>FIŽOL RJAVI, zrnje vložen v konzervi 850 g,Natureta ali enakovredno</t>
  </si>
  <si>
    <t>ŠAMPINJONI V KISU 530 g</t>
  </si>
  <si>
    <t>KUMARICE, vložene, pasterizirane, Natureta ali enekovredno, v konzervi 4000 g</t>
  </si>
  <si>
    <t>KUMARICE, vložene, pasterizirane, Natureta ali enekovredno,stekleni kozarec 1000 g</t>
  </si>
  <si>
    <t xml:space="preserve">RDEČA PESA, vložena, v konzervi 4000 g , Natureta ali enakovredna, </t>
  </si>
  <si>
    <t>PAPRIKA, vložena, fileti, Natureta ali enakovredna, steklen kozarec 1000 g</t>
  </si>
  <si>
    <t>OLIVE,zelene, 710 g Natureta ali enakovredna</t>
  </si>
  <si>
    <t>PARADIŽNIKOVI PELATI, 800 g, Natureta ali enakovredno</t>
  </si>
  <si>
    <t>KETCHUP PARADIŽNIK 500 g</t>
  </si>
  <si>
    <t>KOMPOT, ananas, 800 g,koščki, Natureta ali enakovredno</t>
  </si>
  <si>
    <t xml:space="preserve">KOMPOT, breskev, 800 g, Natureta ali enakovredno </t>
  </si>
  <si>
    <t>KOMPOT, hruška, 800 g, rezine, Natureta ali enakovredno</t>
  </si>
  <si>
    <t>KOMPOT, jagoda,800 g, celi sadež, Natureta ali enakovredno</t>
  </si>
  <si>
    <t>KOMPOT, višnja, 800 g, višnje bk, Natureta ali enakovredno</t>
  </si>
  <si>
    <t>KOMPOT, mešano sadje, 800 g</t>
  </si>
  <si>
    <t>PAŠTETA, jetrna, 850 g</t>
  </si>
  <si>
    <t>PAŠTETA, jetrna, 50 g, enakovredno kot Kekec</t>
  </si>
  <si>
    <t xml:space="preserve">KORUZA, 420 g, </t>
  </si>
  <si>
    <t xml:space="preserve">KORUZA, 4150 g, </t>
  </si>
  <si>
    <t>MAJONEZA, delikatesna  od 630 g</t>
  </si>
  <si>
    <t>PARADIŽNIKOV koncentrat  200 g, dvojni,  kot Natureta</t>
  </si>
  <si>
    <t>PARADIŽNIK, pasiran, brez konzervansov, 500 g</t>
  </si>
  <si>
    <t xml:space="preserve"> PESA</t>
  </si>
  <si>
    <t>VAFLJI, bio riževi vaflji s čokoldao, 100 g</t>
  </si>
  <si>
    <t>ČAJ, šipek-hibiskus, rinfuza, 1,5 kg</t>
  </si>
  <si>
    <t>ČAJ, planinski, 1 kg, rinfuza</t>
  </si>
  <si>
    <t>ČAJ, šipek, 1 kg, rinfuza</t>
  </si>
  <si>
    <t>ČAJ, jagoda-vanilija, rinfuza 1,25 kg</t>
  </si>
  <si>
    <t>ČAJ, malina z vitamini, rinfuza, 1,25 kg</t>
  </si>
  <si>
    <t>ČAJ, gozdni sadeži, rinfuza, 1,25 kg</t>
  </si>
  <si>
    <t>ČAJ, divja češnja, rinfuza, 1,25 kg</t>
  </si>
  <si>
    <t xml:space="preserve">                         Trata 40, 4224 Gorenja vas</t>
  </si>
  <si>
    <r>
      <t xml:space="preserve">NAROČNIK:   </t>
    </r>
    <r>
      <rPr>
        <sz val="8"/>
        <rFont val="Palatino Linotype"/>
        <family val="1"/>
      </rPr>
      <t>Osnovna šola Gorenja vas</t>
    </r>
  </si>
  <si>
    <t>GOVEJE STEGNO,  mlado b.k., I . kvalitete, 0% odpadka, sveže</t>
  </si>
  <si>
    <t>TELEČJE stegno, kocke 2x2 cm, b.k., I. kvalitete, 0% odpadka</t>
  </si>
  <si>
    <t>TELEČJE stegno, zrezki 6 dag do 14 dag, I. kvalitete, 0% odpadka</t>
  </si>
  <si>
    <t>MLETO MESO – mešano svinjsko in goveje meso 1:1, sveže</t>
  </si>
  <si>
    <t>MLETO MESO –  goveje meso, sveže</t>
  </si>
  <si>
    <t>MLETO MESO- telečje meso, sveže</t>
  </si>
  <si>
    <t xml:space="preserve">ČEVAPČIČI, oblikovani </t>
  </si>
  <si>
    <t xml:space="preserve">PLESKAVICE, oblikovane </t>
  </si>
  <si>
    <t>PEČENICE, sveže iz sv. mesa v naravnem črevu, frkana ali špilana</t>
  </si>
  <si>
    <t>HRENOVKE, telečje, dnevno sve že, I. kvalitete</t>
  </si>
  <si>
    <t>KLOBASE ZA  KUHANJE kot KRANJSKA KLOBASA in enakovredno, v naravnem črevu</t>
  </si>
  <si>
    <t>GOVEJE STEGNO, mlado, kocke 2x2 cm, b.k., I. kvalitete, 0 % odpadka</t>
  </si>
  <si>
    <t>ŠUNKA, narezana, ekstra kakovostni razred, v ovoju</t>
  </si>
  <si>
    <t>SUHA SALAMA, goveja, rezine do 0,5 dag, I.kvalitete</t>
  </si>
  <si>
    <t>SUHA SALAMA, svinjska rezine do 0,5 dag, I.kvalitete</t>
  </si>
  <si>
    <t>MORTADELA, poltrajni izdelek iz govejega in svinjskega mesa ter slanine premera do 15 cm, narezano na rezine do 1,5 dag</t>
  </si>
  <si>
    <t>KUHAN PRŠUT, narezan, I. kval itete</t>
  </si>
  <si>
    <t>PEČEN PRŠUT, I. kvalitete, narezan na rezine do 1,5 dag</t>
  </si>
  <si>
    <t>SUHI VRAT b.k., klasično suho soljeno, z manj maščobe, I.kvalitete</t>
  </si>
  <si>
    <t>PRŠUT – rezan, I. kvalitete, do 0.4 dag rezine</t>
  </si>
  <si>
    <t>GOVEJE STEGNO, mlado, zrezki 6dag-14dag, prva kvaliteta, 0%  odpadka</t>
  </si>
  <si>
    <t xml:space="preserve">KOSTI mladega goveda </t>
  </si>
  <si>
    <t>SVINJSKO meso, stegno, b. k., 0% odpadka, v kosu, od 2-3 kg</t>
  </si>
  <si>
    <t>SVINJSKO meso, stegno, kocke 2x2 cm, b.k., I. kvalitete, 0 % odpadka</t>
  </si>
  <si>
    <t>SVINJSKO meso, stegno, zrezki 6-14 dag, 0% odpadka</t>
  </si>
  <si>
    <t>SVINJSKI KARE , očiščen, I.kv aliteta, sveži, b.k.</t>
  </si>
  <si>
    <t>TELEČJE STEGNO b.k., sveže, I . kvalitete,  kosi obdelani od 2 do 3 kg</t>
  </si>
  <si>
    <t>HRENOVKE, telečje, 1 kvaliteta, dnevno sveže</t>
  </si>
  <si>
    <t>KRANJSKA KLOBASA, 1 kvaliteta</t>
  </si>
  <si>
    <t>STEGNO, telečje, BK, kosi obdelani od 2 - 3 kg, 0 % odpadka, sveže</t>
  </si>
  <si>
    <t>STEGNO, telečje, kocke 2x2 cm, 0 % odpadka, sveže</t>
  </si>
  <si>
    <t>TELEČJI ZREZKI, stegno, 6-14 dag, 0 % odpadka, sveže</t>
  </si>
  <si>
    <t>TELEČJE STEGNO, BK, kosi obdelani od 2 - 3 kg, 0 % odpadka, sveže</t>
  </si>
  <si>
    <t>GOVEJE STEGNO, BK, kosi obdelani od 2 - 3 kg, 0 % odpadka, sveže</t>
  </si>
  <si>
    <t>SVINJSKO STEGNO, BK, kosi obdelani od 2 - 3 kg, 0 % odpadka, sveže</t>
  </si>
  <si>
    <t>TELEČJE STEGNO, kocke 2 x 2 cm, 0 % odpadka, sveže</t>
  </si>
  <si>
    <t>SVINJSKO STEGNO, kocke 2 x 2 cm, 0 % odpadka, sveže</t>
  </si>
  <si>
    <t>SVINJSKI KARE , očiščen, I.kvaliteta, sveži, b.k.</t>
  </si>
  <si>
    <t>SVINJSKO meso, stegno, zrezki, 0% odpadka</t>
  </si>
  <si>
    <t>TELEČJI TRAKCI, 1 x 5 cm, 0 % odpadka, sveže</t>
  </si>
  <si>
    <t>GOVEJI TRAKCI, 1 x 5 cm, 0 % odpadka, sveže</t>
  </si>
  <si>
    <t>SVINJSKI TRAKCI, 1 x 5 cm, 0 % odpadka, sveže</t>
  </si>
  <si>
    <t>SVINJSKI  ZREZKI stegno, 6-14 dag, 0 % odpadka, sveže</t>
  </si>
  <si>
    <t>GOVEJI ZREZKI, stegno, 6-14 dag, 0 % odpadka, sveže</t>
  </si>
  <si>
    <t>MLETO MESO, mešano, sveže</t>
  </si>
  <si>
    <t>ČEVAPČIČI, oblikovani, sveži, brez umetnih aditivov</t>
  </si>
  <si>
    <t>PLESKAVICE, oblikovane, sveže, berz umetnih aditivov</t>
  </si>
  <si>
    <t>PEČENICE, sveže iz sv. mesa v naravnem ovitku,  berz aditivov</t>
  </si>
  <si>
    <t>HRENOVKE, mešano meso, v naravnem ovitku, 1. kvaliteta, dnevno sveže</t>
  </si>
  <si>
    <t>KLOBASE, enakovredno kranjski klobasi, v naravnem ovitku, berz umetnih aditivov</t>
  </si>
  <si>
    <t>KLOBASE, enakovredno kranjski klobasi, v ovčjem črevu, brez umetnih aditivov</t>
  </si>
  <si>
    <t>PREKAJENO MESO 1. kvaliteta, brez umetnih aditivov</t>
  </si>
  <si>
    <t xml:space="preserve">ŠUNKARICA, 1. kvalitete </t>
  </si>
  <si>
    <t>PIŠČANJE NABODALO, sveže, 1. kvalitete, z zelenjavo</t>
  </si>
  <si>
    <t>MORSKI SADEŽI, 1 kg</t>
  </si>
  <si>
    <t>OSLIČ, kapski, brez kosti, file zamrz njena, brez kosti, 1kg</t>
  </si>
  <si>
    <t>LOSOS DIVJI, brez kože in kosti, porcijski, do 150 g</t>
  </si>
  <si>
    <t xml:space="preserve">PANGA, file, zamrznjen, 1 kg </t>
  </si>
  <si>
    <t>TUNA, file kosi po naročilu,, 1 kg</t>
  </si>
  <si>
    <t>NOVOZELANDSKI REPAK, brez kosti in kože, file</t>
  </si>
  <si>
    <t>SEVERNO AFRIŠKI ČOPOVEC, som, file</t>
  </si>
  <si>
    <t>BIO PIRIN BUHTELJ z marmelado, 80 g</t>
  </si>
  <si>
    <t>BIO PIRIN BUHTELJ z marmelado, 100 g</t>
  </si>
  <si>
    <t>BANANIN MUFIN Z LEŠNIKOVIM NADEVOM, 60 g</t>
  </si>
  <si>
    <t>BIO BOROVNIČEV MUFIN, 60 g</t>
  </si>
  <si>
    <t>BIO JABOLČNI MAFIN, 60 g</t>
  </si>
  <si>
    <t>BIO JABOLČNA PITA, 80 g</t>
  </si>
  <si>
    <t>BIO KAMUTOVO PECIVO, mešano, 60 g</t>
  </si>
  <si>
    <t>BIO KAMUTOVO PECIVO, mešano, 80 g</t>
  </si>
  <si>
    <t>BIO KORENČKOV POLNOZRNATI MUFIN, 60 g</t>
  </si>
  <si>
    <t>BIO KORENČKOVO MEŠANO PEKOVSKO PECIVO, 80 g</t>
  </si>
  <si>
    <t>BIO KRUH, kamutov mešani, 800 g</t>
  </si>
  <si>
    <t>BIO PICA, MESNA, 10X20 CM</t>
  </si>
  <si>
    <t>BIO ŠTRUČKA, za hot dog</t>
  </si>
  <si>
    <t>BIO PIRINO MEŠANO PECIVO, 80 g</t>
  </si>
  <si>
    <t>BIO POLNOZRNATO PEKOVSKO PECIVO S SIROM, 80 g</t>
  </si>
  <si>
    <t>BIO PŠENIČNO PECIVO S SIROM, 80 g</t>
  </si>
  <si>
    <t>BIO PŠENIČNO PECIVO z makom, s sezamom, s semaemi, lanom, 80 g</t>
  </si>
  <si>
    <t>BIO SKUTINO PEKOVSKO PECIVO - sonček, 60 g</t>
  </si>
  <si>
    <t>BIO SKUTINO PEKOVSKO PECIVO - sonček, 80 g</t>
  </si>
  <si>
    <t>BIO SLANIK, 60 g</t>
  </si>
  <si>
    <t>BIO SLANIK, 80 g</t>
  </si>
  <si>
    <t>BIO KIFELJC, 60 g</t>
  </si>
  <si>
    <t>BIO KIFELJC, 80 g</t>
  </si>
  <si>
    <t>BIO SKUTINO PEKOVSKO PECIVO, 80 g</t>
  </si>
  <si>
    <t>GRŠKI JOGURT, navadni, 150 g</t>
  </si>
  <si>
    <t>GRŠKI JOGURT, sadni, 150g</t>
  </si>
  <si>
    <t>JOGURTOV DESERT Z RAZLIČNIMI OKUSI, 150 g, različni sadni okusi</t>
  </si>
  <si>
    <t xml:space="preserve">MASTNI SIR 35% mm in 50% ss, brez konzervansov, rezan na od 0,5 do 1,5 dag </t>
  </si>
  <si>
    <t>MASTNI SIR 45% mm in 50% ss, brez konzervansov, v kosu, cca 3 kg</t>
  </si>
  <si>
    <t>MLEKO 3,5 % mm., pasterizirano, nehomogenizirano, pakirano po 10 l</t>
  </si>
  <si>
    <t>MLEKO pasterizirano, 3,5 % mm., homogenizirano, pakirano po 10 l</t>
  </si>
  <si>
    <t>MLEKO pasterizirano, 3,5 % mm., pakirano po 1 l</t>
  </si>
  <si>
    <t>MLEKO sterilizirano, trajno mleko 3,5 % mm., pakirano po 1 l</t>
  </si>
  <si>
    <t>NAVADNI JOGURT 3,2 % mm., 0,5 l, brez aditivov, probitični jogurt, kot EGO</t>
  </si>
  <si>
    <t>NAVADNI JOGURT 3,2 % mm., lonček 180 g, brez aditivov, probitični jogurt</t>
  </si>
  <si>
    <t xml:space="preserve">PARMEZAN drobno riban, 40 g </t>
  </si>
  <si>
    <t>SADNI JOGURT Z RAZLIČNIMI OKUSI 3,2 % m.m.,  1 l, brez konzervensov,  umetnih sladil in drugih aditivov</t>
  </si>
  <si>
    <t>SADNI JOGURT Z RAZLIČNIMI OKUSI 3,2 % m.m.,  250 g, brez aditivov in barvil, kot ego jogurt</t>
  </si>
  <si>
    <t>SADNI JOGURT  Z RAZLIČNIMI OKUSI 3,2 % m.m.,  500 g, brez aditivov in barvil, kot ego jogurt</t>
  </si>
  <si>
    <t>SADNI JOGURT  Z RAZLIČNIMI OKUSI 3,2 % m.m., lonček 180 g, z naravno aromo in brez barvil</t>
  </si>
  <si>
    <t>SADNI JOGURT Z RAZLIČNIMI OKUSI 3,2 % m.m., 160 g, brez aditivov in barvil</t>
  </si>
  <si>
    <t>SIR, riban, za pice, 500 g</t>
  </si>
  <si>
    <t>SIRNI NAMAZ S SMETANO, 140 g, 50-70 % m. m.</t>
  </si>
  <si>
    <t>SIRNI NAMAZ s tuno, pakiran po 150 g</t>
  </si>
  <si>
    <t>SIRNI NAMAZ z zelišči, pakiran po 150 g</t>
  </si>
  <si>
    <t>SIRNI NAMAZ, pakiran po 0,5 kg, 50-70 % m.m.</t>
  </si>
  <si>
    <t>SIRNI NAMAZ, pakiran po 2,5 kg, 50-70 % m.m.</t>
  </si>
  <si>
    <t>SIRNI NAMAZ , pakiran po 3 kg, 50-70 % m.m.</t>
  </si>
  <si>
    <t>SKUTA s podloženim sadjem, različni okusi,  110 g, brez konzervansov, umetnih sladil in drugih aditivov</t>
  </si>
  <si>
    <t>SKUTA sadna, različni okusi,  100 g, brez konzervansov, umetnih sladil in drugih aditivov</t>
  </si>
  <si>
    <t>SKUTA sveža 35 % m.m., 0,5 kg, brez konzervansov, umetnih sladil in drugih aditivov</t>
  </si>
  <si>
    <t>SKUTA sveža 35 % m.m., 1 kg, brez konzervansov, umetnih sladil in drugih aditivov</t>
  </si>
  <si>
    <t>SKUTA sveža 35 % m.m., 2, 5 kg, brez konzervansov, umetnih sladil in drugih aditivov</t>
  </si>
  <si>
    <t xml:space="preserve">SKUTA sveža 35 % mm., 5 kg, brez konzervansov, umetnih sladil in drugih aditivov </t>
  </si>
  <si>
    <t>SLADOLED lučka</t>
  </si>
  <si>
    <t>SLADOLED banjica 1 l, kot Piran, različni okusi</t>
  </si>
  <si>
    <t>SLADOLED banjica 2 l, kot Piran, različni okusi</t>
  </si>
  <si>
    <t>SLADOLED kornet 125 ml, kot Piran, različni okusi</t>
  </si>
  <si>
    <t>SLADOLED-lonček, različni okusi, 120 ml, priložena pvc žlička</t>
  </si>
  <si>
    <t>SMETANA  kisla 18% m.m., 180 g, brez aditivov</t>
  </si>
  <si>
    <t>SMETANA KISLA, 20-30% m.m., 400 g, brez aditivov</t>
  </si>
  <si>
    <t>SMETANA sladka 35% m.m., 0,5 l, brez aditivov</t>
  </si>
  <si>
    <t>SMETANA sladka 35% m.m., 1l, brez aditivov</t>
  </si>
  <si>
    <t>SMETANA ZA KUHANJE, 0,5l</t>
  </si>
  <si>
    <t>SUROVO MASLO 82% mm, I.kval, pakirano po 250 g</t>
  </si>
  <si>
    <t xml:space="preserve">TOPLJENI SIR za mazanje, 35 % m.m., 25 g </t>
  </si>
  <si>
    <t>DOMAČE SUROVO MASLO, sveže, izdelan iz nepasterizirane, nehomogenizirane  smetane</t>
  </si>
  <si>
    <t>DOMAČE SUROVO MLEKO, sveže, staro do 24 ur</t>
  </si>
  <si>
    <t xml:space="preserve">DOMAČA SUROVA SKUTA, sveža, polnomastna, izdelana iz nehomogeniziranega in nepasteriziranega mleka </t>
  </si>
  <si>
    <t>MLEČNI NAPITEK</t>
  </si>
  <si>
    <t>SADNI MLEČNI NAPITEK</t>
  </si>
  <si>
    <t>JOGURT NAVADNI, 10 l, brez aditivov, lastna proizvodnja, polnomastno</t>
  </si>
  <si>
    <t>JOGURT SADNI, 10 l, različni okusi, brez aditivov, lastna proizvodnja</t>
  </si>
  <si>
    <t xml:space="preserve">JOGURT SADNI, brez aditivov, 1l </t>
  </si>
  <si>
    <t xml:space="preserve">NAVADNI JOGURT, brez aditivov, 1l </t>
  </si>
  <si>
    <t>SIRNI NAMAZ, sadni, 1 kg</t>
  </si>
  <si>
    <t>SIRNI NAMAZ, sadni, 2,5 kg</t>
  </si>
  <si>
    <t>SIRNI NAMAZ, z različnimi zelišči, 1 kg</t>
  </si>
  <si>
    <t>SIRNI NAMAZ, z različnimi zelišči, 2,5 kg</t>
  </si>
  <si>
    <t>BIO PINJENEC, sadni okus, 0,75 l</t>
  </si>
  <si>
    <t>KEFIR-3,5 % m.m., iz nehomogeniziranega bio mleka,brez konzervansov in aditivov, z okusom jagode, banane, vanilije in aronije  150 g</t>
  </si>
  <si>
    <t>KEFIR-3,5 % m.m., iz nehomogeniziranega bio mleka,brez konzervansov in aditivov, z okusom jagode, banane ali vanilije 250 g</t>
  </si>
  <si>
    <t>KEFIR-3,5 % m.m., iz nehomogeniziranega bio mleka,brez konzervansov in aditivov, različni okusi 3 l</t>
  </si>
  <si>
    <t>LEŠNIKI mleti</t>
  </si>
  <si>
    <t>MANDELJNI mleti</t>
  </si>
  <si>
    <t>OREHI, oluščena jedrca, I. razred, mleti</t>
  </si>
  <si>
    <t>BUČE RUMENE</t>
  </si>
  <si>
    <t>KROMPIR ekstra kvaliteta</t>
  </si>
  <si>
    <t>KROMPIR ekstra kvaliteta, mladi</t>
  </si>
  <si>
    <t>FIŽOL rdeči</t>
  </si>
  <si>
    <t xml:space="preserve">* 1. obdobje od 1.09. 2020  do 31.12.2020 </t>
  </si>
  <si>
    <t>NEKTAR, breskev, sadni delež min. 50 %, brez konzervansov in umetnih sladil, 1 l</t>
  </si>
  <si>
    <t>NEKTAR, hruška, sadni delež min. 50 %, brez konzervansov in umetnih sladil, 1 l</t>
  </si>
  <si>
    <t>SADNI SIRUP, 100 % sadni sirup, borovnica, 5 l</t>
  </si>
  <si>
    <t>SADNI SIRUP, 100 % sadni sirup, gozdni sadeži, 5 l</t>
  </si>
  <si>
    <t>SADNI SIRUP, 100 % sadni sirup, jagoda, 5 l</t>
  </si>
  <si>
    <t>SADNI SIRUP, 100 % sadni sirup, višnja, 5 l</t>
  </si>
  <si>
    <t>SADNI SIRUP, gozdni sadeži,izdelan iz naravne baze, brez konzervansov, brez umetnih sladil, barvil in arom, 5 l</t>
  </si>
  <si>
    <t>SOK, 100 %, multivitamin rdeče sadje , 1 l</t>
  </si>
  <si>
    <t>SOK, 100 %, pomaranča, 1,5 l</t>
  </si>
  <si>
    <t>Sklop 24: Splošno prehrambeno blago</t>
  </si>
  <si>
    <t>ČAJ kamilica, 20 g, filter vrečke,  enakovreno kot 1001 cvet</t>
  </si>
  <si>
    <t xml:space="preserve">ČAJ otroški, 1 kg, rinfuza </t>
  </si>
  <si>
    <t xml:space="preserve">ČAJ otroški klasični, filter vrečke 40 g, enakovredno kot 1001  Cvet </t>
  </si>
  <si>
    <t>Sklop 0101: Mleko in mlečni izdelki</t>
  </si>
  <si>
    <t>SKUPAJ SKLOP 0101:</t>
  </si>
  <si>
    <t>SKUPAJ SKLOP 0104:</t>
  </si>
  <si>
    <t>Sklop 0104: Domače surovo mleko in izdelki - lastna proizvodnja</t>
  </si>
  <si>
    <t>SKUPAJ SKLOP 0105:</t>
  </si>
  <si>
    <t>Sklop 0105:  Jogurti in mlečni namazi - lastna proizvodnja</t>
  </si>
  <si>
    <r>
      <rPr>
        <b/>
        <sz val="8"/>
        <rFont val="Palatino Linotype"/>
        <family val="1"/>
      </rPr>
      <t>Osnovna šola Gorenja vas</t>
    </r>
    <r>
      <rPr>
        <sz val="8"/>
        <rFont val="Palatino Linotype"/>
        <family val="1"/>
        <charset val="238"/>
      </rPr>
      <t xml:space="preserve">, Trata 40, 4224 Gorenja vas najkasneje od </t>
    </r>
    <r>
      <rPr>
        <b/>
        <sz val="8"/>
        <rFont val="Palatino Linotype"/>
        <family val="1"/>
        <charset val="238"/>
      </rPr>
      <t>5:30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</si>
  <si>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Lučine</t>
    </r>
    <r>
      <rPr>
        <sz val="8"/>
        <rFont val="Palatino Linotype"/>
        <family val="1"/>
        <charset val="238"/>
      </rPr>
      <t xml:space="preserve">, Lučine 11, 4224 Gorenja vas najkasneje od </t>
    </r>
    <r>
      <rPr>
        <b/>
        <sz val="8"/>
        <rFont val="Palatino Linotype"/>
        <family val="1"/>
      </rPr>
      <t>6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</si>
  <si>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Sovodenj</t>
    </r>
    <r>
      <rPr>
        <sz val="8"/>
        <rFont val="Palatino Linotype"/>
        <family val="1"/>
        <charset val="238"/>
      </rPr>
      <t xml:space="preserve">, Sovodenj 32, 4225 Sovodenj najkasneje od </t>
    </r>
    <r>
      <rPr>
        <b/>
        <sz val="8"/>
        <rFont val="Palatino Linotype"/>
        <family val="1"/>
      </rPr>
      <t>6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</si>
  <si>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Dostava</t>
    </r>
    <r>
      <rPr>
        <sz val="8"/>
        <rFont val="Palatino Linotype"/>
        <family val="1"/>
        <charset val="238"/>
      </rPr>
      <t xml:space="preserve"> blaga se vrši naslednji dan od uradnega prejema naročila za tekoči dan porabe na lokaciji:</t>
    </r>
  </si>
  <si>
    <t>SKUPAJ SKLOP 0106:</t>
  </si>
  <si>
    <t xml:space="preserve">Sklop 0106: Bio mlečni izdelki  </t>
  </si>
  <si>
    <t xml:space="preserve">                          Trata 40, 4224 Gorenja vas</t>
  </si>
  <si>
    <t xml:space="preserve">                           Trata 40, 4224 Gorenja vas</t>
  </si>
  <si>
    <t xml:space="preserve">                              Trata 40, 4224 Gorenja vas</t>
  </si>
  <si>
    <t>Sklop 0201:  Meso in mesni izdelki</t>
  </si>
  <si>
    <t>SKUPAJ SKLOP 0201:</t>
  </si>
  <si>
    <t>SKUPAJ SKLOP 0202:</t>
  </si>
  <si>
    <t>Sklop 0202:  Ekološko meso in mesni izdelki</t>
  </si>
  <si>
    <t>SKUPAJ SKLOP 0203:</t>
  </si>
  <si>
    <t>Sklop 0203:  Meso in mesni izdelki - lastna vzreja, lastna predelava</t>
  </si>
  <si>
    <t>Ponudniki morajo predložiti ustrezna dokazila oz. certifikate za izdelke v tem sklopu !</t>
  </si>
  <si>
    <t>SKUPAJ SKLOP 0301:</t>
  </si>
  <si>
    <t>Sklop 0301:  Sveže in zamrznjene ribe</t>
  </si>
  <si>
    <t>SKUPAJ SKLOP 0401:</t>
  </si>
  <si>
    <t>Sklop 0401: Perutnina in perutninski izdelki</t>
  </si>
  <si>
    <r>
      <t xml:space="preserve">NAROČNIK: </t>
    </r>
    <r>
      <rPr>
        <sz val="8"/>
        <rFont val="Palatino Linotype"/>
        <family val="1"/>
      </rPr>
      <t>Osnovna šola Gorenja vas</t>
    </r>
  </si>
  <si>
    <t xml:space="preserve">                       Trata 40, 4224 Gorenja vas</t>
  </si>
  <si>
    <t>Sklop 0402: Ekološki piščančji izdelki</t>
  </si>
  <si>
    <t>SKUPAJ SKLOP 0402:</t>
  </si>
  <si>
    <t>SKUPAJ SKLOP 0501:</t>
  </si>
  <si>
    <t>Sklop 0501: Zamrznjeno sadje in zelenjava</t>
  </si>
  <si>
    <r>
      <rPr>
        <b/>
        <sz val="8"/>
        <rFont val="Palatino Linotype"/>
        <family val="1"/>
      </rPr>
      <t>Podružnična šola Sovodenj</t>
    </r>
    <r>
      <rPr>
        <sz val="8"/>
        <rFont val="Palatino Linotype"/>
        <family val="1"/>
        <charset val="238"/>
      </rPr>
      <t xml:space="preserve">, Sovodenj 32, 4225 Sovodenj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9.00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</si>
  <si>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Osnovna šola Gorenja vas</t>
    </r>
    <r>
      <rPr>
        <sz val="8"/>
        <rFont val="Palatino Linotype"/>
        <family val="1"/>
        <charset val="238"/>
      </rPr>
      <t xml:space="preserve">, Trata 40, 4224 Gorenja vas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9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</si>
  <si>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r>
      <rPr>
        <b/>
        <sz val="8"/>
        <rFont val="Palatino Linotype"/>
        <family val="1"/>
      </rPr>
      <t>Podružnična šola Lučine</t>
    </r>
    <r>
      <rPr>
        <sz val="8"/>
        <rFont val="Palatino Linotype"/>
        <family val="1"/>
        <charset val="238"/>
      </rPr>
      <t xml:space="preserve">, Lučine 11, 4224 Gorenja vas najkasneje od </t>
    </r>
    <r>
      <rPr>
        <b/>
        <sz val="8"/>
        <rFont val="Palatino Linotype"/>
        <family val="1"/>
      </rPr>
      <t>7</t>
    </r>
    <r>
      <rPr>
        <b/>
        <sz val="8"/>
        <rFont val="Palatino Linotype"/>
        <family val="1"/>
        <charset val="238"/>
      </rPr>
      <t>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9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</si>
  <si>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t>SKUPAJ SKLOP 0502:</t>
  </si>
  <si>
    <t>Sklop 0502: Zamrznjeni izdelki iz testa</t>
  </si>
  <si>
    <t xml:space="preserve">                     Trata 40, 4224 Gorenja vas</t>
  </si>
  <si>
    <t>SKUPAJ SKLOP 0701:</t>
  </si>
  <si>
    <t>Sklop 0701: Kruh, pekovsko pecivo in krušni izdelki</t>
  </si>
  <si>
    <t>SKUPAJ SKLOP 0702:</t>
  </si>
  <si>
    <t>Sklop 0702: Bio krušni izdelki in peciva</t>
  </si>
  <si>
    <t>Sklop 0704: Slaščice in peciva</t>
  </si>
  <si>
    <t>SKUPAJ SKLOP 0704:</t>
  </si>
  <si>
    <t>SKUPAJ SKLOP 0801:</t>
  </si>
  <si>
    <t>Sklop 0801: Jajca pašna reja</t>
  </si>
  <si>
    <t>Sklop 0901: Žita, mlevski izdelki in riž</t>
  </si>
  <si>
    <t>SKUPAJ SKLOP 0901:</t>
  </si>
  <si>
    <t>Sklop 1101: Sveže  in suho sadje in zelenjava</t>
  </si>
  <si>
    <t>SKUPAJ SKLOP 11101:</t>
  </si>
  <si>
    <t>DVELETNA</t>
  </si>
  <si>
    <t>dveletna</t>
  </si>
  <si>
    <t>dveletna-predvidena</t>
  </si>
  <si>
    <t>SKUPAJ SKLOP 1102:</t>
  </si>
  <si>
    <t>Sklop 1102:  Suho sadje in jabolčni sok</t>
  </si>
  <si>
    <t>SKUPAJ SKLOP 1104:</t>
  </si>
  <si>
    <t>PONUDNIKI MORAJO IZPOLNITI VSA POLJA "CENA BREZ DDV dveletna" z zadnjimi tržnimi cenami ponujenega blaga</t>
  </si>
  <si>
    <t>dve-predvidena</t>
  </si>
  <si>
    <t>SKUPAJ SKLOP 1105:</t>
  </si>
  <si>
    <t>Sklop 1106: Kisla repa, zelje - lastna pridelava in predeleva</t>
  </si>
  <si>
    <t>SKUPAJ SKLOP 1106:</t>
  </si>
  <si>
    <t>SKUPAJ SKLOP 1201:</t>
  </si>
  <si>
    <t xml:space="preserve">Sklop 1201: Sadni sokovi in sirupi </t>
  </si>
  <si>
    <t>SKUPAJ SKLOP 1301:</t>
  </si>
  <si>
    <t>Sklop 1301: Konzervirana živila</t>
  </si>
  <si>
    <t>SKUPAJ SKLOP 1401:</t>
  </si>
  <si>
    <t xml:space="preserve">Sklop 1401: Čaji  </t>
  </si>
  <si>
    <t>SKUPAJ SKLOP 1501:</t>
  </si>
  <si>
    <t xml:space="preserve">                    Trata 40, 4224 Gorenja vas</t>
  </si>
  <si>
    <t xml:space="preserve">Sklop 1104: Ekološka jabolka </t>
  </si>
  <si>
    <t>SOK korenčkov, z dodatkom zgoščenega in pomarančnega soka, brez dodanega sladkorja 1 l</t>
  </si>
  <si>
    <t>KALČKI, alfalfa</t>
  </si>
  <si>
    <t>Sklop 1105: Jabolka, integrirana pridelava</t>
  </si>
  <si>
    <t>KORUZA, 4150 g, kot Natureta ali enakovredno</t>
  </si>
  <si>
    <t>KORUZA, 420 g, kot Natureta  ali enakovredno</t>
  </si>
  <si>
    <t>SADNO ŽITNA REZINA, sedem sadežev, 90 % sadnega deleža, kot Frutabela, brez umetnih arom, konzervansov in barvil, 35 g</t>
  </si>
  <si>
    <t>SADNO ŽITNA REZINA, gozdni sadeži-jogurt, minimalno 33 % sadnega deleža, kot Frutabela, brez umetnih arom, konzervansov in barvil, 30 g</t>
  </si>
  <si>
    <t xml:space="preserve">SADNO ŽITNA REZINA, jagoda-jogurt, minimalno 38 % sadnega deleža, kot Frutabela, brez umetnih arom, konzervansov in barvil, 30g </t>
  </si>
  <si>
    <t>SADNO ŽITNA REZINA, okus višnja-jogurt, minimalno 33 % sadnega deleža, kot Frutabela, brez umetnih arom, konzervansov in barvil, 30 g</t>
  </si>
  <si>
    <t>SOK, 100 %, ananas, 1 l</t>
  </si>
  <si>
    <t>ŠTRUKELJ, šolski, 120 g</t>
  </si>
  <si>
    <t>SADNO ŽITNA REZINA, marelica-jogurt, minimalno 33 % sadnega deleža, kot Frutabela, brez umetnih arom konzervansov in barvil, 30 g</t>
  </si>
  <si>
    <t>MED, cvetlični akacija   900 g</t>
  </si>
  <si>
    <t xml:space="preserve">KOMPOT, breskev, 850 g, Natureta ali enakovredno </t>
  </si>
  <si>
    <t>KOMPOT, ananas, 820 g,koščki, Natureta ali enakovredno</t>
  </si>
  <si>
    <t>KOMPOT, mešano sadje, 820 g, Natureta ali enakovredno</t>
  </si>
  <si>
    <t xml:space="preserve">AJVAR, nepekoč, 540 g, stekleni kozarec </t>
  </si>
  <si>
    <t>OLIVE,zelene, 1000 g Natureta ali enakovredna</t>
  </si>
  <si>
    <t>RDEČA PESA, vložena, 1000 g , enakovredna kot Natureta</t>
  </si>
  <si>
    <t>KETCHUP PARADIŽNIK 550 g</t>
  </si>
  <si>
    <t>KOMPOT, jagoda,840 g, Natureta ali enakovredno</t>
  </si>
  <si>
    <t>OLJE SONČNIČNO, 100% , 5 l, I. kvalitete</t>
  </si>
  <si>
    <t>OLJE ZA CVRTJE, I. kvalitete, pakiranje od 5 l, kot Gea</t>
  </si>
  <si>
    <t>CURRY prah, 50 g, kot Kotanyi</t>
  </si>
  <si>
    <t>ČESEN mleti, 40 g, kot Kotanyi</t>
  </si>
  <si>
    <t>KUMINA mleta, 35 g, kot Kotanyi</t>
  </si>
  <si>
    <t>ORIGANO 135 g, kot Kotanyi</t>
  </si>
  <si>
    <t>PAPRIKA rdeča sladka mleta, 640 g, kot Kotanyi</t>
  </si>
  <si>
    <t>ROŽMARIN, 400 g, kot Kotanyi</t>
  </si>
  <si>
    <t>ŠETRAJ 185 g, kot Kotanyi</t>
  </si>
  <si>
    <t>TIMIJAN 215 g, kot Kotanyi</t>
  </si>
  <si>
    <t>PROVANSALSKA ZELIŠČA, 48 g, kot Kotanyi</t>
  </si>
  <si>
    <t>SADNO ŽITNA REZINA, jabolko-korenje-pomaranča-žita, minimalno 80 % sadno zelenjavnega  deleža kot Frutabela, brez umetnih arom, barvil in konzervansov, 35 g</t>
  </si>
  <si>
    <t>SADNO ŽITNA REZINA, malina-rdeča pesa-soja, kot Frutabela, brez umetnih arom, konzervansov in barvil, 90 % sadnega deleža, 35 g</t>
  </si>
  <si>
    <t>SADNI SIRUP, borovnica, izdelan iz naravne baze, brez konzervansov, brez umetnih sladil 1 l</t>
  </si>
  <si>
    <t>SADNI SIRUP, borovnica, izdelan iz naravne baze, brez umetnih sladil, barvil in arom, 5 l</t>
  </si>
  <si>
    <t>SADNI SIRUP, gozdni sadeži,  izdelan iz naravne baze, brez konzervansov, brez umetnih sladil, 1 l</t>
  </si>
  <si>
    <t>SADNI SIRUP, limona, izdelan iz naravne baze, brez konzervansov, brez umetnih sladil, 1 l</t>
  </si>
  <si>
    <t>SADNI SIRUP, limona, izdelan iz naravne baze, brez umetnih sladil, 5 l</t>
  </si>
  <si>
    <t>SADNI SIRUP, malina, izdelan iz naravne baze, brez konzervansov, brez umetnih sladil, 1 l</t>
  </si>
  <si>
    <t>SADNI SIRUP, malina, izdelan iz naravne baze, brez umetnih sladil, 5 l</t>
  </si>
  <si>
    <t>SADNI SIRUP, pomaranča, izdelan iz naravne baze, brez konzervansov, brez umetnih sladil, 1 l</t>
  </si>
  <si>
    <t>SADNI SIRUP, pomaranča, izdelan iz naravne baze, brez umetnih sladil, 5 l</t>
  </si>
  <si>
    <t xml:space="preserve">                      Trata 40, 4224 Gorenja vas</t>
  </si>
  <si>
    <t>Jajca,  pašna reja (cena za kos), A razred ,L ,vračljiva embalaža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</si>
</sst>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00"/>
    <numFmt numFmtId="167" formatCode="0.0"/>
    <numFmt numFmtId="168" formatCode="_-* #,##0.00\ &quot;SIT&quot;_-;\-* #,##0.00\ &quot;SIT&quot;_-;_-* &quot;-&quot;??\ &quot;SIT&quot;_-;_-@_-"/>
    <numFmt numFmtId="169" formatCode="_-* #,##0.00\ _S_I_T_-;\-* #,##0.00\ _S_I_T_-;_-* &quot;-&quot;??\ _S_I_T_-;_-@_-"/>
    <numFmt numFmtId="170" formatCode="_-* #,##0.00\ _z_ł_-;\-* #,##0.00\ _z_ł_-;_-* &quot;-&quot;??\ _z_ł_-;_-@_-"/>
  </numFmts>
  <fonts count="9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9"/>
      <color indexed="8"/>
      <name val="Palatino Linotype"/>
      <family val="1"/>
      <charset val="238"/>
    </font>
    <font>
      <sz val="10"/>
      <name val="Arial CE"/>
      <charset val="238"/>
    </font>
    <font>
      <sz val="7"/>
      <color indexed="8"/>
      <name val="Palatino Linotype"/>
      <family val="1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sz val="8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sz val="10"/>
      <name val="MS Sans Serif"/>
      <family val="2"/>
      <charset val="238"/>
    </font>
    <font>
      <b/>
      <i/>
      <sz val="12"/>
      <color indexed="12"/>
      <name val="Abadi MT Condensed Extra Bold"/>
      <family val="2"/>
    </font>
    <font>
      <sz val="10"/>
      <name val="Arial"/>
      <family val="2"/>
      <charset val="238"/>
    </font>
    <font>
      <b/>
      <sz val="11"/>
      <color indexed="10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name val="Arial CE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3F3F3F"/>
      <name val="Calibri"/>
      <family val="2"/>
      <charset val="238"/>
    </font>
    <font>
      <sz val="10"/>
      <name val="Helv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8"/>
      <name val="Arial"/>
      <family val="2"/>
      <charset val="238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19"/>
      <name val="Calibri"/>
      <family val="2"/>
      <charset val="238"/>
    </font>
    <font>
      <sz val="10"/>
      <color rgb="FF9C6500"/>
      <name val="Calibri"/>
      <family val="2"/>
      <charset val="238"/>
    </font>
    <font>
      <sz val="11"/>
      <name val="Palatino Linotype"/>
      <family val="1"/>
      <charset val="238"/>
    </font>
    <font>
      <sz val="12"/>
      <color theme="1"/>
      <name val="ChaletOffice"/>
      <family val="2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indexed="8"/>
      <name val="Arial"/>
      <family val="2"/>
    </font>
    <font>
      <sz val="10"/>
      <color rgb="FF9C0006"/>
      <name val="Calibri"/>
      <family val="2"/>
      <charset val="238"/>
    </font>
    <font>
      <sz val="12"/>
      <name val="Times New Roman"/>
      <family val="1"/>
    </font>
    <font>
      <sz val="10"/>
      <color rgb="FF3F3F76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7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Palatino Linotype"/>
      <family val="1"/>
    </font>
  </fonts>
  <fills count="5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94">
    <xf numFmtId="0" fontId="0" fillId="0" borderId="0"/>
    <xf numFmtId="0" fontId="2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4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1" fillId="7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49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" fillId="13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49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5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49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4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49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13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/>
    <xf numFmtId="0" fontId="1" fillId="13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49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" fillId="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4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49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12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49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1" fillId="2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49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" fillId="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49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13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31" fillId="31" borderId="0" applyNumberFormat="0" applyBorder="0" applyAlignment="0" applyProtection="0"/>
    <xf numFmtId="0" fontId="15" fillId="4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50" fillId="31" borderId="0" applyNumberFormat="0" applyBorder="0" applyAlignment="0" applyProtection="0"/>
    <xf numFmtId="0" fontId="31" fillId="32" borderId="0" applyNumberFormat="0" applyBorder="0" applyAlignment="0" applyProtection="0"/>
    <xf numFmtId="0" fontId="15" fillId="1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33" borderId="0" applyNumberFormat="0" applyBorder="0" applyAlignment="0" applyProtection="0"/>
    <xf numFmtId="0" fontId="15" fillId="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50" fillId="33" borderId="0" applyNumberFormat="0" applyBorder="0" applyAlignment="0" applyProtection="0"/>
    <xf numFmtId="0" fontId="31" fillId="34" borderId="0" applyNumberFormat="0" applyBorder="0" applyAlignment="0" applyProtection="0"/>
    <xf numFmtId="0" fontId="15" fillId="2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50" fillId="34" borderId="0" applyNumberFormat="0" applyBorder="0" applyAlignment="0" applyProtection="0"/>
    <xf numFmtId="0" fontId="31" fillId="35" borderId="0" applyNumberFormat="0" applyBorder="0" applyAlignment="0" applyProtection="0"/>
    <xf numFmtId="0" fontId="15" fillId="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50" fillId="35" borderId="0" applyNumberFormat="0" applyBorder="0" applyAlignment="0" applyProtection="0"/>
    <xf numFmtId="0" fontId="31" fillId="36" borderId="0" applyNumberFormat="0" applyBorder="0" applyAlignment="0" applyProtection="0"/>
    <xf numFmtId="0" fontId="15" fillId="7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50" fillId="36" borderId="0" applyNumberFormat="0" applyBorder="0" applyAlignment="0" applyProtection="0"/>
    <xf numFmtId="0" fontId="15" fillId="4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51" fillId="0" borderId="0"/>
    <xf numFmtId="0" fontId="15" fillId="14" borderId="0" applyNumberFormat="0" applyBorder="0" applyAlignment="0" applyProtection="0"/>
    <xf numFmtId="0" fontId="15" fillId="52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3" borderId="0" applyNumberFormat="0" applyBorder="0" applyAlignment="0" applyProtection="0"/>
    <xf numFmtId="0" fontId="15" fillId="10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52" fillId="0" borderId="0">
      <alignment horizontal="center" vertical="center"/>
    </xf>
    <xf numFmtId="0" fontId="53" fillId="0" borderId="0"/>
    <xf numFmtId="0" fontId="53" fillId="0" borderId="0"/>
    <xf numFmtId="0" fontId="53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6" fillId="11" borderId="8" applyNumberFormat="0" applyAlignment="0" applyProtection="0"/>
    <xf numFmtId="0" fontId="54" fillId="54" borderId="8" applyNumberFormat="0" applyAlignment="0" applyProtection="0"/>
    <xf numFmtId="0" fontId="25" fillId="18" borderId="7" applyNumberFormat="0" applyAlignment="0" applyProtection="0"/>
    <xf numFmtId="0" fontId="32" fillId="37" borderId="0" applyNumberFormat="0" applyBorder="0" applyAlignment="0" applyProtection="0"/>
    <xf numFmtId="0" fontId="16" fillId="4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6" fillId="0" borderId="0"/>
    <xf numFmtId="0" fontId="53" fillId="0" borderId="0"/>
    <xf numFmtId="0" fontId="23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2" applyNumberFormat="0" applyFill="0" applyAlignment="0" applyProtection="0"/>
    <xf numFmtId="0" fontId="57" fillId="0" borderId="25" applyNumberFormat="0" applyFill="0" applyAlignment="0" applyProtection="0"/>
    <xf numFmtId="0" fontId="19" fillId="0" borderId="3" applyNumberFormat="0" applyFill="0" applyAlignment="0" applyProtection="0"/>
    <xf numFmtId="0" fontId="58" fillId="0" borderId="26" applyNumberFormat="0" applyFill="0" applyAlignment="0" applyProtection="0"/>
    <xf numFmtId="0" fontId="20" fillId="0" borderId="4" applyNumberFormat="0" applyFill="0" applyAlignment="0" applyProtection="0"/>
    <xf numFmtId="0" fontId="59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8" fillId="5" borderId="8" applyNumberFormat="0" applyAlignment="0" applyProtection="0"/>
    <xf numFmtId="0" fontId="28" fillId="12" borderId="8" applyNumberFormat="0" applyAlignment="0" applyProtection="0"/>
    <xf numFmtId="0" fontId="33" fillId="38" borderId="16" applyNumberFormat="0" applyAlignment="0" applyProtection="0"/>
    <xf numFmtId="0" fontId="17" fillId="54" borderId="1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61" fillId="38" borderId="16" applyNumberFormat="0" applyAlignment="0" applyProtection="0"/>
    <xf numFmtId="0" fontId="62" fillId="0" borderId="0"/>
    <xf numFmtId="0" fontId="24" fillId="0" borderId="6" applyNumberFormat="0" applyFill="0" applyAlignment="0" applyProtection="0"/>
    <xf numFmtId="0" fontId="22" fillId="0" borderId="28" applyNumberFormat="0" applyFill="0" applyAlignment="0" applyProtection="0"/>
    <xf numFmtId="0" fontId="35" fillId="0" borderId="17" applyNumberFormat="0" applyFill="0" applyAlignment="0" applyProtection="0"/>
    <xf numFmtId="0" fontId="57" fillId="0" borderId="25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63" fillId="0" borderId="17" applyNumberFormat="0" applyFill="0" applyAlignment="0" applyProtection="0"/>
    <xf numFmtId="0" fontId="36" fillId="0" borderId="18" applyNumberFormat="0" applyFill="0" applyAlignment="0" applyProtection="0"/>
    <xf numFmtId="0" fontId="58" fillId="0" borderId="26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64" fillId="0" borderId="18" applyNumberFormat="0" applyFill="0" applyAlignment="0" applyProtection="0"/>
    <xf numFmtId="0" fontId="37" fillId="0" borderId="19" applyNumberFormat="0" applyFill="0" applyAlignment="0" applyProtection="0"/>
    <xf numFmtId="0" fontId="59" fillId="0" borderId="2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65" fillId="0" borderId="19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6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2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5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9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3" fillId="0" borderId="0"/>
    <xf numFmtId="0" fontId="1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3" fillId="0" borderId="0"/>
    <xf numFmtId="0" fontId="13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53" fillId="0" borderId="0"/>
    <xf numFmtId="0" fontId="56" fillId="0" borderId="0"/>
    <xf numFmtId="0" fontId="68" fillId="0" borderId="0"/>
    <xf numFmtId="0" fontId="56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53" fillId="0" borderId="0"/>
    <xf numFmtId="0" fontId="70" fillId="0" borderId="0"/>
    <xf numFmtId="0" fontId="53" fillId="0" borderId="0"/>
    <xf numFmtId="0" fontId="70" fillId="0" borderId="0"/>
    <xf numFmtId="0" fontId="1" fillId="0" borderId="0"/>
    <xf numFmtId="0" fontId="7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0" fillId="0" borderId="0"/>
    <xf numFmtId="0" fontId="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3" fillId="0" borderId="0"/>
    <xf numFmtId="0" fontId="51" fillId="0" borderId="0"/>
    <xf numFmtId="0" fontId="21" fillId="12" borderId="0" applyNumberFormat="0" applyBorder="0" applyAlignment="0" applyProtection="0"/>
    <xf numFmtId="0" fontId="72" fillId="12" borderId="0" applyNumberFormat="0" applyBorder="0" applyAlignment="0" applyProtection="0"/>
    <xf numFmtId="0" fontId="38" fillId="39" borderId="0" applyNumberFormat="0" applyBorder="0" applyAlignment="0" applyProtection="0"/>
    <xf numFmtId="0" fontId="72" fillId="1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0" borderId="0"/>
    <xf numFmtId="0" fontId="75" fillId="0" borderId="0"/>
    <xf numFmtId="0" fontId="70" fillId="0" borderId="0"/>
    <xf numFmtId="0" fontId="53" fillId="0" borderId="0"/>
    <xf numFmtId="0" fontId="75" fillId="0" borderId="0"/>
    <xf numFmtId="0" fontId="53" fillId="0" borderId="0"/>
    <xf numFmtId="0" fontId="53" fillId="0" borderId="0"/>
    <xf numFmtId="0" fontId="13" fillId="13" borderId="5" applyNumberFormat="0" applyFont="0" applyAlignment="0" applyProtection="0"/>
    <xf numFmtId="0" fontId="13" fillId="13" borderId="5" applyNumberFormat="0" applyFont="0" applyAlignment="0" applyProtection="0"/>
    <xf numFmtId="0" fontId="13" fillId="13" borderId="5" applyNumberFormat="0" applyFont="0" applyAlignment="0" applyProtection="0"/>
    <xf numFmtId="0" fontId="69" fillId="13" borderId="5" applyNumberFormat="0" applyFont="0" applyAlignment="0" applyProtection="0"/>
    <xf numFmtId="0" fontId="13" fillId="13" borderId="5" applyNumberFormat="0" applyFont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8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7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6" fillId="0" borderId="0" applyFill="0" applyBorder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49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69" fillId="13" borderId="5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0" fillId="40" borderId="20" applyNumberFormat="0" applyFont="0" applyAlignment="0" applyProtection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" fillId="54" borderId="1" applyNumberFormat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41" borderId="0" applyNumberFormat="0" applyBorder="0" applyAlignment="0" applyProtection="0"/>
    <xf numFmtId="0" fontId="15" fillId="5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50" fillId="41" borderId="0" applyNumberFormat="0" applyBorder="0" applyAlignment="0" applyProtection="0"/>
    <xf numFmtId="0" fontId="31" fillId="42" borderId="0" applyNumberFormat="0" applyBorder="0" applyAlignment="0" applyProtection="0"/>
    <xf numFmtId="0" fontId="15" fillId="17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50" fillId="42" borderId="0" applyNumberFormat="0" applyBorder="0" applyAlignment="0" applyProtection="0"/>
    <xf numFmtId="0" fontId="31" fillId="43" borderId="0" applyNumberFormat="0" applyBorder="0" applyAlignment="0" applyProtection="0"/>
    <xf numFmtId="0" fontId="15" fillId="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50" fillId="43" borderId="0" applyNumberFormat="0" applyBorder="0" applyAlignment="0" applyProtection="0"/>
    <xf numFmtId="0" fontId="31" fillId="44" borderId="0" applyNumberFormat="0" applyBorder="0" applyAlignment="0" applyProtection="0"/>
    <xf numFmtId="0" fontId="15" fillId="5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50" fillId="44" borderId="0" applyNumberFormat="0" applyBorder="0" applyAlignment="0" applyProtection="0"/>
    <xf numFmtId="0" fontId="31" fillId="45" borderId="0" applyNumberFormat="0" applyBorder="0" applyAlignment="0" applyProtection="0"/>
    <xf numFmtId="0" fontId="15" fillId="10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50" fillId="45" borderId="0" applyNumberFormat="0" applyBorder="0" applyAlignment="0" applyProtection="0"/>
    <xf numFmtId="0" fontId="31" fillId="46" borderId="0" applyNumberFormat="0" applyBorder="0" applyAlignment="0" applyProtection="0"/>
    <xf numFmtId="0" fontId="15" fillId="1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50" fillId="46" borderId="0" applyNumberFormat="0" applyBorder="0" applyAlignment="0" applyProtection="0"/>
    <xf numFmtId="0" fontId="41" fillId="0" borderId="21" applyNumberFormat="0" applyFill="0" applyAlignment="0" applyProtection="0"/>
    <xf numFmtId="0" fontId="22" fillId="0" borderId="28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78" fillId="0" borderId="21" applyNumberFormat="0" applyFill="0" applyAlignment="0" applyProtection="0"/>
    <xf numFmtId="0" fontId="42" fillId="47" borderId="22" applyNumberFormat="0" applyAlignment="0" applyProtection="0"/>
    <xf numFmtId="0" fontId="25" fillId="18" borderId="7" applyNumberFormat="0" applyAlignment="0" applyProtection="0"/>
    <xf numFmtId="0" fontId="42" fillId="47" borderId="22" applyNumberFormat="0" applyAlignment="0" applyProtection="0"/>
    <xf numFmtId="0" fontId="42" fillId="47" borderId="22" applyNumberFormat="0" applyAlignment="0" applyProtection="0"/>
    <xf numFmtId="0" fontId="79" fillId="47" borderId="22" applyNumberFormat="0" applyAlignment="0" applyProtection="0"/>
    <xf numFmtId="0" fontId="43" fillId="38" borderId="23" applyNumberFormat="0" applyAlignment="0" applyProtection="0"/>
    <xf numFmtId="0" fontId="54" fillId="54" borderId="8" applyNumberFormat="0" applyAlignment="0" applyProtection="0"/>
    <xf numFmtId="0" fontId="43" fillId="38" borderId="23" applyNumberFormat="0" applyAlignment="0" applyProtection="0"/>
    <xf numFmtId="0" fontId="43" fillId="38" borderId="23" applyNumberFormat="0" applyAlignment="0" applyProtection="0"/>
    <xf numFmtId="0" fontId="80" fillId="38" borderId="23" applyNumberFormat="0" applyAlignment="0" applyProtection="0"/>
    <xf numFmtId="4" fontId="81" fillId="55" borderId="29" applyNumberFormat="0" applyProtection="0">
      <alignment horizontal="left" vertical="center" indent="1"/>
    </xf>
    <xf numFmtId="0" fontId="44" fillId="48" borderId="0" applyNumberFormat="0" applyBorder="0" applyAlignment="0" applyProtection="0"/>
    <xf numFmtId="0" fontId="27" fillId="3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82" fillId="48" borderId="0" applyNumberFormat="0" applyBorder="0" applyAlignment="0" applyProtection="0"/>
    <xf numFmtId="0" fontId="62" fillId="0" borderId="0"/>
    <xf numFmtId="0" fontId="67" fillId="0" borderId="0"/>
    <xf numFmtId="0" fontId="83" fillId="0" borderId="0"/>
    <xf numFmtId="0" fontId="62" fillId="0" borderId="0"/>
    <xf numFmtId="0" fontId="66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9" fillId="0" borderId="30" applyNumberFormat="0" applyFill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68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5" fillId="49" borderId="23" applyNumberFormat="0" applyAlignment="0" applyProtection="0"/>
    <xf numFmtId="0" fontId="28" fillId="12" borderId="8" applyNumberFormat="0" applyAlignment="0" applyProtection="0"/>
    <xf numFmtId="0" fontId="45" fillId="49" borderId="23" applyNumberFormat="0" applyAlignment="0" applyProtection="0"/>
    <xf numFmtId="0" fontId="45" fillId="49" borderId="23" applyNumberFormat="0" applyAlignment="0" applyProtection="0"/>
    <xf numFmtId="0" fontId="84" fillId="49" borderId="23" applyNumberFormat="0" applyAlignment="0" applyProtection="0"/>
    <xf numFmtId="0" fontId="46" fillId="0" borderId="24" applyNumberFormat="0" applyFill="0" applyAlignment="0" applyProtection="0"/>
    <xf numFmtId="0" fontId="29" fillId="0" borderId="30" applyNumberFormat="0" applyFill="0" applyAlignment="0" applyProtection="0"/>
    <xf numFmtId="0" fontId="46" fillId="0" borderId="24" applyNumberFormat="0" applyFill="0" applyAlignment="0" applyProtection="0"/>
    <xf numFmtId="0" fontId="46" fillId="0" borderId="24" applyNumberFormat="0" applyFill="0" applyAlignment="0" applyProtection="0"/>
    <xf numFmtId="0" fontId="85" fillId="0" borderId="24" applyNumberFormat="0" applyFill="0" applyAlignment="0" applyProtection="0"/>
    <xf numFmtId="0" fontId="2" fillId="0" borderId="0"/>
  </cellStyleXfs>
  <cellXfs count="31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10" fillId="0" borderId="0" xfId="0" applyFont="1"/>
    <xf numFmtId="0" fontId="5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10" xfId="0" applyNumberFormat="1" applyFont="1" applyBorder="1" applyAlignment="1" applyProtection="1">
      <alignment horizontal="center" vertical="top" wrapText="1"/>
    </xf>
    <xf numFmtId="166" fontId="5" fillId="0" borderId="1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/>
    </xf>
    <xf numFmtId="3" fontId="3" fillId="0" borderId="10" xfId="0" applyNumberFormat="1" applyFont="1" applyBorder="1" applyAlignment="1" applyProtection="1">
      <alignment horizontal="center"/>
    </xf>
    <xf numFmtId="0" fontId="3" fillId="50" borderId="10" xfId="1" applyNumberFormat="1" applyFont="1" applyFill="1" applyBorder="1" applyAlignment="1">
      <alignment horizontal="center" vertical="top" wrapText="1"/>
    </xf>
    <xf numFmtId="0" fontId="5" fillId="50" borderId="10" xfId="0" applyFont="1" applyFill="1" applyBorder="1"/>
    <xf numFmtId="4" fontId="3" fillId="50" borderId="10" xfId="0" applyNumberFormat="1" applyFont="1" applyFill="1" applyBorder="1" applyAlignment="1">
      <alignment horizontal="center"/>
    </xf>
    <xf numFmtId="0" fontId="3" fillId="50" borderId="10" xfId="0" applyNumberFormat="1" applyFont="1" applyFill="1" applyBorder="1" applyAlignment="1">
      <alignment horizontal="center" vertical="top" wrapText="1"/>
    </xf>
    <xf numFmtId="0" fontId="8" fillId="50" borderId="10" xfId="0" applyFont="1" applyFill="1" applyBorder="1" applyAlignment="1">
      <alignment horizontal="center" vertical="top" wrapText="1"/>
    </xf>
    <xf numFmtId="0" fontId="3" fillId="50" borderId="10" xfId="0" applyFont="1" applyFill="1" applyBorder="1" applyAlignment="1">
      <alignment horizontal="center"/>
    </xf>
    <xf numFmtId="0" fontId="11" fillId="50" borderId="10" xfId="0" applyFont="1" applyFill="1" applyBorder="1" applyAlignment="1">
      <alignment horizontal="center"/>
    </xf>
    <xf numFmtId="0" fontId="3" fillId="50" borderId="10" xfId="0" applyNumberFormat="1" applyFont="1" applyFill="1" applyBorder="1" applyAlignment="1" applyProtection="1">
      <alignment horizontal="center" vertical="top" wrapText="1"/>
    </xf>
    <xf numFmtId="0" fontId="8" fillId="50" borderId="10" xfId="0" applyFont="1" applyFill="1" applyBorder="1" applyAlignment="1" applyProtection="1">
      <alignment horizontal="center" vertical="top" wrapText="1"/>
    </xf>
    <xf numFmtId="0" fontId="3" fillId="50" borderId="10" xfId="0" applyFont="1" applyFill="1" applyBorder="1" applyAlignment="1" applyProtection="1">
      <alignment horizontal="center"/>
    </xf>
    <xf numFmtId="0" fontId="3" fillId="50" borderId="10" xfId="1" applyNumberFormat="1" applyFont="1" applyFill="1" applyBorder="1" applyAlignment="1" applyProtection="1">
      <alignment horizontal="center" vertical="top" wrapText="1"/>
    </xf>
    <xf numFmtId="0" fontId="5" fillId="50" borderId="10" xfId="0" applyFont="1" applyFill="1" applyBorder="1" applyAlignment="1" applyProtection="1">
      <alignment horizontal="center"/>
    </xf>
    <xf numFmtId="0" fontId="5" fillId="50" borderId="10" xfId="0" applyFont="1" applyFill="1" applyBorder="1" applyProtection="1"/>
    <xf numFmtId="4" fontId="3" fillId="50" borderId="10" xfId="0" applyNumberFormat="1" applyFont="1" applyFill="1" applyBorder="1" applyAlignment="1" applyProtection="1">
      <alignment horizontal="center"/>
    </xf>
    <xf numFmtId="0" fontId="3" fillId="0" borderId="0" xfId="0" applyFont="1" applyBorder="1"/>
    <xf numFmtId="0" fontId="5" fillId="0" borderId="10" xfId="1" applyNumberFormat="1" applyFont="1" applyBorder="1" applyAlignment="1" applyProtection="1">
      <alignment horizontal="center" vertical="top" wrapText="1"/>
    </xf>
    <xf numFmtId="0" fontId="11" fillId="50" borderId="10" xfId="0" applyFont="1" applyFill="1" applyBorder="1" applyAlignment="1" applyProtection="1">
      <alignment horizontal="center"/>
    </xf>
    <xf numFmtId="0" fontId="3" fillId="50" borderId="11" xfId="0" applyFont="1" applyFill="1" applyBorder="1" applyProtection="1"/>
    <xf numFmtId="0" fontId="4" fillId="0" borderId="0" xfId="0" applyFont="1" applyBorder="1" applyProtection="1"/>
    <xf numFmtId="0" fontId="10" fillId="0" borderId="0" xfId="0" applyFont="1" applyBorder="1" applyProtection="1"/>
    <xf numFmtId="0" fontId="10" fillId="0" borderId="0" xfId="0" applyFont="1" applyProtection="1"/>
    <xf numFmtId="0" fontId="10" fillId="0" borderId="0" xfId="0" applyFont="1" applyAlignment="1" applyProtection="1">
      <alignment horizontal="center"/>
    </xf>
    <xf numFmtId="0" fontId="4" fillId="50" borderId="0" xfId="0" applyFont="1" applyFill="1" applyProtection="1"/>
    <xf numFmtId="0" fontId="3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Protection="1"/>
    <xf numFmtId="0" fontId="3" fillId="0" borderId="0" xfId="0" applyFont="1" applyFill="1" applyBorder="1" applyProtection="1"/>
    <xf numFmtId="0" fontId="5" fillId="0" borderId="10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center"/>
    </xf>
    <xf numFmtId="0" fontId="5" fillId="50" borderId="10" xfId="1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/>
    </xf>
    <xf numFmtId="167" fontId="5" fillId="0" borderId="10" xfId="0" applyNumberFormat="1" applyFont="1" applyBorder="1" applyAlignment="1" applyProtection="1">
      <alignment horizontal="center"/>
    </xf>
    <xf numFmtId="0" fontId="9" fillId="0" borderId="11" xfId="0" applyFont="1" applyBorder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top" wrapText="1"/>
    </xf>
    <xf numFmtId="0" fontId="5" fillId="0" borderId="11" xfId="1" applyFont="1" applyBorder="1" applyAlignment="1" applyProtection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</xf>
    <xf numFmtId="0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166" fontId="5" fillId="0" borderId="10" xfId="0" applyNumberFormat="1" applyFont="1" applyBorder="1" applyAlignment="1" applyProtection="1">
      <alignment horizontal="center" vertical="center"/>
    </xf>
    <xf numFmtId="167" fontId="5" fillId="0" borderId="10" xfId="0" applyNumberFormat="1" applyFont="1" applyBorder="1" applyAlignment="1" applyProtection="1">
      <alignment horizontal="center" vertical="center"/>
    </xf>
    <xf numFmtId="4" fontId="5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12" fillId="50" borderId="11" xfId="0" applyFont="1" applyFill="1" applyBorder="1" applyAlignment="1" applyProtection="1">
      <alignment horizontal="center" vertical="top" wrapText="1"/>
    </xf>
    <xf numFmtId="0" fontId="6" fillId="0" borderId="0" xfId="0" applyFont="1" applyBorder="1" applyProtection="1"/>
    <xf numFmtId="0" fontId="5" fillId="0" borderId="0" xfId="0" applyFont="1" applyAlignment="1"/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2" fillId="50" borderId="10" xfId="1" applyFont="1" applyFill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0" borderId="10" xfId="0" applyFont="1" applyBorder="1" applyAlignment="1" applyProtection="1">
      <alignment horizontal="justify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51" borderId="0" xfId="0" applyFont="1" applyFill="1" applyBorder="1"/>
    <xf numFmtId="0" fontId="9" fillId="51" borderId="10" xfId="1" applyFont="1" applyFill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3" fillId="50" borderId="11" xfId="0" applyFont="1" applyFill="1" applyBorder="1"/>
    <xf numFmtId="0" fontId="8" fillId="50" borderId="11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0" xfId="1" applyFont="1" applyBorder="1" applyAlignment="1" applyProtection="1">
      <alignment horizontal="left" vertical="top" wrapText="1"/>
    </xf>
    <xf numFmtId="0" fontId="5" fillId="0" borderId="11" xfId="0" applyNumberFormat="1" applyFont="1" applyBorder="1" applyAlignment="1" applyProtection="1">
      <alignment vertical="top" wrapText="1"/>
    </xf>
    <xf numFmtId="0" fontId="9" fillId="0" borderId="1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5" fillId="0" borderId="0" xfId="0" applyFont="1" applyAlignment="1">
      <alignment wrapText="1"/>
    </xf>
    <xf numFmtId="0" fontId="8" fillId="50" borderId="11" xfId="1" applyFont="1" applyFill="1" applyBorder="1" applyAlignment="1" applyProtection="1">
      <alignment horizontal="left" vertical="top" wrapText="1"/>
    </xf>
    <xf numFmtId="0" fontId="48" fillId="0" borderId="10" xfId="0" applyFont="1" applyFill="1" applyBorder="1" applyAlignment="1">
      <alignment horizontal="justify" vertical="center" wrapText="1"/>
    </xf>
    <xf numFmtId="0" fontId="5" fillId="51" borderId="11" xfId="1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51" borderId="11" xfId="1" applyFont="1" applyFill="1" applyBorder="1" applyAlignment="1" applyProtection="1">
      <alignment horizontal="left" vertical="center" wrapText="1"/>
    </xf>
    <xf numFmtId="0" fontId="5" fillId="51" borderId="10" xfId="0" applyFont="1" applyFill="1" applyBorder="1" applyAlignment="1" applyProtection="1">
      <alignment horizontal="center" vertical="center"/>
    </xf>
    <xf numFmtId="3" fontId="3" fillId="51" borderId="10" xfId="0" applyNumberFormat="1" applyFont="1" applyFill="1" applyBorder="1" applyAlignment="1" applyProtection="1">
      <alignment horizontal="center" vertical="center"/>
    </xf>
    <xf numFmtId="0" fontId="9" fillId="51" borderId="15" xfId="0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left" vertical="center" wrapText="1"/>
    </xf>
    <xf numFmtId="166" fontId="5" fillId="51" borderId="10" xfId="0" applyNumberFormat="1" applyFont="1" applyFill="1" applyBorder="1" applyAlignment="1" applyProtection="1">
      <alignment horizontal="center" vertical="center"/>
    </xf>
    <xf numFmtId="0" fontId="5" fillId="51" borderId="10" xfId="0" applyNumberFormat="1" applyFont="1" applyFill="1" applyBorder="1" applyAlignment="1" applyProtection="1">
      <alignment horizontal="center" vertical="center" wrapText="1"/>
    </xf>
    <xf numFmtId="0" fontId="9" fillId="51" borderId="10" xfId="0" applyFont="1" applyFill="1" applyBorder="1" applyAlignment="1" applyProtection="1">
      <alignment horizontal="center" vertical="center" wrapText="1"/>
    </xf>
    <xf numFmtId="0" fontId="5" fillId="51" borderId="10" xfId="0" applyFont="1" applyFill="1" applyBorder="1" applyAlignment="1" applyProtection="1">
      <alignment horizontal="left" vertical="center" wrapText="1"/>
    </xf>
    <xf numFmtId="0" fontId="9" fillId="51" borderId="11" xfId="0" applyFont="1" applyFill="1" applyBorder="1" applyAlignment="1" applyProtection="1">
      <alignment horizontal="left" vertical="center" wrapText="1"/>
    </xf>
    <xf numFmtId="3" fontId="3" fillId="51" borderId="10" xfId="0" applyNumberFormat="1" applyFont="1" applyFill="1" applyBorder="1" applyAlignment="1" applyProtection="1">
      <alignment horizontal="center" vertical="center" wrapText="1"/>
    </xf>
    <xf numFmtId="0" fontId="9" fillId="51" borderId="10" xfId="0" applyFont="1" applyFill="1" applyBorder="1" applyAlignment="1" applyProtection="1">
      <alignment horizontal="center" vertical="center"/>
    </xf>
    <xf numFmtId="0" fontId="9" fillId="51" borderId="14" xfId="0" applyFont="1" applyFill="1" applyBorder="1" applyAlignment="1" applyProtection="1">
      <alignment horizontal="left" vertical="center" wrapText="1"/>
    </xf>
    <xf numFmtId="0" fontId="9" fillId="51" borderId="14" xfId="0" applyNumberFormat="1" applyFont="1" applyFill="1" applyBorder="1" applyAlignment="1" applyProtection="1">
      <alignment horizontal="left" vertical="center" wrapText="1"/>
    </xf>
    <xf numFmtId="0" fontId="47" fillId="51" borderId="10" xfId="0" applyFont="1" applyFill="1" applyBorder="1" applyAlignment="1">
      <alignment horizontal="left" vertical="center" wrapText="1"/>
    </xf>
    <xf numFmtId="0" fontId="9" fillId="51" borderId="13" xfId="0" applyFont="1" applyFill="1" applyBorder="1" applyAlignment="1" applyProtection="1">
      <alignment horizontal="center" vertical="center" wrapText="1"/>
    </xf>
    <xf numFmtId="0" fontId="3" fillId="51" borderId="10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51" borderId="10" xfId="1" applyFont="1" applyFill="1" applyBorder="1" applyAlignment="1" applyProtection="1">
      <alignment horizontal="left" vertical="center" wrapText="1"/>
    </xf>
    <xf numFmtId="0" fontId="9" fillId="51" borderId="10" xfId="0" applyFont="1" applyFill="1" applyBorder="1" applyAlignment="1" applyProtection="1">
      <alignment horizontal="justify" vertical="center" wrapText="1"/>
    </xf>
    <xf numFmtId="0" fontId="5" fillId="51" borderId="14" xfId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3" fillId="50" borderId="10" xfId="0" applyNumberFormat="1" applyFont="1" applyFill="1" applyBorder="1" applyAlignment="1" applyProtection="1">
      <alignment horizontal="center" vertical="center" wrapText="1"/>
    </xf>
    <xf numFmtId="0" fontId="8" fillId="50" borderId="11" xfId="0" applyFont="1" applyFill="1" applyBorder="1" applyAlignment="1" applyProtection="1">
      <alignment horizontal="center" vertical="center" wrapText="1"/>
    </xf>
    <xf numFmtId="0" fontId="8" fillId="50" borderId="10" xfId="0" applyFont="1" applyFill="1" applyBorder="1" applyAlignment="1" applyProtection="1">
      <alignment horizontal="center" vertical="center" wrapText="1"/>
    </xf>
    <xf numFmtId="0" fontId="11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/>
    </xf>
    <xf numFmtId="0" fontId="3" fillId="50" borderId="10" xfId="0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top" wrapText="1"/>
    </xf>
    <xf numFmtId="0" fontId="86" fillId="0" borderId="10" xfId="0" applyFont="1" applyFill="1" applyBorder="1" applyAlignment="1" applyProtection="1">
      <alignment horizontal="center"/>
    </xf>
    <xf numFmtId="166" fontId="5" fillId="0" borderId="10" xfId="0" applyNumberFormat="1" applyFont="1" applyFill="1" applyBorder="1" applyAlignment="1" applyProtection="1">
      <alignment horizontal="center"/>
    </xf>
    <xf numFmtId="4" fontId="5" fillId="0" borderId="10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9" fillId="0" borderId="10" xfId="0" applyFont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vertical="top" wrapText="1"/>
    </xf>
    <xf numFmtId="0" fontId="3" fillId="50" borderId="10" xfId="1" applyNumberFormat="1" applyFont="1" applyFill="1" applyBorder="1" applyAlignment="1" applyProtection="1">
      <alignment horizontal="center" vertical="center" wrapText="1"/>
    </xf>
    <xf numFmtId="0" fontId="8" fillId="50" borderId="11" xfId="1" applyFont="1" applyFill="1" applyBorder="1" applyAlignment="1" applyProtection="1">
      <alignment horizontal="left" vertical="center" wrapText="1"/>
    </xf>
    <xf numFmtId="0" fontId="5" fillId="50" borderId="10" xfId="0" applyFont="1" applyFill="1" applyBorder="1" applyAlignment="1" applyProtection="1">
      <alignment horizontal="center" vertical="center"/>
    </xf>
    <xf numFmtId="0" fontId="5" fillId="50" borderId="10" xfId="0" applyFont="1" applyFill="1" applyBorder="1" applyAlignment="1" applyProtection="1">
      <alignment vertical="center"/>
    </xf>
    <xf numFmtId="4" fontId="3" fillId="50" borderId="1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5" fillId="0" borderId="10" xfId="0" applyFont="1" applyBorder="1" applyAlignment="1" applyProtection="1">
      <alignment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5" fillId="51" borderId="10" xfId="0" applyFont="1" applyFill="1" applyBorder="1" applyAlignment="1">
      <alignment vertical="center"/>
    </xf>
    <xf numFmtId="0" fontId="8" fillId="50" borderId="10" xfId="1" applyFont="1" applyFill="1" applyBorder="1" applyAlignment="1" applyProtection="1">
      <alignment horizontal="left" vertical="center" wrapText="1"/>
    </xf>
    <xf numFmtId="0" fontId="3" fillId="56" borderId="10" xfId="0" applyNumberFormat="1" applyFont="1" applyFill="1" applyBorder="1" applyAlignment="1" applyProtection="1">
      <alignment horizontal="center" vertical="top" wrapText="1"/>
    </xf>
    <xf numFmtId="0" fontId="8" fillId="56" borderId="10" xfId="0" applyFont="1" applyFill="1" applyBorder="1" applyAlignment="1" applyProtection="1">
      <alignment horizontal="center" vertical="top" wrapText="1"/>
    </xf>
    <xf numFmtId="0" fontId="3" fillId="56" borderId="10" xfId="0" applyFont="1" applyFill="1" applyBorder="1" applyAlignment="1" applyProtection="1">
      <alignment horizontal="center"/>
    </xf>
    <xf numFmtId="0" fontId="3" fillId="56" borderId="10" xfId="1" applyNumberFormat="1" applyFont="1" applyFill="1" applyBorder="1" applyAlignment="1" applyProtection="1">
      <alignment horizontal="center" vertical="top" wrapText="1"/>
    </xf>
    <xf numFmtId="0" fontId="5" fillId="56" borderId="10" xfId="0" applyFont="1" applyFill="1" applyBorder="1" applyProtection="1"/>
    <xf numFmtId="4" fontId="3" fillId="56" borderId="10" xfId="0" applyNumberFormat="1" applyFont="1" applyFill="1" applyBorder="1" applyAlignment="1" applyProtection="1">
      <alignment horizontal="center"/>
    </xf>
    <xf numFmtId="0" fontId="5" fillId="0" borderId="10" xfId="1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9" fillId="0" borderId="14" xfId="0" applyFont="1" applyFill="1" applyBorder="1" applyAlignment="1" applyProtection="1">
      <alignment horizontal="left" vertical="center" wrapText="1"/>
    </xf>
    <xf numFmtId="0" fontId="5" fillId="0" borderId="11" xfId="1" applyFont="1" applyBorder="1" applyAlignment="1" applyProtection="1">
      <alignment horizontal="left" vertical="center" wrapText="1"/>
    </xf>
    <xf numFmtId="0" fontId="5" fillId="0" borderId="11" xfId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11" fillId="0" borderId="0" xfId="0" applyFont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3" fillId="57" borderId="31" xfId="0" applyNumberFormat="1" applyFont="1" applyFill="1" applyBorder="1" applyAlignment="1">
      <alignment horizontal="center" vertical="top" wrapText="1"/>
    </xf>
    <xf numFmtId="0" fontId="11" fillId="57" borderId="33" xfId="0" applyFont="1" applyFill="1" applyBorder="1" applyAlignment="1">
      <alignment horizontal="center"/>
    </xf>
    <xf numFmtId="0" fontId="3" fillId="57" borderId="11" xfId="0" applyFont="1" applyFill="1" applyBorder="1" applyAlignment="1" applyProtection="1"/>
    <xf numFmtId="0" fontId="3" fillId="57" borderId="13" xfId="0" applyFont="1" applyFill="1" applyBorder="1" applyAlignment="1" applyProtection="1">
      <alignment horizontal="center"/>
    </xf>
    <xf numFmtId="0" fontId="11" fillId="57" borderId="11" xfId="0" applyFont="1" applyFill="1" applyBorder="1" applyAlignment="1" applyProtection="1">
      <alignment horizontal="center"/>
    </xf>
    <xf numFmtId="0" fontId="11" fillId="57" borderId="12" xfId="0" applyFont="1" applyFill="1" applyBorder="1" applyAlignment="1" applyProtection="1">
      <alignment horizontal="center"/>
    </xf>
    <xf numFmtId="0" fontId="3" fillId="57" borderId="12" xfId="0" applyFont="1" applyFill="1" applyBorder="1" applyAlignment="1" applyProtection="1">
      <alignment horizontal="center"/>
    </xf>
    <xf numFmtId="0" fontId="11" fillId="57" borderId="10" xfId="0" applyFont="1" applyFill="1" applyBorder="1" applyAlignment="1" applyProtection="1">
      <alignment horizontal="center"/>
    </xf>
    <xf numFmtId="0" fontId="11" fillId="57" borderId="13" xfId="0" applyFont="1" applyFill="1" applyBorder="1" applyAlignment="1" applyProtection="1">
      <alignment horizontal="center"/>
    </xf>
    <xf numFmtId="0" fontId="3" fillId="57" borderId="34" xfId="0" applyNumberFormat="1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center" vertical="top" wrapText="1"/>
    </xf>
    <xf numFmtId="0" fontId="3" fillId="57" borderId="35" xfId="0" applyFont="1" applyFill="1" applyBorder="1" applyAlignment="1">
      <alignment horizontal="center"/>
    </xf>
    <xf numFmtId="0" fontId="11" fillId="57" borderId="14" xfId="0" applyFont="1" applyFill="1" applyBorder="1" applyAlignment="1" applyProtection="1">
      <alignment horizontal="center"/>
    </xf>
    <xf numFmtId="0" fontId="87" fillId="57" borderId="10" xfId="0" applyFont="1" applyFill="1" applyBorder="1" applyAlignment="1" applyProtection="1">
      <alignment horizontal="center"/>
    </xf>
    <xf numFmtId="0" fontId="3" fillId="57" borderId="36" xfId="0" applyNumberFormat="1" applyFont="1" applyFill="1" applyBorder="1" applyAlignment="1">
      <alignment horizontal="center" vertical="top" wrapText="1"/>
    </xf>
    <xf numFmtId="0" fontId="8" fillId="57" borderId="37" xfId="0" applyFont="1" applyFill="1" applyBorder="1" applyAlignment="1">
      <alignment horizontal="center" vertical="top" wrapText="1"/>
    </xf>
    <xf numFmtId="0" fontId="11" fillId="57" borderId="38" xfId="0" applyFont="1" applyFill="1" applyBorder="1" applyAlignment="1">
      <alignment horizontal="center"/>
    </xf>
    <xf numFmtId="0" fontId="11" fillId="57" borderId="15" xfId="0" applyFont="1" applyFill="1" applyBorder="1" applyAlignment="1" applyProtection="1">
      <alignment horizontal="center"/>
    </xf>
    <xf numFmtId="0" fontId="3" fillId="57" borderId="37" xfId="0" applyFont="1" applyFill="1" applyBorder="1" applyAlignment="1" applyProtection="1">
      <alignment horizontal="center"/>
    </xf>
    <xf numFmtId="0" fontId="87" fillId="57" borderId="38" xfId="0" applyFont="1" applyFill="1" applyBorder="1" applyAlignment="1" applyProtection="1">
      <alignment horizontal="center"/>
    </xf>
    <xf numFmtId="0" fontId="5" fillId="0" borderId="10" xfId="2693" applyNumberFormat="1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/>
    </xf>
    <xf numFmtId="0" fontId="5" fillId="0" borderId="10" xfId="0" applyFont="1" applyFill="1" applyBorder="1" applyAlignment="1" applyProtection="1">
      <alignment horizontal="center"/>
      <protection locked="0"/>
    </xf>
    <xf numFmtId="0" fontId="3" fillId="57" borderId="10" xfId="2693" applyNumberFormat="1" applyFont="1" applyFill="1" applyBorder="1" applyAlignment="1">
      <alignment horizontal="center" vertical="top" wrapText="1"/>
    </xf>
    <xf numFmtId="0" fontId="5" fillId="57" borderId="10" xfId="0" applyFont="1" applyFill="1" applyBorder="1"/>
    <xf numFmtId="4" fontId="86" fillId="57" borderId="10" xfId="0" applyNumberFormat="1" applyFont="1" applyFill="1" applyBorder="1" applyAlignment="1">
      <alignment horizontal="center"/>
    </xf>
    <xf numFmtId="4" fontId="3" fillId="57" borderId="10" xfId="0" applyNumberFormat="1" applyFont="1" applyFill="1" applyBorder="1" applyAlignment="1">
      <alignment horizontal="center"/>
    </xf>
    <xf numFmtId="0" fontId="5" fillId="0" borderId="10" xfId="2693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9" fillId="0" borderId="14" xfId="0" applyNumberFormat="1" applyFont="1" applyFill="1" applyBorder="1" applyAlignment="1" applyProtection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5" fillId="0" borderId="10" xfId="1" applyFont="1" applyFill="1" applyBorder="1" applyAlignment="1" applyProtection="1">
      <alignment horizontal="left" vertical="center" wrapText="1"/>
    </xf>
    <xf numFmtId="0" fontId="4" fillId="0" borderId="0" xfId="0" applyFont="1" applyBorder="1" applyProtection="1">
      <protection locked="0"/>
    </xf>
    <xf numFmtId="0" fontId="8" fillId="0" borderId="0" xfId="1" applyFont="1" applyFill="1" applyBorder="1" applyAlignment="1" applyProtection="1">
      <alignment horizontal="left" vertical="top" wrapText="1"/>
    </xf>
    <xf numFmtId="4" fontId="3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left" vertical="center" wrapText="1"/>
    </xf>
    <xf numFmtId="0" fontId="89" fillId="0" borderId="10" xfId="0" applyNumberFormat="1" applyFont="1" applyFill="1" applyBorder="1" applyAlignment="1" applyProtection="1">
      <alignment horizontal="center" vertical="center" wrapText="1"/>
    </xf>
    <xf numFmtId="3" fontId="86" fillId="0" borderId="10" xfId="0" applyNumberFormat="1" applyFont="1" applyBorder="1" applyAlignment="1" applyProtection="1">
      <alignment horizontal="center" vertical="center"/>
    </xf>
    <xf numFmtId="0" fontId="90" fillId="0" borderId="10" xfId="0" applyFont="1" applyFill="1" applyBorder="1" applyAlignment="1" applyProtection="1">
      <alignment horizontal="center" vertical="center" wrapText="1"/>
    </xf>
    <xf numFmtId="0" fontId="86" fillId="0" borderId="10" xfId="0" applyFont="1" applyFill="1" applyBorder="1" applyAlignment="1" applyProtection="1">
      <alignment horizontal="left" vertical="center" wrapText="1"/>
    </xf>
    <xf numFmtId="166" fontId="89" fillId="0" borderId="10" xfId="0" applyNumberFormat="1" applyFont="1" applyBorder="1" applyAlignment="1" applyProtection="1">
      <alignment horizontal="center" vertical="center" wrapText="1"/>
    </xf>
    <xf numFmtId="167" fontId="89" fillId="0" borderId="10" xfId="0" applyNumberFormat="1" applyFont="1" applyBorder="1" applyAlignment="1" applyProtection="1">
      <alignment horizontal="center" vertical="center" wrapText="1"/>
    </xf>
    <xf numFmtId="4" fontId="89" fillId="0" borderId="10" xfId="0" applyNumberFormat="1" applyFont="1" applyBorder="1" applyAlignment="1" applyProtection="1">
      <alignment horizontal="center" vertical="center" wrapText="1"/>
    </xf>
    <xf numFmtId="0" fontId="90" fillId="0" borderId="15" xfId="0" applyFont="1" applyBorder="1" applyAlignment="1" applyProtection="1">
      <alignment horizontal="left" vertical="center" wrapText="1"/>
    </xf>
    <xf numFmtId="0" fontId="90" fillId="51" borderId="10" xfId="0" applyFont="1" applyFill="1" applyBorder="1" applyAlignment="1" applyProtection="1">
      <alignment horizontal="left" vertical="center" wrapText="1"/>
    </xf>
    <xf numFmtId="0" fontId="90" fillId="0" borderId="14" xfId="0" applyFont="1" applyBorder="1" applyAlignment="1" applyProtection="1">
      <alignment horizontal="left" vertical="center" wrapText="1"/>
    </xf>
    <xf numFmtId="0" fontId="90" fillId="51" borderId="14" xfId="0" applyFont="1" applyFill="1" applyBorder="1" applyAlignment="1" applyProtection="1">
      <alignment horizontal="left" vertical="center" wrapText="1"/>
    </xf>
    <xf numFmtId="0" fontId="88" fillId="0" borderId="11" xfId="1" applyFont="1" applyFill="1" applyBorder="1" applyAlignment="1" applyProtection="1">
      <alignment horizontal="left" vertical="center" wrapText="1"/>
    </xf>
    <xf numFmtId="0" fontId="89" fillId="51" borderId="10" xfId="0" applyNumberFormat="1" applyFont="1" applyFill="1" applyBorder="1" applyAlignment="1" applyProtection="1">
      <alignment horizontal="left" vertical="top" wrapText="1"/>
    </xf>
    <xf numFmtId="0" fontId="86" fillId="0" borderId="10" xfId="0" applyFont="1" applyBorder="1" applyAlignment="1">
      <alignment horizontal="center" vertical="center"/>
    </xf>
    <xf numFmtId="0" fontId="89" fillId="0" borderId="10" xfId="0" applyFont="1" applyBorder="1" applyAlignment="1" applyProtection="1">
      <alignment horizontal="center" vertical="center"/>
    </xf>
    <xf numFmtId="0" fontId="89" fillId="51" borderId="10" xfId="0" applyNumberFormat="1" applyFont="1" applyFill="1" applyBorder="1" applyAlignment="1" applyProtection="1">
      <alignment wrapText="1"/>
    </xf>
    <xf numFmtId="0" fontId="47" fillId="0" borderId="40" xfId="0" applyFont="1" applyBorder="1" applyAlignment="1">
      <alignment horizontal="center" vertical="top" wrapText="1"/>
    </xf>
    <xf numFmtId="0" fontId="90" fillId="51" borderId="10" xfId="0" applyFont="1" applyFill="1" applyBorder="1" applyAlignment="1" applyProtection="1">
      <alignment horizontal="center" vertical="center" wrapText="1"/>
    </xf>
    <xf numFmtId="0" fontId="90" fillId="51" borderId="11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8" fillId="57" borderId="32" xfId="0" applyFont="1" applyFill="1" applyBorder="1" applyAlignment="1">
      <alignment horizontal="center" vertical="top" wrapText="1"/>
    </xf>
    <xf numFmtId="0" fontId="5" fillId="0" borderId="0" xfId="0" applyFont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center" wrapText="1"/>
    </xf>
    <xf numFmtId="0" fontId="89" fillId="0" borderId="0" xfId="0" applyFont="1" applyBorder="1" applyProtection="1"/>
    <xf numFmtId="0" fontId="89" fillId="0" borderId="0" xfId="0" applyFont="1" applyBorder="1"/>
    <xf numFmtId="0" fontId="88" fillId="0" borderId="11" xfId="1" applyFont="1" applyBorder="1" applyAlignment="1" applyProtection="1">
      <alignment horizontal="left" vertical="center" wrapText="1"/>
    </xf>
    <xf numFmtId="0" fontId="86" fillId="0" borderId="0" xfId="0" applyFont="1" applyAlignment="1" applyProtection="1">
      <alignment horizontal="left" vertical="center"/>
    </xf>
    <xf numFmtId="0" fontId="11" fillId="57" borderId="38" xfId="0" applyFont="1" applyFill="1" applyBorder="1" applyAlignment="1" applyProtection="1">
      <alignment horizontal="center"/>
    </xf>
    <xf numFmtId="0" fontId="86" fillId="0" borderId="10" xfId="0" applyNumberFormat="1" applyFont="1" applyFill="1" applyBorder="1" applyAlignment="1" applyProtection="1">
      <alignment horizontal="center" vertical="center" wrapText="1"/>
    </xf>
    <xf numFmtId="3" fontId="86" fillId="0" borderId="10" xfId="0" applyNumberFormat="1" applyFont="1" applyFill="1" applyBorder="1" applyAlignment="1" applyProtection="1">
      <alignment horizontal="center" vertical="center"/>
    </xf>
    <xf numFmtId="1" fontId="3" fillId="0" borderId="10" xfId="0" applyNumberFormat="1" applyFont="1" applyFill="1" applyBorder="1" applyAlignment="1" applyProtection="1">
      <alignment horizontal="center" vertical="center"/>
    </xf>
    <xf numFmtId="3" fontId="3" fillId="51" borderId="10" xfId="0" applyNumberFormat="1" applyFont="1" applyFill="1" applyBorder="1" applyAlignment="1" applyProtection="1">
      <alignment horizontal="center"/>
    </xf>
    <xf numFmtId="0" fontId="9" fillId="0" borderId="10" xfId="0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5" fillId="0" borderId="10" xfId="2693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 applyProtection="1">
      <alignment horizontal="center"/>
    </xf>
    <xf numFmtId="1" fontId="5" fillId="0" borderId="10" xfId="0" applyNumberFormat="1" applyFont="1" applyBorder="1" applyAlignment="1" applyProtection="1">
      <alignment horizontal="center" vertical="center"/>
    </xf>
    <xf numFmtId="0" fontId="89" fillId="0" borderId="10" xfId="0" applyNumberFormat="1" applyFont="1" applyFill="1" applyBorder="1" applyAlignment="1" applyProtection="1">
      <alignment horizontal="left" vertical="center" wrapText="1"/>
    </xf>
    <xf numFmtId="0" fontId="89" fillId="51" borderId="1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8" fillId="50" borderId="11" xfId="0" applyFont="1" applyFill="1" applyBorder="1" applyAlignment="1" applyProtection="1">
      <alignment horizontal="center" vertical="top" wrapText="1"/>
    </xf>
    <xf numFmtId="0" fontId="8" fillId="50" borderId="12" xfId="0" applyFont="1" applyFill="1" applyBorder="1" applyAlignment="1" applyProtection="1">
      <alignment horizontal="center" vertical="top" wrapText="1"/>
    </xf>
    <xf numFmtId="0" fontId="8" fillId="50" borderId="13" xfId="0" applyFont="1" applyFill="1" applyBorder="1" applyAlignment="1" applyProtection="1">
      <alignment horizontal="center" vertical="top" wrapText="1"/>
    </xf>
    <xf numFmtId="0" fontId="8" fillId="56" borderId="11" xfId="0" applyFont="1" applyFill="1" applyBorder="1" applyAlignment="1" applyProtection="1">
      <alignment horizontal="center" vertical="top" wrapText="1"/>
    </xf>
    <xf numFmtId="0" fontId="8" fillId="56" borderId="12" xfId="0" applyFont="1" applyFill="1" applyBorder="1" applyAlignment="1" applyProtection="1">
      <alignment horizontal="center" vertical="top" wrapText="1"/>
    </xf>
    <xf numFmtId="0" fontId="8" fillId="56" borderId="13" xfId="0" applyFont="1" applyFill="1" applyBorder="1" applyAlignment="1" applyProtection="1">
      <alignment horizontal="center" vertical="top" wrapText="1"/>
    </xf>
    <xf numFmtId="0" fontId="9" fillId="0" borderId="11" xfId="1" applyFont="1" applyBorder="1" applyAlignment="1" applyProtection="1">
      <alignment horizontal="left" vertical="top" wrapText="1"/>
    </xf>
    <xf numFmtId="0" fontId="9" fillId="0" borderId="12" xfId="1" applyFont="1" applyBorder="1" applyAlignment="1" applyProtection="1">
      <alignment horizontal="left" vertical="top" wrapText="1"/>
    </xf>
    <xf numFmtId="0" fontId="9" fillId="0" borderId="13" xfId="1" applyFont="1" applyBorder="1" applyAlignment="1" applyProtection="1">
      <alignment horizontal="left" vertical="top" wrapText="1"/>
    </xf>
    <xf numFmtId="0" fontId="8" fillId="56" borderId="11" xfId="1" applyFont="1" applyFill="1" applyBorder="1" applyAlignment="1" applyProtection="1">
      <alignment horizontal="left" vertical="top" wrapText="1"/>
    </xf>
    <xf numFmtId="0" fontId="8" fillId="56" borderId="12" xfId="1" applyFont="1" applyFill="1" applyBorder="1" applyAlignment="1" applyProtection="1">
      <alignment horizontal="left" vertical="top" wrapText="1"/>
    </xf>
    <xf numFmtId="0" fontId="8" fillId="56" borderId="13" xfId="1" applyFont="1" applyFill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left"/>
    </xf>
    <xf numFmtId="0" fontId="88" fillId="0" borderId="10" xfId="0" applyFont="1" applyBorder="1" applyAlignment="1" applyProtection="1">
      <alignment horizontal="left"/>
    </xf>
    <xf numFmtId="0" fontId="9" fillId="0" borderId="10" xfId="0" applyFont="1" applyBorder="1" applyAlignment="1" applyProtection="1">
      <alignment vertical="top" wrapText="1"/>
    </xf>
    <xf numFmtId="0" fontId="8" fillId="50" borderId="10" xfId="1" applyFont="1" applyFill="1" applyBorder="1" applyAlignment="1" applyProtection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8" fillId="57" borderId="11" xfId="2693" applyFont="1" applyFill="1" applyBorder="1" applyAlignment="1">
      <alignment horizontal="left" vertical="top" wrapText="1"/>
    </xf>
    <xf numFmtId="0" fontId="8" fillId="57" borderId="12" xfId="2693" applyFont="1" applyFill="1" applyBorder="1" applyAlignment="1">
      <alignment horizontal="left" vertical="top" wrapText="1"/>
    </xf>
    <xf numFmtId="0" fontId="8" fillId="57" borderId="13" xfId="2693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9" fillId="51" borderId="11" xfId="0" applyFont="1" applyFill="1" applyBorder="1" applyAlignment="1">
      <alignment horizontal="left" vertical="top" wrapText="1"/>
    </xf>
    <xf numFmtId="0" fontId="9" fillId="51" borderId="12" xfId="0" applyFont="1" applyFill="1" applyBorder="1" applyAlignment="1">
      <alignment horizontal="left" vertical="top" wrapText="1"/>
    </xf>
    <xf numFmtId="0" fontId="9" fillId="51" borderId="13" xfId="0" applyFont="1" applyFill="1" applyBorder="1" applyAlignment="1">
      <alignment horizontal="left" vertical="top" wrapText="1"/>
    </xf>
    <xf numFmtId="0" fontId="8" fillId="57" borderId="32" xfId="0" applyFont="1" applyFill="1" applyBorder="1" applyAlignment="1">
      <alignment horizontal="center" vertical="top" wrapText="1"/>
    </xf>
    <xf numFmtId="0" fontId="8" fillId="57" borderId="0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1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horizontal="left" vertical="top" wrapText="1"/>
    </xf>
    <xf numFmtId="0" fontId="9" fillId="0" borderId="13" xfId="0" applyFont="1" applyFill="1" applyBorder="1" applyAlignment="1" applyProtection="1">
      <alignment horizontal="left" vertical="top" wrapText="1"/>
    </xf>
    <xf numFmtId="0" fontId="9" fillId="0" borderId="39" xfId="0" applyFont="1" applyFill="1" applyBorder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</xf>
  </cellXfs>
  <cellStyles count="2694">
    <cellStyle name="20 % – Poudarek1 10" xfId="2"/>
    <cellStyle name="20 % – Poudarek1 10 2" xfId="3"/>
    <cellStyle name="20 % – Poudarek1 11" xfId="4"/>
    <cellStyle name="20 % – Poudarek1 11 2" xfId="5"/>
    <cellStyle name="20 % – Poudarek1 12" xfId="6"/>
    <cellStyle name="20 % – Poudarek1 12 2" xfId="7"/>
    <cellStyle name="20 % – Poudarek1 13" xfId="8"/>
    <cellStyle name="20 % – Poudarek1 13 2" xfId="9"/>
    <cellStyle name="20 % – Poudarek1 14" xfId="10"/>
    <cellStyle name="20 % – Poudarek1 15" xfId="11"/>
    <cellStyle name="20 % – Poudarek1 16" xfId="12"/>
    <cellStyle name="20 % – Poudarek1 17" xfId="13"/>
    <cellStyle name="20 % – Poudarek1 2" xfId="14"/>
    <cellStyle name="20 % – Poudarek1 2 2" xfId="15"/>
    <cellStyle name="20 % – Poudarek1 2 2 2" xfId="16"/>
    <cellStyle name="20 % – Poudarek1 2 2 2 2" xfId="17"/>
    <cellStyle name="20 % – Poudarek1 2 2 2 2 2" xfId="18"/>
    <cellStyle name="20 % – Poudarek1 2 2 2 3" xfId="19"/>
    <cellStyle name="20 % – Poudarek1 2 2 3" xfId="20"/>
    <cellStyle name="20 % – Poudarek1 2 2 3 2" xfId="21"/>
    <cellStyle name="20 % – Poudarek1 2 2 4" xfId="22"/>
    <cellStyle name="20 % – Poudarek1 2 2 5" xfId="23"/>
    <cellStyle name="20 % – Poudarek1 2 3" xfId="24"/>
    <cellStyle name="20 % – Poudarek1 2 3 2" xfId="25"/>
    <cellStyle name="20 % – Poudarek1 2 3 2 2" xfId="26"/>
    <cellStyle name="20 % – Poudarek1 2 3 2 2 2" xfId="27"/>
    <cellStyle name="20 % – Poudarek1 2 3 2 3" xfId="28"/>
    <cellStyle name="20 % – Poudarek1 2 3 3" xfId="29"/>
    <cellStyle name="20 % – Poudarek1 2 3 3 2" xfId="30"/>
    <cellStyle name="20 % – Poudarek1 2 3 4" xfId="31"/>
    <cellStyle name="20 % – Poudarek1 2 4" xfId="32"/>
    <cellStyle name="20 % – Poudarek1 2 4 2" xfId="33"/>
    <cellStyle name="20 % – Poudarek1 2 4 2 2" xfId="34"/>
    <cellStyle name="20 % – Poudarek1 2 4 3" xfId="35"/>
    <cellStyle name="20 % – Poudarek1 2 5" xfId="36"/>
    <cellStyle name="20 % – Poudarek1 2 5 2" xfId="37"/>
    <cellStyle name="20 % – Poudarek1 2 6" xfId="38"/>
    <cellStyle name="20 % – Poudarek1 2 7" xfId="39"/>
    <cellStyle name="20 % – Poudarek1 3" xfId="40"/>
    <cellStyle name="20 % – Poudarek1 3 2" xfId="41"/>
    <cellStyle name="20 % – Poudarek1 3 2 2" xfId="42"/>
    <cellStyle name="20 % – Poudarek1 3 2 2 2" xfId="43"/>
    <cellStyle name="20 % – Poudarek1 3 2 2 2 2" xfId="44"/>
    <cellStyle name="20 % – Poudarek1 3 2 2 3" xfId="45"/>
    <cellStyle name="20 % – Poudarek1 3 2 3" xfId="46"/>
    <cellStyle name="20 % – Poudarek1 3 2 3 2" xfId="47"/>
    <cellStyle name="20 % – Poudarek1 3 2 4" xfId="48"/>
    <cellStyle name="20 % – Poudarek1 3 3" xfId="49"/>
    <cellStyle name="20 % – Poudarek1 3 3 2" xfId="50"/>
    <cellStyle name="20 % – Poudarek1 3 3 2 2" xfId="51"/>
    <cellStyle name="20 % – Poudarek1 3 3 2 2 2" xfId="52"/>
    <cellStyle name="20 % – Poudarek1 3 3 2 3" xfId="53"/>
    <cellStyle name="20 % – Poudarek1 3 3 3" xfId="54"/>
    <cellStyle name="20 % – Poudarek1 3 3 3 2" xfId="55"/>
    <cellStyle name="20 % – Poudarek1 3 3 4" xfId="56"/>
    <cellStyle name="20 % – Poudarek1 3 4" xfId="57"/>
    <cellStyle name="20 % – Poudarek1 3 4 2" xfId="58"/>
    <cellStyle name="20 % – Poudarek1 3 4 2 2" xfId="59"/>
    <cellStyle name="20 % – Poudarek1 3 4 3" xfId="60"/>
    <cellStyle name="20 % – Poudarek1 3 5" xfId="61"/>
    <cellStyle name="20 % – Poudarek1 3 5 2" xfId="62"/>
    <cellStyle name="20 % – Poudarek1 3 6" xfId="63"/>
    <cellStyle name="20 % – Poudarek1 3 7" xfId="64"/>
    <cellStyle name="20 % – Poudarek1 4" xfId="65"/>
    <cellStyle name="20 % – Poudarek1 4 2" xfId="66"/>
    <cellStyle name="20 % – Poudarek1 4 2 2" xfId="67"/>
    <cellStyle name="20 % – Poudarek1 4 2 2 2" xfId="68"/>
    <cellStyle name="20 % – Poudarek1 4 2 2 2 2" xfId="69"/>
    <cellStyle name="20 % – Poudarek1 4 2 2 3" xfId="70"/>
    <cellStyle name="20 % – Poudarek1 4 2 3" xfId="71"/>
    <cellStyle name="20 % – Poudarek1 4 2 3 2" xfId="72"/>
    <cellStyle name="20 % – Poudarek1 4 2 4" xfId="73"/>
    <cellStyle name="20 % – Poudarek1 4 3" xfId="74"/>
    <cellStyle name="20 % – Poudarek1 4 3 2" xfId="75"/>
    <cellStyle name="20 % – Poudarek1 4 3 2 2" xfId="76"/>
    <cellStyle name="20 % – Poudarek1 4 3 2 2 2" xfId="77"/>
    <cellStyle name="20 % – Poudarek1 4 3 2 3" xfId="78"/>
    <cellStyle name="20 % – Poudarek1 4 3 3" xfId="79"/>
    <cellStyle name="20 % – Poudarek1 4 3 3 2" xfId="80"/>
    <cellStyle name="20 % – Poudarek1 4 3 4" xfId="81"/>
    <cellStyle name="20 % – Poudarek1 4 4" xfId="82"/>
    <cellStyle name="20 % – Poudarek1 4 4 2" xfId="83"/>
    <cellStyle name="20 % – Poudarek1 4 4 2 2" xfId="84"/>
    <cellStyle name="20 % – Poudarek1 4 4 3" xfId="85"/>
    <cellStyle name="20 % – Poudarek1 4 5" xfId="86"/>
    <cellStyle name="20 % – Poudarek1 4 5 2" xfId="87"/>
    <cellStyle name="20 % – Poudarek1 4 6" xfId="88"/>
    <cellStyle name="20 % – Poudarek1 4 7" xfId="89"/>
    <cellStyle name="20 % – Poudarek1 5" xfId="90"/>
    <cellStyle name="20 % – Poudarek1 5 2" xfId="91"/>
    <cellStyle name="20 % – Poudarek1 5 2 2" xfId="92"/>
    <cellStyle name="20 % – Poudarek1 5 2 2 2" xfId="93"/>
    <cellStyle name="20 % – Poudarek1 5 2 2 2 2" xfId="94"/>
    <cellStyle name="20 % – Poudarek1 5 2 2 3" xfId="95"/>
    <cellStyle name="20 % – Poudarek1 5 2 3" xfId="96"/>
    <cellStyle name="20 % – Poudarek1 5 2 3 2" xfId="97"/>
    <cellStyle name="20 % – Poudarek1 5 2 4" xfId="98"/>
    <cellStyle name="20 % – Poudarek1 5 3" xfId="99"/>
    <cellStyle name="20 % – Poudarek1 5 3 2" xfId="100"/>
    <cellStyle name="20 % – Poudarek1 5 3 2 2" xfId="101"/>
    <cellStyle name="20 % – Poudarek1 5 3 3" xfId="102"/>
    <cellStyle name="20 % – Poudarek1 5 4" xfId="103"/>
    <cellStyle name="20 % – Poudarek1 5 4 2" xfId="104"/>
    <cellStyle name="20 % – Poudarek1 5 5" xfId="105"/>
    <cellStyle name="20 % – Poudarek1 5 6" xfId="106"/>
    <cellStyle name="20 % – Poudarek1 6" xfId="107"/>
    <cellStyle name="20 % – Poudarek1 6 2" xfId="108"/>
    <cellStyle name="20 % – Poudarek1 6 2 2" xfId="109"/>
    <cellStyle name="20 % – Poudarek1 6 2 2 2" xfId="110"/>
    <cellStyle name="20 % – Poudarek1 6 2 2 2 2" xfId="111"/>
    <cellStyle name="20 % – Poudarek1 6 2 2 3" xfId="112"/>
    <cellStyle name="20 % – Poudarek1 6 2 3" xfId="113"/>
    <cellStyle name="20 % – Poudarek1 6 2 3 2" xfId="114"/>
    <cellStyle name="20 % – Poudarek1 6 2 4" xfId="115"/>
    <cellStyle name="20 % – Poudarek1 6 3" xfId="116"/>
    <cellStyle name="20 % – Poudarek1 6 3 2" xfId="117"/>
    <cellStyle name="20 % – Poudarek1 6 3 2 2" xfId="118"/>
    <cellStyle name="20 % – Poudarek1 6 3 3" xfId="119"/>
    <cellStyle name="20 % – Poudarek1 6 4" xfId="120"/>
    <cellStyle name="20 % – Poudarek1 6 4 2" xfId="121"/>
    <cellStyle name="20 % – Poudarek1 6 5" xfId="122"/>
    <cellStyle name="20 % – Poudarek1 6 6" xfId="123"/>
    <cellStyle name="20 % – Poudarek1 7" xfId="124"/>
    <cellStyle name="20 % – Poudarek1 7 2" xfId="125"/>
    <cellStyle name="20 % – Poudarek1 7 2 2" xfId="126"/>
    <cellStyle name="20 % – Poudarek1 7 2 2 2" xfId="127"/>
    <cellStyle name="20 % – Poudarek1 7 2 2 2 2" xfId="128"/>
    <cellStyle name="20 % – Poudarek1 7 2 2 3" xfId="129"/>
    <cellStyle name="20 % – Poudarek1 7 2 3" xfId="130"/>
    <cellStyle name="20 % – Poudarek1 7 2 3 2" xfId="131"/>
    <cellStyle name="20 % – Poudarek1 7 2 4" xfId="132"/>
    <cellStyle name="20 % – Poudarek1 7 3" xfId="133"/>
    <cellStyle name="20 % – Poudarek1 7 3 2" xfId="134"/>
    <cellStyle name="20 % – Poudarek1 7 3 2 2" xfId="135"/>
    <cellStyle name="20 % – Poudarek1 7 3 3" xfId="136"/>
    <cellStyle name="20 % – Poudarek1 7 4" xfId="137"/>
    <cellStyle name="20 % – Poudarek1 7 4 2" xfId="138"/>
    <cellStyle name="20 % – Poudarek1 7 5" xfId="139"/>
    <cellStyle name="20 % – Poudarek1 8" xfId="140"/>
    <cellStyle name="20 % – Poudarek1 8 2" xfId="141"/>
    <cellStyle name="20 % – Poudarek1 8 2 2" xfId="142"/>
    <cellStyle name="20 % – Poudarek1 8 3" xfId="143"/>
    <cellStyle name="20 % – Poudarek1 9" xfId="144"/>
    <cellStyle name="20 % – Poudarek1 9 2" xfId="145"/>
    <cellStyle name="20 % – Poudarek1 9 2 2" xfId="146"/>
    <cellStyle name="20 % – Poudarek1 9 3" xfId="147"/>
    <cellStyle name="20 % – Poudarek2 10" xfId="148"/>
    <cellStyle name="20 % – Poudarek2 10 2" xfId="149"/>
    <cellStyle name="20 % – Poudarek2 11" xfId="150"/>
    <cellStyle name="20 % – Poudarek2 11 2" xfId="151"/>
    <cellStyle name="20 % – Poudarek2 12" xfId="152"/>
    <cellStyle name="20 % – Poudarek2 12 2" xfId="153"/>
    <cellStyle name="20 % – Poudarek2 13" xfId="154"/>
    <cellStyle name="20 % – Poudarek2 13 2" xfId="155"/>
    <cellStyle name="20 % – Poudarek2 14" xfId="156"/>
    <cellStyle name="20 % – Poudarek2 15" xfId="157"/>
    <cellStyle name="20 % – Poudarek2 16" xfId="158"/>
    <cellStyle name="20 % – Poudarek2 17" xfId="159"/>
    <cellStyle name="20 % – Poudarek2 2" xfId="160"/>
    <cellStyle name="20 % – Poudarek2 2 2" xfId="161"/>
    <cellStyle name="20 % – Poudarek2 2 2 2" xfId="162"/>
    <cellStyle name="20 % – Poudarek2 2 2 2 2" xfId="163"/>
    <cellStyle name="20 % – Poudarek2 2 2 2 2 2" xfId="164"/>
    <cellStyle name="20 % – Poudarek2 2 2 2 3" xfId="165"/>
    <cellStyle name="20 % – Poudarek2 2 2 3" xfId="166"/>
    <cellStyle name="20 % – Poudarek2 2 2 3 2" xfId="167"/>
    <cellStyle name="20 % – Poudarek2 2 2 4" xfId="168"/>
    <cellStyle name="20 % – Poudarek2 2 2 5" xfId="169"/>
    <cellStyle name="20 % – Poudarek2 2 3" xfId="170"/>
    <cellStyle name="20 % – Poudarek2 2 3 2" xfId="171"/>
    <cellStyle name="20 % – Poudarek2 2 3 2 2" xfId="172"/>
    <cellStyle name="20 % – Poudarek2 2 3 2 2 2" xfId="173"/>
    <cellStyle name="20 % – Poudarek2 2 3 2 3" xfId="174"/>
    <cellStyle name="20 % – Poudarek2 2 3 3" xfId="175"/>
    <cellStyle name="20 % – Poudarek2 2 3 3 2" xfId="176"/>
    <cellStyle name="20 % – Poudarek2 2 3 4" xfId="177"/>
    <cellStyle name="20 % – Poudarek2 2 4" xfId="178"/>
    <cellStyle name="20 % – Poudarek2 2 4 2" xfId="179"/>
    <cellStyle name="20 % – Poudarek2 2 4 2 2" xfId="180"/>
    <cellStyle name="20 % – Poudarek2 2 4 3" xfId="181"/>
    <cellStyle name="20 % – Poudarek2 2 5" xfId="182"/>
    <cellStyle name="20 % – Poudarek2 2 5 2" xfId="183"/>
    <cellStyle name="20 % – Poudarek2 2 6" xfId="184"/>
    <cellStyle name="20 % – Poudarek2 2 7" xfId="185"/>
    <cellStyle name="20 % – Poudarek2 3" xfId="186"/>
    <cellStyle name="20 % – Poudarek2 3 2" xfId="187"/>
    <cellStyle name="20 % – Poudarek2 3 2 2" xfId="188"/>
    <cellStyle name="20 % – Poudarek2 3 2 2 2" xfId="189"/>
    <cellStyle name="20 % – Poudarek2 3 2 2 2 2" xfId="190"/>
    <cellStyle name="20 % – Poudarek2 3 2 2 3" xfId="191"/>
    <cellStyle name="20 % – Poudarek2 3 2 3" xfId="192"/>
    <cellStyle name="20 % – Poudarek2 3 2 3 2" xfId="193"/>
    <cellStyle name="20 % – Poudarek2 3 2 4" xfId="194"/>
    <cellStyle name="20 % – Poudarek2 3 3" xfId="195"/>
    <cellStyle name="20 % – Poudarek2 3 3 2" xfId="196"/>
    <cellStyle name="20 % – Poudarek2 3 3 2 2" xfId="197"/>
    <cellStyle name="20 % – Poudarek2 3 3 2 2 2" xfId="198"/>
    <cellStyle name="20 % – Poudarek2 3 3 2 3" xfId="199"/>
    <cellStyle name="20 % – Poudarek2 3 3 3" xfId="200"/>
    <cellStyle name="20 % – Poudarek2 3 3 3 2" xfId="201"/>
    <cellStyle name="20 % – Poudarek2 3 3 4" xfId="202"/>
    <cellStyle name="20 % – Poudarek2 3 4" xfId="203"/>
    <cellStyle name="20 % – Poudarek2 3 4 2" xfId="204"/>
    <cellStyle name="20 % – Poudarek2 3 4 2 2" xfId="205"/>
    <cellStyle name="20 % – Poudarek2 3 4 3" xfId="206"/>
    <cellStyle name="20 % – Poudarek2 3 5" xfId="207"/>
    <cellStyle name="20 % – Poudarek2 3 5 2" xfId="208"/>
    <cellStyle name="20 % – Poudarek2 3 6" xfId="209"/>
    <cellStyle name="20 % – Poudarek2 3 7" xfId="210"/>
    <cellStyle name="20 % – Poudarek2 4" xfId="211"/>
    <cellStyle name="20 % – Poudarek2 4 2" xfId="212"/>
    <cellStyle name="20 % – Poudarek2 4 2 2" xfId="213"/>
    <cellStyle name="20 % – Poudarek2 4 2 2 2" xfId="214"/>
    <cellStyle name="20 % – Poudarek2 4 2 2 2 2" xfId="215"/>
    <cellStyle name="20 % – Poudarek2 4 2 2 3" xfId="216"/>
    <cellStyle name="20 % – Poudarek2 4 2 3" xfId="217"/>
    <cellStyle name="20 % – Poudarek2 4 2 3 2" xfId="218"/>
    <cellStyle name="20 % – Poudarek2 4 2 4" xfId="219"/>
    <cellStyle name="20 % – Poudarek2 4 3" xfId="220"/>
    <cellStyle name="20 % – Poudarek2 4 3 2" xfId="221"/>
    <cellStyle name="20 % – Poudarek2 4 3 2 2" xfId="222"/>
    <cellStyle name="20 % – Poudarek2 4 3 2 2 2" xfId="223"/>
    <cellStyle name="20 % – Poudarek2 4 3 2 3" xfId="224"/>
    <cellStyle name="20 % – Poudarek2 4 3 3" xfId="225"/>
    <cellStyle name="20 % – Poudarek2 4 3 3 2" xfId="226"/>
    <cellStyle name="20 % – Poudarek2 4 3 4" xfId="227"/>
    <cellStyle name="20 % – Poudarek2 4 4" xfId="228"/>
    <cellStyle name="20 % – Poudarek2 4 4 2" xfId="229"/>
    <cellStyle name="20 % – Poudarek2 4 4 2 2" xfId="230"/>
    <cellStyle name="20 % – Poudarek2 4 4 3" xfId="231"/>
    <cellStyle name="20 % – Poudarek2 4 5" xfId="232"/>
    <cellStyle name="20 % – Poudarek2 4 5 2" xfId="233"/>
    <cellStyle name="20 % – Poudarek2 4 6" xfId="234"/>
    <cellStyle name="20 % – Poudarek2 4 7" xfId="235"/>
    <cellStyle name="20 % – Poudarek2 5" xfId="236"/>
    <cellStyle name="20 % – Poudarek2 5 2" xfId="237"/>
    <cellStyle name="20 % – Poudarek2 5 2 2" xfId="238"/>
    <cellStyle name="20 % – Poudarek2 5 2 2 2" xfId="239"/>
    <cellStyle name="20 % – Poudarek2 5 2 2 2 2" xfId="240"/>
    <cellStyle name="20 % – Poudarek2 5 2 2 3" xfId="241"/>
    <cellStyle name="20 % – Poudarek2 5 2 3" xfId="242"/>
    <cellStyle name="20 % – Poudarek2 5 2 3 2" xfId="243"/>
    <cellStyle name="20 % – Poudarek2 5 2 4" xfId="244"/>
    <cellStyle name="20 % – Poudarek2 5 3" xfId="245"/>
    <cellStyle name="20 % – Poudarek2 5 3 2" xfId="246"/>
    <cellStyle name="20 % – Poudarek2 5 3 2 2" xfId="247"/>
    <cellStyle name="20 % – Poudarek2 5 3 3" xfId="248"/>
    <cellStyle name="20 % – Poudarek2 5 4" xfId="249"/>
    <cellStyle name="20 % – Poudarek2 5 4 2" xfId="250"/>
    <cellStyle name="20 % – Poudarek2 5 5" xfId="251"/>
    <cellStyle name="20 % – Poudarek2 5 6" xfId="252"/>
    <cellStyle name="20 % – Poudarek2 6" xfId="253"/>
    <cellStyle name="20 % – Poudarek2 6 2" xfId="254"/>
    <cellStyle name="20 % – Poudarek2 6 2 2" xfId="255"/>
    <cellStyle name="20 % – Poudarek2 6 2 2 2" xfId="256"/>
    <cellStyle name="20 % – Poudarek2 6 2 2 2 2" xfId="257"/>
    <cellStyle name="20 % – Poudarek2 6 2 2 3" xfId="258"/>
    <cellStyle name="20 % – Poudarek2 6 2 3" xfId="259"/>
    <cellStyle name="20 % – Poudarek2 6 2 3 2" xfId="260"/>
    <cellStyle name="20 % – Poudarek2 6 2 4" xfId="261"/>
    <cellStyle name="20 % – Poudarek2 6 3" xfId="262"/>
    <cellStyle name="20 % – Poudarek2 6 3 2" xfId="263"/>
    <cellStyle name="20 % – Poudarek2 6 3 2 2" xfId="264"/>
    <cellStyle name="20 % – Poudarek2 6 3 3" xfId="265"/>
    <cellStyle name="20 % – Poudarek2 6 4" xfId="266"/>
    <cellStyle name="20 % – Poudarek2 6 4 2" xfId="267"/>
    <cellStyle name="20 % – Poudarek2 6 5" xfId="268"/>
    <cellStyle name="20 % – Poudarek2 6 6" xfId="269"/>
    <cellStyle name="20 % – Poudarek2 7" xfId="270"/>
    <cellStyle name="20 % – Poudarek2 7 2" xfId="271"/>
    <cellStyle name="20 % – Poudarek2 7 2 2" xfId="272"/>
    <cellStyle name="20 % – Poudarek2 7 2 2 2" xfId="273"/>
    <cellStyle name="20 % – Poudarek2 7 2 2 2 2" xfId="274"/>
    <cellStyle name="20 % – Poudarek2 7 2 2 3" xfId="275"/>
    <cellStyle name="20 % – Poudarek2 7 2 3" xfId="276"/>
    <cellStyle name="20 % – Poudarek2 7 2 3 2" xfId="277"/>
    <cellStyle name="20 % – Poudarek2 7 2 4" xfId="278"/>
    <cellStyle name="20 % – Poudarek2 7 3" xfId="279"/>
    <cellStyle name="20 % – Poudarek2 7 3 2" xfId="280"/>
    <cellStyle name="20 % – Poudarek2 7 3 2 2" xfId="281"/>
    <cellStyle name="20 % – Poudarek2 7 3 3" xfId="282"/>
    <cellStyle name="20 % – Poudarek2 7 4" xfId="283"/>
    <cellStyle name="20 % – Poudarek2 7 4 2" xfId="284"/>
    <cellStyle name="20 % – Poudarek2 7 5" xfId="285"/>
    <cellStyle name="20 % – Poudarek2 8" xfId="286"/>
    <cellStyle name="20 % – Poudarek2 8 2" xfId="287"/>
    <cellStyle name="20 % – Poudarek2 8 2 2" xfId="288"/>
    <cellStyle name="20 % – Poudarek2 8 3" xfId="289"/>
    <cellStyle name="20 % – Poudarek2 9" xfId="290"/>
    <cellStyle name="20 % – Poudarek2 9 2" xfId="291"/>
    <cellStyle name="20 % – Poudarek2 9 2 2" xfId="292"/>
    <cellStyle name="20 % – Poudarek2 9 3" xfId="293"/>
    <cellStyle name="20 % – Poudarek3 10" xfId="294"/>
    <cellStyle name="20 % – Poudarek3 10 2" xfId="295"/>
    <cellStyle name="20 % – Poudarek3 11" xfId="296"/>
    <cellStyle name="20 % – Poudarek3 11 2" xfId="297"/>
    <cellStyle name="20 % – Poudarek3 12" xfId="298"/>
    <cellStyle name="20 % – Poudarek3 12 2" xfId="299"/>
    <cellStyle name="20 % – Poudarek3 13" xfId="300"/>
    <cellStyle name="20 % – Poudarek3 13 2" xfId="301"/>
    <cellStyle name="20 % – Poudarek3 14" xfId="302"/>
    <cellStyle name="20 % – Poudarek3 15" xfId="303"/>
    <cellStyle name="20 % – Poudarek3 16" xfId="304"/>
    <cellStyle name="20 % – Poudarek3 17" xfId="305"/>
    <cellStyle name="20 % – Poudarek3 2" xfId="306"/>
    <cellStyle name="20 % – Poudarek3 2 2" xfId="307"/>
    <cellStyle name="20 % – Poudarek3 2 2 2" xfId="308"/>
    <cellStyle name="20 % – Poudarek3 2 2 2 2" xfId="309"/>
    <cellStyle name="20 % – Poudarek3 2 2 2 2 2" xfId="310"/>
    <cellStyle name="20 % – Poudarek3 2 2 2 3" xfId="311"/>
    <cellStyle name="20 % – Poudarek3 2 2 3" xfId="312"/>
    <cellStyle name="20 % – Poudarek3 2 2 3 2" xfId="313"/>
    <cellStyle name="20 % – Poudarek3 2 2 4" xfId="314"/>
    <cellStyle name="20 % – Poudarek3 2 2 5" xfId="315"/>
    <cellStyle name="20 % – Poudarek3 2 3" xfId="316"/>
    <cellStyle name="20 % – Poudarek3 2 3 2" xfId="317"/>
    <cellStyle name="20 % – Poudarek3 2 3 2 2" xfId="318"/>
    <cellStyle name="20 % – Poudarek3 2 3 2 2 2" xfId="319"/>
    <cellStyle name="20 % – Poudarek3 2 3 2 3" xfId="320"/>
    <cellStyle name="20 % – Poudarek3 2 3 3" xfId="321"/>
    <cellStyle name="20 % – Poudarek3 2 3 3 2" xfId="322"/>
    <cellStyle name="20 % – Poudarek3 2 3 4" xfId="323"/>
    <cellStyle name="20 % – Poudarek3 2 4" xfId="324"/>
    <cellStyle name="20 % – Poudarek3 2 4 2" xfId="325"/>
    <cellStyle name="20 % – Poudarek3 2 4 2 2" xfId="326"/>
    <cellStyle name="20 % – Poudarek3 2 4 3" xfId="327"/>
    <cellStyle name="20 % – Poudarek3 2 5" xfId="328"/>
    <cellStyle name="20 % – Poudarek3 2 5 2" xfId="329"/>
    <cellStyle name="20 % – Poudarek3 2 6" xfId="330"/>
    <cellStyle name="20 % – Poudarek3 2 7" xfId="331"/>
    <cellStyle name="20 % – Poudarek3 3" xfId="332"/>
    <cellStyle name="20 % – Poudarek3 3 2" xfId="333"/>
    <cellStyle name="20 % – Poudarek3 3 2 2" xfId="334"/>
    <cellStyle name="20 % – Poudarek3 3 2 2 2" xfId="335"/>
    <cellStyle name="20 % – Poudarek3 3 2 2 2 2" xfId="336"/>
    <cellStyle name="20 % – Poudarek3 3 2 2 3" xfId="337"/>
    <cellStyle name="20 % – Poudarek3 3 2 3" xfId="338"/>
    <cellStyle name="20 % – Poudarek3 3 2 3 2" xfId="339"/>
    <cellStyle name="20 % – Poudarek3 3 2 4" xfId="340"/>
    <cellStyle name="20 % – Poudarek3 3 3" xfId="341"/>
    <cellStyle name="20 % – Poudarek3 3 3 2" xfId="342"/>
    <cellStyle name="20 % – Poudarek3 3 3 2 2" xfId="343"/>
    <cellStyle name="20 % – Poudarek3 3 3 2 2 2" xfId="344"/>
    <cellStyle name="20 % – Poudarek3 3 3 2 3" xfId="345"/>
    <cellStyle name="20 % – Poudarek3 3 3 3" xfId="346"/>
    <cellStyle name="20 % – Poudarek3 3 3 3 2" xfId="347"/>
    <cellStyle name="20 % – Poudarek3 3 3 4" xfId="348"/>
    <cellStyle name="20 % – Poudarek3 3 4" xfId="349"/>
    <cellStyle name="20 % – Poudarek3 3 4 2" xfId="350"/>
    <cellStyle name="20 % – Poudarek3 3 4 2 2" xfId="351"/>
    <cellStyle name="20 % – Poudarek3 3 4 3" xfId="352"/>
    <cellStyle name="20 % – Poudarek3 3 5" xfId="353"/>
    <cellStyle name="20 % – Poudarek3 3 5 2" xfId="354"/>
    <cellStyle name="20 % – Poudarek3 3 6" xfId="355"/>
    <cellStyle name="20 % – Poudarek3 3 7" xfId="356"/>
    <cellStyle name="20 % – Poudarek3 4" xfId="357"/>
    <cellStyle name="20 % – Poudarek3 4 2" xfId="358"/>
    <cellStyle name="20 % – Poudarek3 4 2 2" xfId="359"/>
    <cellStyle name="20 % – Poudarek3 4 2 2 2" xfId="360"/>
    <cellStyle name="20 % – Poudarek3 4 2 2 2 2" xfId="361"/>
    <cellStyle name="20 % – Poudarek3 4 2 2 3" xfId="362"/>
    <cellStyle name="20 % – Poudarek3 4 2 3" xfId="363"/>
    <cellStyle name="20 % – Poudarek3 4 2 3 2" xfId="364"/>
    <cellStyle name="20 % – Poudarek3 4 2 4" xfId="365"/>
    <cellStyle name="20 % – Poudarek3 4 3" xfId="366"/>
    <cellStyle name="20 % – Poudarek3 4 3 2" xfId="367"/>
    <cellStyle name="20 % – Poudarek3 4 3 2 2" xfId="368"/>
    <cellStyle name="20 % – Poudarek3 4 3 2 2 2" xfId="369"/>
    <cellStyle name="20 % – Poudarek3 4 3 2 3" xfId="370"/>
    <cellStyle name="20 % – Poudarek3 4 3 3" xfId="371"/>
    <cellStyle name="20 % – Poudarek3 4 3 3 2" xfId="372"/>
    <cellStyle name="20 % – Poudarek3 4 3 4" xfId="373"/>
    <cellStyle name="20 % – Poudarek3 4 4" xfId="374"/>
    <cellStyle name="20 % – Poudarek3 4 4 2" xfId="375"/>
    <cellStyle name="20 % – Poudarek3 4 4 2 2" xfId="376"/>
    <cellStyle name="20 % – Poudarek3 4 4 3" xfId="377"/>
    <cellStyle name="20 % – Poudarek3 4 5" xfId="378"/>
    <cellStyle name="20 % – Poudarek3 4 5 2" xfId="379"/>
    <cellStyle name="20 % – Poudarek3 4 6" xfId="380"/>
    <cellStyle name="20 % – Poudarek3 4 7" xfId="381"/>
    <cellStyle name="20 % – Poudarek3 5" xfId="382"/>
    <cellStyle name="20 % – Poudarek3 5 2" xfId="383"/>
    <cellStyle name="20 % – Poudarek3 5 2 2" xfId="384"/>
    <cellStyle name="20 % – Poudarek3 5 2 2 2" xfId="385"/>
    <cellStyle name="20 % – Poudarek3 5 2 2 2 2" xfId="386"/>
    <cellStyle name="20 % – Poudarek3 5 2 2 3" xfId="387"/>
    <cellStyle name="20 % – Poudarek3 5 2 3" xfId="388"/>
    <cellStyle name="20 % – Poudarek3 5 2 3 2" xfId="389"/>
    <cellStyle name="20 % – Poudarek3 5 2 4" xfId="390"/>
    <cellStyle name="20 % – Poudarek3 5 3" xfId="391"/>
    <cellStyle name="20 % – Poudarek3 5 3 2" xfId="392"/>
    <cellStyle name="20 % – Poudarek3 5 3 2 2" xfId="393"/>
    <cellStyle name="20 % – Poudarek3 5 3 3" xfId="394"/>
    <cellStyle name="20 % – Poudarek3 5 4" xfId="395"/>
    <cellStyle name="20 % – Poudarek3 5 4 2" xfId="396"/>
    <cellStyle name="20 % – Poudarek3 5 5" xfId="397"/>
    <cellStyle name="20 % – Poudarek3 5 6" xfId="398"/>
    <cellStyle name="20 % – Poudarek3 6" xfId="399"/>
    <cellStyle name="20 % – Poudarek3 6 2" xfId="400"/>
    <cellStyle name="20 % – Poudarek3 6 2 2" xfId="401"/>
    <cellStyle name="20 % – Poudarek3 6 2 2 2" xfId="402"/>
    <cellStyle name="20 % – Poudarek3 6 2 2 2 2" xfId="403"/>
    <cellStyle name="20 % – Poudarek3 6 2 2 3" xfId="404"/>
    <cellStyle name="20 % – Poudarek3 6 2 3" xfId="405"/>
    <cellStyle name="20 % – Poudarek3 6 2 3 2" xfId="406"/>
    <cellStyle name="20 % – Poudarek3 6 2 4" xfId="407"/>
    <cellStyle name="20 % – Poudarek3 6 3" xfId="408"/>
    <cellStyle name="20 % – Poudarek3 6 3 2" xfId="409"/>
    <cellStyle name="20 % – Poudarek3 6 3 2 2" xfId="410"/>
    <cellStyle name="20 % – Poudarek3 6 3 3" xfId="411"/>
    <cellStyle name="20 % – Poudarek3 6 4" xfId="412"/>
    <cellStyle name="20 % – Poudarek3 6 4 2" xfId="413"/>
    <cellStyle name="20 % – Poudarek3 6 5" xfId="414"/>
    <cellStyle name="20 % – Poudarek3 6 6" xfId="415"/>
    <cellStyle name="20 % – Poudarek3 7" xfId="416"/>
    <cellStyle name="20 % – Poudarek3 7 2" xfId="417"/>
    <cellStyle name="20 % – Poudarek3 7 2 2" xfId="418"/>
    <cellStyle name="20 % – Poudarek3 7 2 2 2" xfId="419"/>
    <cellStyle name="20 % – Poudarek3 7 2 2 2 2" xfId="420"/>
    <cellStyle name="20 % – Poudarek3 7 2 2 3" xfId="421"/>
    <cellStyle name="20 % – Poudarek3 7 2 3" xfId="422"/>
    <cellStyle name="20 % – Poudarek3 7 2 3 2" xfId="423"/>
    <cellStyle name="20 % – Poudarek3 7 2 4" xfId="424"/>
    <cellStyle name="20 % – Poudarek3 7 3" xfId="425"/>
    <cellStyle name="20 % – Poudarek3 7 3 2" xfId="426"/>
    <cellStyle name="20 % – Poudarek3 7 3 2 2" xfId="427"/>
    <cellStyle name="20 % – Poudarek3 7 3 3" xfId="428"/>
    <cellStyle name="20 % – Poudarek3 7 4" xfId="429"/>
    <cellStyle name="20 % – Poudarek3 7 4 2" xfId="430"/>
    <cellStyle name="20 % – Poudarek3 7 5" xfId="431"/>
    <cellStyle name="20 % – Poudarek3 8" xfId="432"/>
    <cellStyle name="20 % – Poudarek3 8 2" xfId="433"/>
    <cellStyle name="20 % – Poudarek3 8 2 2" xfId="434"/>
    <cellStyle name="20 % – Poudarek3 8 3" xfId="435"/>
    <cellStyle name="20 % – Poudarek3 9" xfId="436"/>
    <cellStyle name="20 % – Poudarek3 9 2" xfId="437"/>
    <cellStyle name="20 % – Poudarek3 9 2 2" xfId="438"/>
    <cellStyle name="20 % – Poudarek3 9 3" xfId="439"/>
    <cellStyle name="20 % – Poudarek4 10" xfId="440"/>
    <cellStyle name="20 % – Poudarek4 10 2" xfId="441"/>
    <cellStyle name="20 % – Poudarek4 11" xfId="442"/>
    <cellStyle name="20 % – Poudarek4 11 2" xfId="443"/>
    <cellStyle name="20 % – Poudarek4 12" xfId="444"/>
    <cellStyle name="20 % – Poudarek4 12 2" xfId="445"/>
    <cellStyle name="20 % – Poudarek4 13" xfId="446"/>
    <cellStyle name="20 % – Poudarek4 13 2" xfId="447"/>
    <cellStyle name="20 % – Poudarek4 14" xfId="448"/>
    <cellStyle name="20 % – Poudarek4 15" xfId="449"/>
    <cellStyle name="20 % – Poudarek4 16" xfId="450"/>
    <cellStyle name="20 % – Poudarek4 17" xfId="451"/>
    <cellStyle name="20 % – Poudarek4 2" xfId="452"/>
    <cellStyle name="20 % – Poudarek4 2 2" xfId="453"/>
    <cellStyle name="20 % – Poudarek4 2 2 2" xfId="454"/>
    <cellStyle name="20 % – Poudarek4 2 2 2 2" xfId="455"/>
    <cellStyle name="20 % – Poudarek4 2 2 2 2 2" xfId="456"/>
    <cellStyle name="20 % – Poudarek4 2 2 2 3" xfId="457"/>
    <cellStyle name="20 % – Poudarek4 2 2 3" xfId="458"/>
    <cellStyle name="20 % – Poudarek4 2 2 3 2" xfId="459"/>
    <cellStyle name="20 % – Poudarek4 2 2 4" xfId="460"/>
    <cellStyle name="20 % – Poudarek4 2 2 5" xfId="461"/>
    <cellStyle name="20 % – Poudarek4 2 3" xfId="462"/>
    <cellStyle name="20 % – Poudarek4 2 3 2" xfId="463"/>
    <cellStyle name="20 % – Poudarek4 2 3 2 2" xfId="464"/>
    <cellStyle name="20 % – Poudarek4 2 3 2 2 2" xfId="465"/>
    <cellStyle name="20 % – Poudarek4 2 3 2 3" xfId="466"/>
    <cellStyle name="20 % – Poudarek4 2 3 3" xfId="467"/>
    <cellStyle name="20 % – Poudarek4 2 3 3 2" xfId="468"/>
    <cellStyle name="20 % – Poudarek4 2 3 4" xfId="469"/>
    <cellStyle name="20 % – Poudarek4 2 4" xfId="470"/>
    <cellStyle name="20 % – Poudarek4 2 4 2" xfId="471"/>
    <cellStyle name="20 % – Poudarek4 2 4 2 2" xfId="472"/>
    <cellStyle name="20 % – Poudarek4 2 4 3" xfId="473"/>
    <cellStyle name="20 % – Poudarek4 2 5" xfId="474"/>
    <cellStyle name="20 % – Poudarek4 2 5 2" xfId="475"/>
    <cellStyle name="20 % – Poudarek4 2 6" xfId="476"/>
    <cellStyle name="20 % – Poudarek4 2 7" xfId="477"/>
    <cellStyle name="20 % – Poudarek4 3" xfId="478"/>
    <cellStyle name="20 % – Poudarek4 3 2" xfId="479"/>
    <cellStyle name="20 % – Poudarek4 3 2 2" xfId="480"/>
    <cellStyle name="20 % – Poudarek4 3 2 2 2" xfId="481"/>
    <cellStyle name="20 % – Poudarek4 3 2 2 2 2" xfId="482"/>
    <cellStyle name="20 % – Poudarek4 3 2 2 3" xfId="483"/>
    <cellStyle name="20 % – Poudarek4 3 2 3" xfId="484"/>
    <cellStyle name="20 % – Poudarek4 3 2 3 2" xfId="485"/>
    <cellStyle name="20 % – Poudarek4 3 2 4" xfId="486"/>
    <cellStyle name="20 % – Poudarek4 3 3" xfId="487"/>
    <cellStyle name="20 % – Poudarek4 3 3 2" xfId="488"/>
    <cellStyle name="20 % – Poudarek4 3 3 2 2" xfId="489"/>
    <cellStyle name="20 % – Poudarek4 3 3 2 2 2" xfId="490"/>
    <cellStyle name="20 % – Poudarek4 3 3 2 3" xfId="491"/>
    <cellStyle name="20 % – Poudarek4 3 3 3" xfId="492"/>
    <cellStyle name="20 % – Poudarek4 3 3 3 2" xfId="493"/>
    <cellStyle name="20 % – Poudarek4 3 3 4" xfId="494"/>
    <cellStyle name="20 % – Poudarek4 3 4" xfId="495"/>
    <cellStyle name="20 % – Poudarek4 3 4 2" xfId="496"/>
    <cellStyle name="20 % – Poudarek4 3 4 2 2" xfId="497"/>
    <cellStyle name="20 % – Poudarek4 3 4 3" xfId="498"/>
    <cellStyle name="20 % – Poudarek4 3 5" xfId="499"/>
    <cellStyle name="20 % – Poudarek4 3 5 2" xfId="500"/>
    <cellStyle name="20 % – Poudarek4 3 6" xfId="501"/>
    <cellStyle name="20 % – Poudarek4 3 7" xfId="502"/>
    <cellStyle name="20 % – Poudarek4 4" xfId="503"/>
    <cellStyle name="20 % – Poudarek4 4 2" xfId="504"/>
    <cellStyle name="20 % – Poudarek4 4 2 2" xfId="505"/>
    <cellStyle name="20 % – Poudarek4 4 2 2 2" xfId="506"/>
    <cellStyle name="20 % – Poudarek4 4 2 2 2 2" xfId="507"/>
    <cellStyle name="20 % – Poudarek4 4 2 2 3" xfId="508"/>
    <cellStyle name="20 % – Poudarek4 4 2 3" xfId="509"/>
    <cellStyle name="20 % – Poudarek4 4 2 3 2" xfId="510"/>
    <cellStyle name="20 % – Poudarek4 4 2 4" xfId="511"/>
    <cellStyle name="20 % – Poudarek4 4 3" xfId="512"/>
    <cellStyle name="20 % – Poudarek4 4 3 2" xfId="513"/>
    <cellStyle name="20 % – Poudarek4 4 3 2 2" xfId="514"/>
    <cellStyle name="20 % – Poudarek4 4 3 2 2 2" xfId="515"/>
    <cellStyle name="20 % – Poudarek4 4 3 2 3" xfId="516"/>
    <cellStyle name="20 % – Poudarek4 4 3 3" xfId="517"/>
    <cellStyle name="20 % – Poudarek4 4 3 3 2" xfId="518"/>
    <cellStyle name="20 % – Poudarek4 4 3 4" xfId="519"/>
    <cellStyle name="20 % – Poudarek4 4 4" xfId="520"/>
    <cellStyle name="20 % – Poudarek4 4 4 2" xfId="521"/>
    <cellStyle name="20 % – Poudarek4 4 4 2 2" xfId="522"/>
    <cellStyle name="20 % – Poudarek4 4 4 3" xfId="523"/>
    <cellStyle name="20 % – Poudarek4 4 5" xfId="524"/>
    <cellStyle name="20 % – Poudarek4 4 5 2" xfId="525"/>
    <cellStyle name="20 % – Poudarek4 4 6" xfId="526"/>
    <cellStyle name="20 % – Poudarek4 4 7" xfId="527"/>
    <cellStyle name="20 % – Poudarek4 5" xfId="528"/>
    <cellStyle name="20 % – Poudarek4 5 2" xfId="529"/>
    <cellStyle name="20 % – Poudarek4 5 2 2" xfId="530"/>
    <cellStyle name="20 % – Poudarek4 5 2 2 2" xfId="531"/>
    <cellStyle name="20 % – Poudarek4 5 2 2 2 2" xfId="532"/>
    <cellStyle name="20 % – Poudarek4 5 2 2 3" xfId="533"/>
    <cellStyle name="20 % – Poudarek4 5 2 3" xfId="534"/>
    <cellStyle name="20 % – Poudarek4 5 2 3 2" xfId="535"/>
    <cellStyle name="20 % – Poudarek4 5 2 4" xfId="536"/>
    <cellStyle name="20 % – Poudarek4 5 3" xfId="537"/>
    <cellStyle name="20 % – Poudarek4 5 3 2" xfId="538"/>
    <cellStyle name="20 % – Poudarek4 5 3 2 2" xfId="539"/>
    <cellStyle name="20 % – Poudarek4 5 3 3" xfId="540"/>
    <cellStyle name="20 % – Poudarek4 5 4" xfId="541"/>
    <cellStyle name="20 % – Poudarek4 5 4 2" xfId="542"/>
    <cellStyle name="20 % – Poudarek4 5 5" xfId="543"/>
    <cellStyle name="20 % – Poudarek4 5 6" xfId="544"/>
    <cellStyle name="20 % – Poudarek4 6" xfId="545"/>
    <cellStyle name="20 % – Poudarek4 6 2" xfId="546"/>
    <cellStyle name="20 % – Poudarek4 6 2 2" xfId="547"/>
    <cellStyle name="20 % – Poudarek4 6 2 2 2" xfId="548"/>
    <cellStyle name="20 % – Poudarek4 6 2 2 2 2" xfId="549"/>
    <cellStyle name="20 % – Poudarek4 6 2 2 3" xfId="550"/>
    <cellStyle name="20 % – Poudarek4 6 2 3" xfId="551"/>
    <cellStyle name="20 % – Poudarek4 6 2 3 2" xfId="552"/>
    <cellStyle name="20 % – Poudarek4 6 2 4" xfId="553"/>
    <cellStyle name="20 % – Poudarek4 6 3" xfId="554"/>
    <cellStyle name="20 % – Poudarek4 6 3 2" xfId="555"/>
    <cellStyle name="20 % – Poudarek4 6 3 2 2" xfId="556"/>
    <cellStyle name="20 % – Poudarek4 6 3 3" xfId="557"/>
    <cellStyle name="20 % – Poudarek4 6 4" xfId="558"/>
    <cellStyle name="20 % – Poudarek4 6 4 2" xfId="559"/>
    <cellStyle name="20 % – Poudarek4 6 5" xfId="560"/>
    <cellStyle name="20 % – Poudarek4 6 6" xfId="561"/>
    <cellStyle name="20 % – Poudarek4 7" xfId="562"/>
    <cellStyle name="20 % – Poudarek4 7 2" xfId="563"/>
    <cellStyle name="20 % – Poudarek4 7 2 2" xfId="564"/>
    <cellStyle name="20 % – Poudarek4 7 2 2 2" xfId="565"/>
    <cellStyle name="20 % – Poudarek4 7 2 2 2 2" xfId="566"/>
    <cellStyle name="20 % – Poudarek4 7 2 2 3" xfId="567"/>
    <cellStyle name="20 % – Poudarek4 7 2 3" xfId="568"/>
    <cellStyle name="20 % – Poudarek4 7 2 3 2" xfId="569"/>
    <cellStyle name="20 % – Poudarek4 7 2 4" xfId="570"/>
    <cellStyle name="20 % – Poudarek4 7 3" xfId="571"/>
    <cellStyle name="20 % – Poudarek4 7 3 2" xfId="572"/>
    <cellStyle name="20 % – Poudarek4 7 3 2 2" xfId="573"/>
    <cellStyle name="20 % – Poudarek4 7 3 3" xfId="574"/>
    <cellStyle name="20 % – Poudarek4 7 4" xfId="575"/>
    <cellStyle name="20 % – Poudarek4 7 4 2" xfId="576"/>
    <cellStyle name="20 % – Poudarek4 7 5" xfId="577"/>
    <cellStyle name="20 % – Poudarek4 8" xfId="578"/>
    <cellStyle name="20 % – Poudarek4 8 2" xfId="579"/>
    <cellStyle name="20 % – Poudarek4 8 2 2" xfId="580"/>
    <cellStyle name="20 % – Poudarek4 8 3" xfId="581"/>
    <cellStyle name="20 % – Poudarek4 9" xfId="582"/>
    <cellStyle name="20 % – Poudarek4 9 2" xfId="583"/>
    <cellStyle name="20 % – Poudarek4 9 2 2" xfId="584"/>
    <cellStyle name="20 % – Poudarek4 9 3" xfId="585"/>
    <cellStyle name="20 % – Poudarek5 10" xfId="586"/>
    <cellStyle name="20 % – Poudarek5 10 2" xfId="587"/>
    <cellStyle name="20 % – Poudarek5 11" xfId="588"/>
    <cellStyle name="20 % – Poudarek5 12" xfId="589"/>
    <cellStyle name="20 % – Poudarek5 13" xfId="590"/>
    <cellStyle name="20 % – Poudarek5 14" xfId="591"/>
    <cellStyle name="20 % – Poudarek5 15" xfId="592"/>
    <cellStyle name="20 % – Poudarek5 2" xfId="593"/>
    <cellStyle name="20 % – Poudarek5 2 2" xfId="594"/>
    <cellStyle name="20 % – Poudarek5 2 2 2" xfId="595"/>
    <cellStyle name="20 % – Poudarek5 2 2 2 2" xfId="596"/>
    <cellStyle name="20 % – Poudarek5 2 2 2 2 2" xfId="597"/>
    <cellStyle name="20 % – Poudarek5 2 2 2 3" xfId="598"/>
    <cellStyle name="20 % – Poudarek5 2 2 3" xfId="599"/>
    <cellStyle name="20 % – Poudarek5 2 2 3 2" xfId="600"/>
    <cellStyle name="20 % – Poudarek5 2 2 4" xfId="601"/>
    <cellStyle name="20 % – Poudarek5 2 2 5" xfId="602"/>
    <cellStyle name="20 % – Poudarek5 2 3" xfId="603"/>
    <cellStyle name="20 % – Poudarek5 2 3 2" xfId="604"/>
    <cellStyle name="20 % – Poudarek5 2 3 2 2" xfId="605"/>
    <cellStyle name="20 % – Poudarek5 2 3 2 2 2" xfId="606"/>
    <cellStyle name="20 % – Poudarek5 2 3 2 3" xfId="607"/>
    <cellStyle name="20 % – Poudarek5 2 3 3" xfId="608"/>
    <cellStyle name="20 % – Poudarek5 2 3 3 2" xfId="609"/>
    <cellStyle name="20 % – Poudarek5 2 3 4" xfId="610"/>
    <cellStyle name="20 % – Poudarek5 2 4" xfId="611"/>
    <cellStyle name="20 % – Poudarek5 2 4 2" xfId="612"/>
    <cellStyle name="20 % – Poudarek5 2 4 2 2" xfId="613"/>
    <cellStyle name="20 % – Poudarek5 2 4 3" xfId="614"/>
    <cellStyle name="20 % – Poudarek5 2 5" xfId="615"/>
    <cellStyle name="20 % – Poudarek5 2 5 2" xfId="616"/>
    <cellStyle name="20 % – Poudarek5 2 6" xfId="617"/>
    <cellStyle name="20 % – Poudarek5 2 7" xfId="618"/>
    <cellStyle name="20 % – Poudarek5 3" xfId="619"/>
    <cellStyle name="20 % – Poudarek5 3 2" xfId="620"/>
    <cellStyle name="20 % – Poudarek5 3 2 2" xfId="621"/>
    <cellStyle name="20 % – Poudarek5 3 2 2 2" xfId="622"/>
    <cellStyle name="20 % – Poudarek5 3 2 2 2 2" xfId="623"/>
    <cellStyle name="20 % – Poudarek5 3 2 2 3" xfId="624"/>
    <cellStyle name="20 % – Poudarek5 3 2 3" xfId="625"/>
    <cellStyle name="20 % – Poudarek5 3 2 3 2" xfId="626"/>
    <cellStyle name="20 % – Poudarek5 3 2 4" xfId="627"/>
    <cellStyle name="20 % – Poudarek5 3 3" xfId="628"/>
    <cellStyle name="20 % – Poudarek5 3 3 2" xfId="629"/>
    <cellStyle name="20 % – Poudarek5 3 3 2 2" xfId="630"/>
    <cellStyle name="20 % – Poudarek5 3 3 2 2 2" xfId="631"/>
    <cellStyle name="20 % – Poudarek5 3 3 2 3" xfId="632"/>
    <cellStyle name="20 % – Poudarek5 3 3 3" xfId="633"/>
    <cellStyle name="20 % – Poudarek5 3 3 3 2" xfId="634"/>
    <cellStyle name="20 % – Poudarek5 3 3 4" xfId="635"/>
    <cellStyle name="20 % – Poudarek5 3 4" xfId="636"/>
    <cellStyle name="20 % – Poudarek5 3 4 2" xfId="637"/>
    <cellStyle name="20 % – Poudarek5 3 4 2 2" xfId="638"/>
    <cellStyle name="20 % – Poudarek5 3 4 3" xfId="639"/>
    <cellStyle name="20 % – Poudarek5 3 5" xfId="640"/>
    <cellStyle name="20 % – Poudarek5 3 5 2" xfId="641"/>
    <cellStyle name="20 % – Poudarek5 3 6" xfId="642"/>
    <cellStyle name="20 % – Poudarek5 3 7" xfId="643"/>
    <cellStyle name="20 % – Poudarek5 4" xfId="644"/>
    <cellStyle name="20 % – Poudarek5 4 2" xfId="645"/>
    <cellStyle name="20 % – Poudarek5 4 2 2" xfId="646"/>
    <cellStyle name="20 % – Poudarek5 4 2 2 2" xfId="647"/>
    <cellStyle name="20 % – Poudarek5 4 2 2 2 2" xfId="648"/>
    <cellStyle name="20 % – Poudarek5 4 2 2 3" xfId="649"/>
    <cellStyle name="20 % – Poudarek5 4 2 3" xfId="650"/>
    <cellStyle name="20 % – Poudarek5 4 2 3 2" xfId="651"/>
    <cellStyle name="20 % – Poudarek5 4 2 4" xfId="652"/>
    <cellStyle name="20 % – Poudarek5 4 3" xfId="653"/>
    <cellStyle name="20 % – Poudarek5 4 3 2" xfId="654"/>
    <cellStyle name="20 % – Poudarek5 4 3 2 2" xfId="655"/>
    <cellStyle name="20 % – Poudarek5 4 3 2 2 2" xfId="656"/>
    <cellStyle name="20 % – Poudarek5 4 3 2 3" xfId="657"/>
    <cellStyle name="20 % – Poudarek5 4 3 3" xfId="658"/>
    <cellStyle name="20 % – Poudarek5 4 3 3 2" xfId="659"/>
    <cellStyle name="20 % – Poudarek5 4 3 4" xfId="660"/>
    <cellStyle name="20 % – Poudarek5 4 4" xfId="661"/>
    <cellStyle name="20 % – Poudarek5 4 4 2" xfId="662"/>
    <cellStyle name="20 % – Poudarek5 4 4 2 2" xfId="663"/>
    <cellStyle name="20 % – Poudarek5 4 4 3" xfId="664"/>
    <cellStyle name="20 % – Poudarek5 4 5" xfId="665"/>
    <cellStyle name="20 % – Poudarek5 4 5 2" xfId="666"/>
    <cellStyle name="20 % – Poudarek5 4 6" xfId="667"/>
    <cellStyle name="20 % – Poudarek5 4 7" xfId="668"/>
    <cellStyle name="20 % – Poudarek5 5" xfId="669"/>
    <cellStyle name="20 % – Poudarek5 5 2" xfId="670"/>
    <cellStyle name="20 % – Poudarek5 5 2 2" xfId="671"/>
    <cellStyle name="20 % – Poudarek5 5 2 2 2" xfId="672"/>
    <cellStyle name="20 % – Poudarek5 5 2 2 2 2" xfId="673"/>
    <cellStyle name="20 % – Poudarek5 5 2 2 3" xfId="674"/>
    <cellStyle name="20 % – Poudarek5 5 2 3" xfId="675"/>
    <cellStyle name="20 % – Poudarek5 5 2 3 2" xfId="676"/>
    <cellStyle name="20 % – Poudarek5 5 2 4" xfId="677"/>
    <cellStyle name="20 % – Poudarek5 5 3" xfId="678"/>
    <cellStyle name="20 % – Poudarek5 5 3 2" xfId="679"/>
    <cellStyle name="20 % – Poudarek5 5 3 2 2" xfId="680"/>
    <cellStyle name="20 % – Poudarek5 5 3 3" xfId="681"/>
    <cellStyle name="20 % – Poudarek5 5 4" xfId="682"/>
    <cellStyle name="20 % – Poudarek5 5 4 2" xfId="683"/>
    <cellStyle name="20 % – Poudarek5 5 5" xfId="684"/>
    <cellStyle name="20 % – Poudarek5 5 6" xfId="685"/>
    <cellStyle name="20 % – Poudarek5 6" xfId="686"/>
    <cellStyle name="20 % – Poudarek5 6 2" xfId="687"/>
    <cellStyle name="20 % – Poudarek5 6 2 2" xfId="688"/>
    <cellStyle name="20 % – Poudarek5 6 2 2 2" xfId="689"/>
    <cellStyle name="20 % – Poudarek5 6 2 2 2 2" xfId="690"/>
    <cellStyle name="20 % – Poudarek5 6 2 2 3" xfId="691"/>
    <cellStyle name="20 % – Poudarek5 6 2 3" xfId="692"/>
    <cellStyle name="20 % – Poudarek5 6 2 3 2" xfId="693"/>
    <cellStyle name="20 % – Poudarek5 6 2 4" xfId="694"/>
    <cellStyle name="20 % – Poudarek5 6 3" xfId="695"/>
    <cellStyle name="20 % – Poudarek5 6 3 2" xfId="696"/>
    <cellStyle name="20 % – Poudarek5 6 3 2 2" xfId="697"/>
    <cellStyle name="20 % – Poudarek5 6 3 3" xfId="698"/>
    <cellStyle name="20 % – Poudarek5 6 4" xfId="699"/>
    <cellStyle name="20 % – Poudarek5 6 4 2" xfId="700"/>
    <cellStyle name="20 % – Poudarek5 6 5" xfId="701"/>
    <cellStyle name="20 % – Poudarek5 6 6" xfId="702"/>
    <cellStyle name="20 % – Poudarek5 7" xfId="703"/>
    <cellStyle name="20 % – Poudarek5 7 2" xfId="704"/>
    <cellStyle name="20 % – Poudarek5 7 2 2" xfId="705"/>
    <cellStyle name="20 % – Poudarek5 7 2 2 2" xfId="706"/>
    <cellStyle name="20 % – Poudarek5 7 2 2 2 2" xfId="707"/>
    <cellStyle name="20 % – Poudarek5 7 2 2 3" xfId="708"/>
    <cellStyle name="20 % – Poudarek5 7 2 3" xfId="709"/>
    <cellStyle name="20 % – Poudarek5 7 2 3 2" xfId="710"/>
    <cellStyle name="20 % – Poudarek5 7 2 4" xfId="711"/>
    <cellStyle name="20 % – Poudarek5 7 3" xfId="712"/>
    <cellStyle name="20 % – Poudarek5 7 3 2" xfId="713"/>
    <cellStyle name="20 % – Poudarek5 7 3 2 2" xfId="714"/>
    <cellStyle name="20 % – Poudarek5 7 3 3" xfId="715"/>
    <cellStyle name="20 % – Poudarek5 7 4" xfId="716"/>
    <cellStyle name="20 % – Poudarek5 7 4 2" xfId="717"/>
    <cellStyle name="20 % – Poudarek5 7 5" xfId="718"/>
    <cellStyle name="20 % – Poudarek5 8" xfId="719"/>
    <cellStyle name="20 % – Poudarek5 8 2" xfId="720"/>
    <cellStyle name="20 % – Poudarek5 8 2 2" xfId="721"/>
    <cellStyle name="20 % – Poudarek5 8 3" xfId="722"/>
    <cellStyle name="20 % – Poudarek5 9" xfId="723"/>
    <cellStyle name="20 % – Poudarek5 9 2" xfId="724"/>
    <cellStyle name="20 % – Poudarek5 9 2 2" xfId="725"/>
    <cellStyle name="20 % – Poudarek5 9 3" xfId="726"/>
    <cellStyle name="20 % – Poudarek6 10" xfId="727"/>
    <cellStyle name="20 % – Poudarek6 10 2" xfId="728"/>
    <cellStyle name="20 % – Poudarek6 11" xfId="729"/>
    <cellStyle name="20 % – Poudarek6 12" xfId="730"/>
    <cellStyle name="20 % – Poudarek6 13" xfId="731"/>
    <cellStyle name="20 % – Poudarek6 14" xfId="732"/>
    <cellStyle name="20 % – Poudarek6 15" xfId="733"/>
    <cellStyle name="20 % – Poudarek6 2" xfId="734"/>
    <cellStyle name="20 % – Poudarek6 2 2" xfId="735"/>
    <cellStyle name="20 % – Poudarek6 2 2 2" xfId="736"/>
    <cellStyle name="20 % – Poudarek6 2 2 2 2" xfId="737"/>
    <cellStyle name="20 % – Poudarek6 2 2 2 2 2" xfId="738"/>
    <cellStyle name="20 % – Poudarek6 2 2 2 3" xfId="739"/>
    <cellStyle name="20 % – Poudarek6 2 2 3" xfId="740"/>
    <cellStyle name="20 % – Poudarek6 2 2 3 2" xfId="741"/>
    <cellStyle name="20 % – Poudarek6 2 2 4" xfId="742"/>
    <cellStyle name="20 % – Poudarek6 2 2 5" xfId="743"/>
    <cellStyle name="20 % – Poudarek6 2 3" xfId="744"/>
    <cellStyle name="20 % – Poudarek6 2 3 2" xfId="745"/>
    <cellStyle name="20 % – Poudarek6 2 3 2 2" xfId="746"/>
    <cellStyle name="20 % – Poudarek6 2 3 2 2 2" xfId="747"/>
    <cellStyle name="20 % – Poudarek6 2 3 2 3" xfId="748"/>
    <cellStyle name="20 % – Poudarek6 2 3 3" xfId="749"/>
    <cellStyle name="20 % – Poudarek6 2 3 3 2" xfId="750"/>
    <cellStyle name="20 % – Poudarek6 2 3 4" xfId="751"/>
    <cellStyle name="20 % – Poudarek6 2 4" xfId="752"/>
    <cellStyle name="20 % – Poudarek6 2 4 2" xfId="753"/>
    <cellStyle name="20 % – Poudarek6 2 4 2 2" xfId="754"/>
    <cellStyle name="20 % – Poudarek6 2 4 3" xfId="755"/>
    <cellStyle name="20 % – Poudarek6 2 5" xfId="756"/>
    <cellStyle name="20 % – Poudarek6 2 5 2" xfId="757"/>
    <cellStyle name="20 % – Poudarek6 2 6" xfId="758"/>
    <cellStyle name="20 % – Poudarek6 2 7" xfId="759"/>
    <cellStyle name="20 % – Poudarek6 3" xfId="760"/>
    <cellStyle name="20 % – Poudarek6 3 2" xfId="761"/>
    <cellStyle name="20 % – Poudarek6 3 2 2" xfId="762"/>
    <cellStyle name="20 % – Poudarek6 3 2 2 2" xfId="763"/>
    <cellStyle name="20 % – Poudarek6 3 2 2 2 2" xfId="764"/>
    <cellStyle name="20 % – Poudarek6 3 2 2 3" xfId="765"/>
    <cellStyle name="20 % – Poudarek6 3 2 3" xfId="766"/>
    <cellStyle name="20 % – Poudarek6 3 2 3 2" xfId="767"/>
    <cellStyle name="20 % – Poudarek6 3 2 4" xfId="768"/>
    <cellStyle name="20 % – Poudarek6 3 3" xfId="769"/>
    <cellStyle name="20 % – Poudarek6 3 3 2" xfId="770"/>
    <cellStyle name="20 % – Poudarek6 3 3 2 2" xfId="771"/>
    <cellStyle name="20 % – Poudarek6 3 3 2 2 2" xfId="772"/>
    <cellStyle name="20 % – Poudarek6 3 3 2 3" xfId="773"/>
    <cellStyle name="20 % – Poudarek6 3 3 3" xfId="774"/>
    <cellStyle name="20 % – Poudarek6 3 3 3 2" xfId="775"/>
    <cellStyle name="20 % – Poudarek6 3 3 4" xfId="776"/>
    <cellStyle name="20 % – Poudarek6 3 4" xfId="777"/>
    <cellStyle name="20 % – Poudarek6 3 4 2" xfId="778"/>
    <cellStyle name="20 % – Poudarek6 3 4 2 2" xfId="779"/>
    <cellStyle name="20 % – Poudarek6 3 4 3" xfId="780"/>
    <cellStyle name="20 % – Poudarek6 3 5" xfId="781"/>
    <cellStyle name="20 % – Poudarek6 3 5 2" xfId="782"/>
    <cellStyle name="20 % – Poudarek6 3 6" xfId="783"/>
    <cellStyle name="20 % – Poudarek6 3 7" xfId="784"/>
    <cellStyle name="20 % – Poudarek6 4" xfId="785"/>
    <cellStyle name="20 % – Poudarek6 4 2" xfId="786"/>
    <cellStyle name="20 % – Poudarek6 4 2 2" xfId="787"/>
    <cellStyle name="20 % – Poudarek6 4 2 2 2" xfId="788"/>
    <cellStyle name="20 % – Poudarek6 4 2 2 2 2" xfId="789"/>
    <cellStyle name="20 % – Poudarek6 4 2 2 3" xfId="790"/>
    <cellStyle name="20 % – Poudarek6 4 2 3" xfId="791"/>
    <cellStyle name="20 % – Poudarek6 4 2 3 2" xfId="792"/>
    <cellStyle name="20 % – Poudarek6 4 2 4" xfId="793"/>
    <cellStyle name="20 % – Poudarek6 4 3" xfId="794"/>
    <cellStyle name="20 % – Poudarek6 4 3 2" xfId="795"/>
    <cellStyle name="20 % – Poudarek6 4 3 2 2" xfId="796"/>
    <cellStyle name="20 % – Poudarek6 4 3 2 2 2" xfId="797"/>
    <cellStyle name="20 % – Poudarek6 4 3 2 3" xfId="798"/>
    <cellStyle name="20 % – Poudarek6 4 3 3" xfId="799"/>
    <cellStyle name="20 % – Poudarek6 4 3 3 2" xfId="800"/>
    <cellStyle name="20 % – Poudarek6 4 3 4" xfId="801"/>
    <cellStyle name="20 % – Poudarek6 4 4" xfId="802"/>
    <cellStyle name="20 % – Poudarek6 4 4 2" xfId="803"/>
    <cellStyle name="20 % – Poudarek6 4 4 2 2" xfId="804"/>
    <cellStyle name="20 % – Poudarek6 4 4 3" xfId="805"/>
    <cellStyle name="20 % – Poudarek6 4 5" xfId="806"/>
    <cellStyle name="20 % – Poudarek6 4 5 2" xfId="807"/>
    <cellStyle name="20 % – Poudarek6 4 6" xfId="808"/>
    <cellStyle name="20 % – Poudarek6 4 7" xfId="809"/>
    <cellStyle name="20 % – Poudarek6 5" xfId="810"/>
    <cellStyle name="20 % – Poudarek6 5 2" xfId="811"/>
    <cellStyle name="20 % – Poudarek6 5 2 2" xfId="812"/>
    <cellStyle name="20 % – Poudarek6 5 2 2 2" xfId="813"/>
    <cellStyle name="20 % – Poudarek6 5 2 2 2 2" xfId="814"/>
    <cellStyle name="20 % – Poudarek6 5 2 2 3" xfId="815"/>
    <cellStyle name="20 % – Poudarek6 5 2 3" xfId="816"/>
    <cellStyle name="20 % – Poudarek6 5 2 3 2" xfId="817"/>
    <cellStyle name="20 % – Poudarek6 5 2 4" xfId="818"/>
    <cellStyle name="20 % – Poudarek6 5 3" xfId="819"/>
    <cellStyle name="20 % – Poudarek6 5 3 2" xfId="820"/>
    <cellStyle name="20 % – Poudarek6 5 3 2 2" xfId="821"/>
    <cellStyle name="20 % – Poudarek6 5 3 3" xfId="822"/>
    <cellStyle name="20 % – Poudarek6 5 4" xfId="823"/>
    <cellStyle name="20 % – Poudarek6 5 4 2" xfId="824"/>
    <cellStyle name="20 % – Poudarek6 5 5" xfId="825"/>
    <cellStyle name="20 % – Poudarek6 5 6" xfId="826"/>
    <cellStyle name="20 % – Poudarek6 6" xfId="827"/>
    <cellStyle name="20 % – Poudarek6 6 2" xfId="828"/>
    <cellStyle name="20 % – Poudarek6 6 2 2" xfId="829"/>
    <cellStyle name="20 % – Poudarek6 6 2 2 2" xfId="830"/>
    <cellStyle name="20 % – Poudarek6 6 2 2 2 2" xfId="831"/>
    <cellStyle name="20 % – Poudarek6 6 2 2 3" xfId="832"/>
    <cellStyle name="20 % – Poudarek6 6 2 3" xfId="833"/>
    <cellStyle name="20 % – Poudarek6 6 2 3 2" xfId="834"/>
    <cellStyle name="20 % – Poudarek6 6 2 4" xfId="835"/>
    <cellStyle name="20 % – Poudarek6 6 3" xfId="836"/>
    <cellStyle name="20 % – Poudarek6 6 3 2" xfId="837"/>
    <cellStyle name="20 % – Poudarek6 6 3 2 2" xfId="838"/>
    <cellStyle name="20 % – Poudarek6 6 3 3" xfId="839"/>
    <cellStyle name="20 % – Poudarek6 6 4" xfId="840"/>
    <cellStyle name="20 % – Poudarek6 6 4 2" xfId="841"/>
    <cellStyle name="20 % – Poudarek6 6 5" xfId="842"/>
    <cellStyle name="20 % – Poudarek6 6 6" xfId="843"/>
    <cellStyle name="20 % – Poudarek6 7" xfId="844"/>
    <cellStyle name="20 % – Poudarek6 7 2" xfId="845"/>
    <cellStyle name="20 % – Poudarek6 7 2 2" xfId="846"/>
    <cellStyle name="20 % – Poudarek6 7 2 2 2" xfId="847"/>
    <cellStyle name="20 % – Poudarek6 7 2 2 2 2" xfId="848"/>
    <cellStyle name="20 % – Poudarek6 7 2 2 3" xfId="849"/>
    <cellStyle name="20 % – Poudarek6 7 2 3" xfId="850"/>
    <cellStyle name="20 % – Poudarek6 7 2 3 2" xfId="851"/>
    <cellStyle name="20 % – Poudarek6 7 2 4" xfId="852"/>
    <cellStyle name="20 % – Poudarek6 7 3" xfId="853"/>
    <cellStyle name="20 % – Poudarek6 7 3 2" xfId="854"/>
    <cellStyle name="20 % – Poudarek6 7 3 2 2" xfId="855"/>
    <cellStyle name="20 % – Poudarek6 7 3 3" xfId="856"/>
    <cellStyle name="20 % – Poudarek6 7 4" xfId="857"/>
    <cellStyle name="20 % – Poudarek6 7 4 2" xfId="858"/>
    <cellStyle name="20 % – Poudarek6 7 5" xfId="859"/>
    <cellStyle name="20 % – Poudarek6 8" xfId="860"/>
    <cellStyle name="20 % – Poudarek6 8 2" xfId="861"/>
    <cellStyle name="20 % – Poudarek6 8 2 2" xfId="862"/>
    <cellStyle name="20 % – Poudarek6 8 3" xfId="863"/>
    <cellStyle name="20 % – Poudarek6 9" xfId="864"/>
    <cellStyle name="20 % – Poudarek6 9 2" xfId="865"/>
    <cellStyle name="20 % – Poudarek6 9 2 2" xfId="866"/>
    <cellStyle name="20 % – Poudarek6 9 3" xfId="867"/>
    <cellStyle name="20% - Accent1 2" xfId="868"/>
    <cellStyle name="20% - Accent2 2" xfId="869"/>
    <cellStyle name="20% - Accent3 2" xfId="870"/>
    <cellStyle name="20% - Accent4 2" xfId="871"/>
    <cellStyle name="20% - Accent6 2" xfId="872"/>
    <cellStyle name="40 % – Poudarek1 10" xfId="873"/>
    <cellStyle name="40 % – Poudarek1 10 2" xfId="874"/>
    <cellStyle name="40 % – Poudarek1 11" xfId="875"/>
    <cellStyle name="40 % – Poudarek1 12" xfId="876"/>
    <cellStyle name="40 % – Poudarek1 13" xfId="877"/>
    <cellStyle name="40 % – Poudarek1 14" xfId="878"/>
    <cellStyle name="40 % – Poudarek1 15" xfId="879"/>
    <cellStyle name="40 % – Poudarek1 2" xfId="880"/>
    <cellStyle name="40 % – Poudarek1 2 2" xfId="881"/>
    <cellStyle name="40 % – Poudarek1 2 2 2" xfId="882"/>
    <cellStyle name="40 % – Poudarek1 2 2 2 2" xfId="883"/>
    <cellStyle name="40 % – Poudarek1 2 2 2 2 2" xfId="884"/>
    <cellStyle name="40 % – Poudarek1 2 2 2 3" xfId="885"/>
    <cellStyle name="40 % – Poudarek1 2 2 3" xfId="886"/>
    <cellStyle name="40 % – Poudarek1 2 2 3 2" xfId="887"/>
    <cellStyle name="40 % – Poudarek1 2 2 4" xfId="888"/>
    <cellStyle name="40 % – Poudarek1 2 2 5" xfId="889"/>
    <cellStyle name="40 % – Poudarek1 2 3" xfId="890"/>
    <cellStyle name="40 % – Poudarek1 2 3 2" xfId="891"/>
    <cellStyle name="40 % – Poudarek1 2 3 2 2" xfId="892"/>
    <cellStyle name="40 % – Poudarek1 2 3 2 2 2" xfId="893"/>
    <cellStyle name="40 % – Poudarek1 2 3 2 3" xfId="894"/>
    <cellStyle name="40 % – Poudarek1 2 3 3" xfId="895"/>
    <cellStyle name="40 % – Poudarek1 2 3 3 2" xfId="896"/>
    <cellStyle name="40 % – Poudarek1 2 3 4" xfId="897"/>
    <cellStyle name="40 % – Poudarek1 2 4" xfId="898"/>
    <cellStyle name="40 % – Poudarek1 2 4 2" xfId="899"/>
    <cellStyle name="40 % – Poudarek1 2 4 2 2" xfId="900"/>
    <cellStyle name="40 % – Poudarek1 2 4 3" xfId="901"/>
    <cellStyle name="40 % – Poudarek1 2 5" xfId="902"/>
    <cellStyle name="40 % – Poudarek1 2 5 2" xfId="903"/>
    <cellStyle name="40 % – Poudarek1 2 6" xfId="904"/>
    <cellStyle name="40 % – Poudarek1 2 7" xfId="905"/>
    <cellStyle name="40 % – Poudarek1 3" xfId="906"/>
    <cellStyle name="40 % – Poudarek1 3 2" xfId="907"/>
    <cellStyle name="40 % – Poudarek1 3 2 2" xfId="908"/>
    <cellStyle name="40 % – Poudarek1 3 2 2 2" xfId="909"/>
    <cellStyle name="40 % – Poudarek1 3 2 2 2 2" xfId="910"/>
    <cellStyle name="40 % – Poudarek1 3 2 2 3" xfId="911"/>
    <cellStyle name="40 % – Poudarek1 3 2 3" xfId="912"/>
    <cellStyle name="40 % – Poudarek1 3 2 3 2" xfId="913"/>
    <cellStyle name="40 % – Poudarek1 3 2 4" xfId="914"/>
    <cellStyle name="40 % – Poudarek1 3 3" xfId="915"/>
    <cellStyle name="40 % – Poudarek1 3 3 2" xfId="916"/>
    <cellStyle name="40 % – Poudarek1 3 3 2 2" xfId="917"/>
    <cellStyle name="40 % – Poudarek1 3 3 2 2 2" xfId="918"/>
    <cellStyle name="40 % – Poudarek1 3 3 2 3" xfId="919"/>
    <cellStyle name="40 % – Poudarek1 3 3 3" xfId="920"/>
    <cellStyle name="40 % – Poudarek1 3 3 3 2" xfId="921"/>
    <cellStyle name="40 % – Poudarek1 3 3 4" xfId="922"/>
    <cellStyle name="40 % – Poudarek1 3 4" xfId="923"/>
    <cellStyle name="40 % – Poudarek1 3 4 2" xfId="924"/>
    <cellStyle name="40 % – Poudarek1 3 4 2 2" xfId="925"/>
    <cellStyle name="40 % – Poudarek1 3 4 3" xfId="926"/>
    <cellStyle name="40 % – Poudarek1 3 5" xfId="927"/>
    <cellStyle name="40 % – Poudarek1 3 5 2" xfId="928"/>
    <cellStyle name="40 % – Poudarek1 3 6" xfId="929"/>
    <cellStyle name="40 % – Poudarek1 3 7" xfId="930"/>
    <cellStyle name="40 % – Poudarek1 4" xfId="931"/>
    <cellStyle name="40 % – Poudarek1 4 2" xfId="932"/>
    <cellStyle name="40 % – Poudarek1 4 2 2" xfId="933"/>
    <cellStyle name="40 % – Poudarek1 4 2 2 2" xfId="934"/>
    <cellStyle name="40 % – Poudarek1 4 2 2 2 2" xfId="935"/>
    <cellStyle name="40 % – Poudarek1 4 2 2 3" xfId="936"/>
    <cellStyle name="40 % – Poudarek1 4 2 3" xfId="937"/>
    <cellStyle name="40 % – Poudarek1 4 2 3 2" xfId="938"/>
    <cellStyle name="40 % – Poudarek1 4 2 4" xfId="939"/>
    <cellStyle name="40 % – Poudarek1 4 3" xfId="940"/>
    <cellStyle name="40 % – Poudarek1 4 3 2" xfId="941"/>
    <cellStyle name="40 % – Poudarek1 4 3 2 2" xfId="942"/>
    <cellStyle name="40 % – Poudarek1 4 3 2 2 2" xfId="943"/>
    <cellStyle name="40 % – Poudarek1 4 3 2 3" xfId="944"/>
    <cellStyle name="40 % – Poudarek1 4 3 3" xfId="945"/>
    <cellStyle name="40 % – Poudarek1 4 3 3 2" xfId="946"/>
    <cellStyle name="40 % – Poudarek1 4 3 4" xfId="947"/>
    <cellStyle name="40 % – Poudarek1 4 4" xfId="948"/>
    <cellStyle name="40 % – Poudarek1 4 4 2" xfId="949"/>
    <cellStyle name="40 % – Poudarek1 4 4 2 2" xfId="950"/>
    <cellStyle name="40 % – Poudarek1 4 4 3" xfId="951"/>
    <cellStyle name="40 % – Poudarek1 4 5" xfId="952"/>
    <cellStyle name="40 % – Poudarek1 4 5 2" xfId="953"/>
    <cellStyle name="40 % – Poudarek1 4 6" xfId="954"/>
    <cellStyle name="40 % – Poudarek1 4 7" xfId="955"/>
    <cellStyle name="40 % – Poudarek1 5" xfId="956"/>
    <cellStyle name="40 % – Poudarek1 5 2" xfId="957"/>
    <cellStyle name="40 % – Poudarek1 5 2 2" xfId="958"/>
    <cellStyle name="40 % – Poudarek1 5 2 2 2" xfId="959"/>
    <cellStyle name="40 % – Poudarek1 5 2 2 2 2" xfId="960"/>
    <cellStyle name="40 % – Poudarek1 5 2 2 3" xfId="961"/>
    <cellStyle name="40 % – Poudarek1 5 2 3" xfId="962"/>
    <cellStyle name="40 % – Poudarek1 5 2 3 2" xfId="963"/>
    <cellStyle name="40 % – Poudarek1 5 2 4" xfId="964"/>
    <cellStyle name="40 % – Poudarek1 5 3" xfId="965"/>
    <cellStyle name="40 % – Poudarek1 5 3 2" xfId="966"/>
    <cellStyle name="40 % – Poudarek1 5 3 2 2" xfId="967"/>
    <cellStyle name="40 % – Poudarek1 5 3 3" xfId="968"/>
    <cellStyle name="40 % – Poudarek1 5 4" xfId="969"/>
    <cellStyle name="40 % – Poudarek1 5 4 2" xfId="970"/>
    <cellStyle name="40 % – Poudarek1 5 5" xfId="971"/>
    <cellStyle name="40 % – Poudarek1 5 6" xfId="972"/>
    <cellStyle name="40 % – Poudarek1 6" xfId="973"/>
    <cellStyle name="40 % – Poudarek1 6 2" xfId="974"/>
    <cellStyle name="40 % – Poudarek1 6 2 2" xfId="975"/>
    <cellStyle name="40 % – Poudarek1 6 2 2 2" xfId="976"/>
    <cellStyle name="40 % – Poudarek1 6 2 2 2 2" xfId="977"/>
    <cellStyle name="40 % – Poudarek1 6 2 2 3" xfId="978"/>
    <cellStyle name="40 % – Poudarek1 6 2 3" xfId="979"/>
    <cellStyle name="40 % – Poudarek1 6 2 3 2" xfId="980"/>
    <cellStyle name="40 % – Poudarek1 6 2 4" xfId="981"/>
    <cellStyle name="40 % – Poudarek1 6 3" xfId="982"/>
    <cellStyle name="40 % – Poudarek1 6 3 2" xfId="983"/>
    <cellStyle name="40 % – Poudarek1 6 3 2 2" xfId="984"/>
    <cellStyle name="40 % – Poudarek1 6 3 3" xfId="985"/>
    <cellStyle name="40 % – Poudarek1 6 4" xfId="986"/>
    <cellStyle name="40 % – Poudarek1 6 4 2" xfId="987"/>
    <cellStyle name="40 % – Poudarek1 6 5" xfId="988"/>
    <cellStyle name="40 % – Poudarek1 6 6" xfId="989"/>
    <cellStyle name="40 % – Poudarek1 7" xfId="990"/>
    <cellStyle name="40 % – Poudarek1 7 2" xfId="991"/>
    <cellStyle name="40 % – Poudarek1 7 2 2" xfId="992"/>
    <cellStyle name="40 % – Poudarek1 7 2 2 2" xfId="993"/>
    <cellStyle name="40 % – Poudarek1 7 2 2 2 2" xfId="994"/>
    <cellStyle name="40 % – Poudarek1 7 2 2 3" xfId="995"/>
    <cellStyle name="40 % – Poudarek1 7 2 3" xfId="996"/>
    <cellStyle name="40 % – Poudarek1 7 2 3 2" xfId="997"/>
    <cellStyle name="40 % – Poudarek1 7 2 4" xfId="998"/>
    <cellStyle name="40 % – Poudarek1 7 3" xfId="999"/>
    <cellStyle name="40 % – Poudarek1 7 3 2" xfId="1000"/>
    <cellStyle name="40 % – Poudarek1 7 3 2 2" xfId="1001"/>
    <cellStyle name="40 % – Poudarek1 7 3 3" xfId="1002"/>
    <cellStyle name="40 % – Poudarek1 7 4" xfId="1003"/>
    <cellStyle name="40 % – Poudarek1 7 4 2" xfId="1004"/>
    <cellStyle name="40 % – Poudarek1 7 5" xfId="1005"/>
    <cellStyle name="40 % – Poudarek1 8" xfId="1006"/>
    <cellStyle name="40 % – Poudarek1 8 2" xfId="1007"/>
    <cellStyle name="40 % – Poudarek1 8 2 2" xfId="1008"/>
    <cellStyle name="40 % – Poudarek1 8 3" xfId="1009"/>
    <cellStyle name="40 % – Poudarek1 9" xfId="1010"/>
    <cellStyle name="40 % – Poudarek1 9 2" xfId="1011"/>
    <cellStyle name="40 % – Poudarek1 9 2 2" xfId="1012"/>
    <cellStyle name="40 % – Poudarek1 9 3" xfId="1013"/>
    <cellStyle name="40 % – Poudarek2 10" xfId="1014"/>
    <cellStyle name="40 % – Poudarek2 10 2" xfId="1015"/>
    <cellStyle name="40 % – Poudarek2 11" xfId="1016"/>
    <cellStyle name="40 % – Poudarek2 12" xfId="1017"/>
    <cellStyle name="40 % – Poudarek2 13" xfId="1018"/>
    <cellStyle name="40 % – Poudarek2 14" xfId="1019"/>
    <cellStyle name="40 % – Poudarek2 15" xfId="1020"/>
    <cellStyle name="40 % – Poudarek2 2" xfId="1021"/>
    <cellStyle name="40 % – Poudarek2 2 2" xfId="1022"/>
    <cellStyle name="40 % – Poudarek2 2 2 2" xfId="1023"/>
    <cellStyle name="40 % – Poudarek2 2 2 2 2" xfId="1024"/>
    <cellStyle name="40 % – Poudarek2 2 2 2 2 2" xfId="1025"/>
    <cellStyle name="40 % – Poudarek2 2 2 2 3" xfId="1026"/>
    <cellStyle name="40 % – Poudarek2 2 2 3" xfId="1027"/>
    <cellStyle name="40 % – Poudarek2 2 2 3 2" xfId="1028"/>
    <cellStyle name="40 % – Poudarek2 2 2 4" xfId="1029"/>
    <cellStyle name="40 % – Poudarek2 2 2 5" xfId="1030"/>
    <cellStyle name="40 % – Poudarek2 2 3" xfId="1031"/>
    <cellStyle name="40 % – Poudarek2 2 3 2" xfId="1032"/>
    <cellStyle name="40 % – Poudarek2 2 3 2 2" xfId="1033"/>
    <cellStyle name="40 % – Poudarek2 2 3 2 2 2" xfId="1034"/>
    <cellStyle name="40 % – Poudarek2 2 3 2 3" xfId="1035"/>
    <cellStyle name="40 % – Poudarek2 2 3 3" xfId="1036"/>
    <cellStyle name="40 % – Poudarek2 2 3 3 2" xfId="1037"/>
    <cellStyle name="40 % – Poudarek2 2 3 4" xfId="1038"/>
    <cellStyle name="40 % – Poudarek2 2 4" xfId="1039"/>
    <cellStyle name="40 % – Poudarek2 2 4 2" xfId="1040"/>
    <cellStyle name="40 % – Poudarek2 2 4 2 2" xfId="1041"/>
    <cellStyle name="40 % – Poudarek2 2 4 3" xfId="1042"/>
    <cellStyle name="40 % – Poudarek2 2 5" xfId="1043"/>
    <cellStyle name="40 % – Poudarek2 2 5 2" xfId="1044"/>
    <cellStyle name="40 % – Poudarek2 2 6" xfId="1045"/>
    <cellStyle name="40 % – Poudarek2 2 7" xfId="1046"/>
    <cellStyle name="40 % – Poudarek2 3" xfId="1047"/>
    <cellStyle name="40 % – Poudarek2 3 2" xfId="1048"/>
    <cellStyle name="40 % – Poudarek2 3 2 2" xfId="1049"/>
    <cellStyle name="40 % – Poudarek2 3 2 2 2" xfId="1050"/>
    <cellStyle name="40 % – Poudarek2 3 2 2 2 2" xfId="1051"/>
    <cellStyle name="40 % – Poudarek2 3 2 2 3" xfId="1052"/>
    <cellStyle name="40 % – Poudarek2 3 2 3" xfId="1053"/>
    <cellStyle name="40 % – Poudarek2 3 2 3 2" xfId="1054"/>
    <cellStyle name="40 % – Poudarek2 3 2 4" xfId="1055"/>
    <cellStyle name="40 % – Poudarek2 3 3" xfId="1056"/>
    <cellStyle name="40 % – Poudarek2 3 3 2" xfId="1057"/>
    <cellStyle name="40 % – Poudarek2 3 3 2 2" xfId="1058"/>
    <cellStyle name="40 % – Poudarek2 3 3 2 2 2" xfId="1059"/>
    <cellStyle name="40 % – Poudarek2 3 3 2 3" xfId="1060"/>
    <cellStyle name="40 % – Poudarek2 3 3 3" xfId="1061"/>
    <cellStyle name="40 % – Poudarek2 3 3 3 2" xfId="1062"/>
    <cellStyle name="40 % – Poudarek2 3 3 4" xfId="1063"/>
    <cellStyle name="40 % – Poudarek2 3 4" xfId="1064"/>
    <cellStyle name="40 % – Poudarek2 3 4 2" xfId="1065"/>
    <cellStyle name="40 % – Poudarek2 3 4 2 2" xfId="1066"/>
    <cellStyle name="40 % – Poudarek2 3 4 3" xfId="1067"/>
    <cellStyle name="40 % – Poudarek2 3 5" xfId="1068"/>
    <cellStyle name="40 % – Poudarek2 3 5 2" xfId="1069"/>
    <cellStyle name="40 % – Poudarek2 3 6" xfId="1070"/>
    <cellStyle name="40 % – Poudarek2 3 7" xfId="1071"/>
    <cellStyle name="40 % – Poudarek2 4" xfId="1072"/>
    <cellStyle name="40 % – Poudarek2 4 2" xfId="1073"/>
    <cellStyle name="40 % – Poudarek2 4 2 2" xfId="1074"/>
    <cellStyle name="40 % – Poudarek2 4 2 2 2" xfId="1075"/>
    <cellStyle name="40 % – Poudarek2 4 2 2 2 2" xfId="1076"/>
    <cellStyle name="40 % – Poudarek2 4 2 2 3" xfId="1077"/>
    <cellStyle name="40 % – Poudarek2 4 2 3" xfId="1078"/>
    <cellStyle name="40 % – Poudarek2 4 2 3 2" xfId="1079"/>
    <cellStyle name="40 % – Poudarek2 4 2 4" xfId="1080"/>
    <cellStyle name="40 % – Poudarek2 4 3" xfId="1081"/>
    <cellStyle name="40 % – Poudarek2 4 3 2" xfId="1082"/>
    <cellStyle name="40 % – Poudarek2 4 3 2 2" xfId="1083"/>
    <cellStyle name="40 % – Poudarek2 4 3 2 2 2" xfId="1084"/>
    <cellStyle name="40 % – Poudarek2 4 3 2 3" xfId="1085"/>
    <cellStyle name="40 % – Poudarek2 4 3 3" xfId="1086"/>
    <cellStyle name="40 % – Poudarek2 4 3 3 2" xfId="1087"/>
    <cellStyle name="40 % – Poudarek2 4 3 4" xfId="1088"/>
    <cellStyle name="40 % – Poudarek2 4 4" xfId="1089"/>
    <cellStyle name="40 % – Poudarek2 4 4 2" xfId="1090"/>
    <cellStyle name="40 % – Poudarek2 4 4 2 2" xfId="1091"/>
    <cellStyle name="40 % – Poudarek2 4 4 3" xfId="1092"/>
    <cellStyle name="40 % – Poudarek2 4 5" xfId="1093"/>
    <cellStyle name="40 % – Poudarek2 4 5 2" xfId="1094"/>
    <cellStyle name="40 % – Poudarek2 4 6" xfId="1095"/>
    <cellStyle name="40 % – Poudarek2 4 7" xfId="1096"/>
    <cellStyle name="40 % – Poudarek2 5" xfId="1097"/>
    <cellStyle name="40 % – Poudarek2 5 2" xfId="1098"/>
    <cellStyle name="40 % – Poudarek2 5 2 2" xfId="1099"/>
    <cellStyle name="40 % – Poudarek2 5 2 2 2" xfId="1100"/>
    <cellStyle name="40 % – Poudarek2 5 2 2 2 2" xfId="1101"/>
    <cellStyle name="40 % – Poudarek2 5 2 2 3" xfId="1102"/>
    <cellStyle name="40 % – Poudarek2 5 2 3" xfId="1103"/>
    <cellStyle name="40 % – Poudarek2 5 2 3 2" xfId="1104"/>
    <cellStyle name="40 % – Poudarek2 5 2 4" xfId="1105"/>
    <cellStyle name="40 % – Poudarek2 5 3" xfId="1106"/>
    <cellStyle name="40 % – Poudarek2 5 3 2" xfId="1107"/>
    <cellStyle name="40 % – Poudarek2 5 3 2 2" xfId="1108"/>
    <cellStyle name="40 % – Poudarek2 5 3 3" xfId="1109"/>
    <cellStyle name="40 % – Poudarek2 5 4" xfId="1110"/>
    <cellStyle name="40 % – Poudarek2 5 4 2" xfId="1111"/>
    <cellStyle name="40 % – Poudarek2 5 5" xfId="1112"/>
    <cellStyle name="40 % – Poudarek2 5 6" xfId="1113"/>
    <cellStyle name="40 % – Poudarek2 6" xfId="1114"/>
    <cellStyle name="40 % – Poudarek2 6 2" xfId="1115"/>
    <cellStyle name="40 % – Poudarek2 6 2 2" xfId="1116"/>
    <cellStyle name="40 % – Poudarek2 6 2 2 2" xfId="1117"/>
    <cellStyle name="40 % – Poudarek2 6 2 2 2 2" xfId="1118"/>
    <cellStyle name="40 % – Poudarek2 6 2 2 3" xfId="1119"/>
    <cellStyle name="40 % – Poudarek2 6 2 3" xfId="1120"/>
    <cellStyle name="40 % – Poudarek2 6 2 3 2" xfId="1121"/>
    <cellStyle name="40 % – Poudarek2 6 2 4" xfId="1122"/>
    <cellStyle name="40 % – Poudarek2 6 3" xfId="1123"/>
    <cellStyle name="40 % – Poudarek2 6 3 2" xfId="1124"/>
    <cellStyle name="40 % – Poudarek2 6 3 2 2" xfId="1125"/>
    <cellStyle name="40 % – Poudarek2 6 3 3" xfId="1126"/>
    <cellStyle name="40 % – Poudarek2 6 4" xfId="1127"/>
    <cellStyle name="40 % – Poudarek2 6 4 2" xfId="1128"/>
    <cellStyle name="40 % – Poudarek2 6 5" xfId="1129"/>
    <cellStyle name="40 % – Poudarek2 6 6" xfId="1130"/>
    <cellStyle name="40 % – Poudarek2 7" xfId="1131"/>
    <cellStyle name="40 % – Poudarek2 7 2" xfId="1132"/>
    <cellStyle name="40 % – Poudarek2 7 2 2" xfId="1133"/>
    <cellStyle name="40 % – Poudarek2 7 2 2 2" xfId="1134"/>
    <cellStyle name="40 % – Poudarek2 7 2 2 2 2" xfId="1135"/>
    <cellStyle name="40 % – Poudarek2 7 2 2 3" xfId="1136"/>
    <cellStyle name="40 % – Poudarek2 7 2 3" xfId="1137"/>
    <cellStyle name="40 % – Poudarek2 7 2 3 2" xfId="1138"/>
    <cellStyle name="40 % – Poudarek2 7 2 4" xfId="1139"/>
    <cellStyle name="40 % – Poudarek2 7 3" xfId="1140"/>
    <cellStyle name="40 % – Poudarek2 7 3 2" xfId="1141"/>
    <cellStyle name="40 % – Poudarek2 7 3 2 2" xfId="1142"/>
    <cellStyle name="40 % – Poudarek2 7 3 3" xfId="1143"/>
    <cellStyle name="40 % – Poudarek2 7 4" xfId="1144"/>
    <cellStyle name="40 % – Poudarek2 7 4 2" xfId="1145"/>
    <cellStyle name="40 % – Poudarek2 7 5" xfId="1146"/>
    <cellStyle name="40 % – Poudarek2 8" xfId="1147"/>
    <cellStyle name="40 % – Poudarek2 8 2" xfId="1148"/>
    <cellStyle name="40 % – Poudarek2 8 2 2" xfId="1149"/>
    <cellStyle name="40 % – Poudarek2 8 3" xfId="1150"/>
    <cellStyle name="40 % – Poudarek2 9" xfId="1151"/>
    <cellStyle name="40 % – Poudarek2 9 2" xfId="1152"/>
    <cellStyle name="40 % – Poudarek2 9 2 2" xfId="1153"/>
    <cellStyle name="40 % – Poudarek2 9 3" xfId="1154"/>
    <cellStyle name="40 % – Poudarek3 10" xfId="1155"/>
    <cellStyle name="40 % – Poudarek3 10 2" xfId="1156"/>
    <cellStyle name="40 % – Poudarek3 11" xfId="1157"/>
    <cellStyle name="40 % – Poudarek3 11 2" xfId="1158"/>
    <cellStyle name="40 % – Poudarek3 12" xfId="1159"/>
    <cellStyle name="40 % – Poudarek3 12 2" xfId="1160"/>
    <cellStyle name="40 % – Poudarek3 13" xfId="1161"/>
    <cellStyle name="40 % – Poudarek3 13 2" xfId="1162"/>
    <cellStyle name="40 % – Poudarek3 14" xfId="1163"/>
    <cellStyle name="40 % – Poudarek3 15" xfId="1164"/>
    <cellStyle name="40 % – Poudarek3 16" xfId="1165"/>
    <cellStyle name="40 % – Poudarek3 17" xfId="1166"/>
    <cellStyle name="40 % – Poudarek3 2" xfId="1167"/>
    <cellStyle name="40 % – Poudarek3 2 2" xfId="1168"/>
    <cellStyle name="40 % – Poudarek3 2 2 2" xfId="1169"/>
    <cellStyle name="40 % – Poudarek3 2 2 2 2" xfId="1170"/>
    <cellStyle name="40 % – Poudarek3 2 2 2 2 2" xfId="1171"/>
    <cellStyle name="40 % – Poudarek3 2 2 2 3" xfId="1172"/>
    <cellStyle name="40 % – Poudarek3 2 2 3" xfId="1173"/>
    <cellStyle name="40 % – Poudarek3 2 2 3 2" xfId="1174"/>
    <cellStyle name="40 % – Poudarek3 2 2 4" xfId="1175"/>
    <cellStyle name="40 % – Poudarek3 2 2 5" xfId="1176"/>
    <cellStyle name="40 % – Poudarek3 2 3" xfId="1177"/>
    <cellStyle name="40 % – Poudarek3 2 3 2" xfId="1178"/>
    <cellStyle name="40 % – Poudarek3 2 3 2 2" xfId="1179"/>
    <cellStyle name="40 % – Poudarek3 2 3 2 2 2" xfId="1180"/>
    <cellStyle name="40 % – Poudarek3 2 3 2 3" xfId="1181"/>
    <cellStyle name="40 % – Poudarek3 2 3 3" xfId="1182"/>
    <cellStyle name="40 % – Poudarek3 2 3 3 2" xfId="1183"/>
    <cellStyle name="40 % – Poudarek3 2 3 4" xfId="1184"/>
    <cellStyle name="40 % – Poudarek3 2 4" xfId="1185"/>
    <cellStyle name="40 % – Poudarek3 2 4 2" xfId="1186"/>
    <cellStyle name="40 % – Poudarek3 2 4 2 2" xfId="1187"/>
    <cellStyle name="40 % – Poudarek3 2 4 3" xfId="1188"/>
    <cellStyle name="40 % – Poudarek3 2 5" xfId="1189"/>
    <cellStyle name="40 % – Poudarek3 2 5 2" xfId="1190"/>
    <cellStyle name="40 % – Poudarek3 2 6" xfId="1191"/>
    <cellStyle name="40 % – Poudarek3 2 7" xfId="1192"/>
    <cellStyle name="40 % – Poudarek3 3" xfId="1193"/>
    <cellStyle name="40 % – Poudarek3 3 2" xfId="1194"/>
    <cellStyle name="40 % – Poudarek3 3 2 2" xfId="1195"/>
    <cellStyle name="40 % – Poudarek3 3 2 2 2" xfId="1196"/>
    <cellStyle name="40 % – Poudarek3 3 2 2 2 2" xfId="1197"/>
    <cellStyle name="40 % – Poudarek3 3 2 2 3" xfId="1198"/>
    <cellStyle name="40 % – Poudarek3 3 2 3" xfId="1199"/>
    <cellStyle name="40 % – Poudarek3 3 2 3 2" xfId="1200"/>
    <cellStyle name="40 % – Poudarek3 3 2 4" xfId="1201"/>
    <cellStyle name="40 % – Poudarek3 3 3" xfId="1202"/>
    <cellStyle name="40 % – Poudarek3 3 3 2" xfId="1203"/>
    <cellStyle name="40 % – Poudarek3 3 3 2 2" xfId="1204"/>
    <cellStyle name="40 % – Poudarek3 3 3 2 2 2" xfId="1205"/>
    <cellStyle name="40 % – Poudarek3 3 3 2 3" xfId="1206"/>
    <cellStyle name="40 % – Poudarek3 3 3 3" xfId="1207"/>
    <cellStyle name="40 % – Poudarek3 3 3 3 2" xfId="1208"/>
    <cellStyle name="40 % – Poudarek3 3 3 4" xfId="1209"/>
    <cellStyle name="40 % – Poudarek3 3 4" xfId="1210"/>
    <cellStyle name="40 % – Poudarek3 3 4 2" xfId="1211"/>
    <cellStyle name="40 % – Poudarek3 3 4 2 2" xfId="1212"/>
    <cellStyle name="40 % – Poudarek3 3 4 3" xfId="1213"/>
    <cellStyle name="40 % – Poudarek3 3 5" xfId="1214"/>
    <cellStyle name="40 % – Poudarek3 3 5 2" xfId="1215"/>
    <cellStyle name="40 % – Poudarek3 3 6" xfId="1216"/>
    <cellStyle name="40 % – Poudarek3 3 7" xfId="1217"/>
    <cellStyle name="40 % – Poudarek3 4" xfId="1218"/>
    <cellStyle name="40 % – Poudarek3 4 2" xfId="1219"/>
    <cellStyle name="40 % – Poudarek3 4 2 2" xfId="1220"/>
    <cellStyle name="40 % – Poudarek3 4 2 2 2" xfId="1221"/>
    <cellStyle name="40 % – Poudarek3 4 2 2 2 2" xfId="1222"/>
    <cellStyle name="40 % – Poudarek3 4 2 2 3" xfId="1223"/>
    <cellStyle name="40 % – Poudarek3 4 2 3" xfId="1224"/>
    <cellStyle name="40 % – Poudarek3 4 2 3 2" xfId="1225"/>
    <cellStyle name="40 % – Poudarek3 4 2 4" xfId="1226"/>
    <cellStyle name="40 % – Poudarek3 4 3" xfId="1227"/>
    <cellStyle name="40 % – Poudarek3 4 3 2" xfId="1228"/>
    <cellStyle name="40 % – Poudarek3 4 3 2 2" xfId="1229"/>
    <cellStyle name="40 % – Poudarek3 4 3 2 2 2" xfId="1230"/>
    <cellStyle name="40 % – Poudarek3 4 3 2 3" xfId="1231"/>
    <cellStyle name="40 % – Poudarek3 4 3 3" xfId="1232"/>
    <cellStyle name="40 % – Poudarek3 4 3 3 2" xfId="1233"/>
    <cellStyle name="40 % – Poudarek3 4 3 4" xfId="1234"/>
    <cellStyle name="40 % – Poudarek3 4 4" xfId="1235"/>
    <cellStyle name="40 % – Poudarek3 4 4 2" xfId="1236"/>
    <cellStyle name="40 % – Poudarek3 4 4 2 2" xfId="1237"/>
    <cellStyle name="40 % – Poudarek3 4 4 3" xfId="1238"/>
    <cellStyle name="40 % – Poudarek3 4 5" xfId="1239"/>
    <cellStyle name="40 % – Poudarek3 4 5 2" xfId="1240"/>
    <cellStyle name="40 % – Poudarek3 4 6" xfId="1241"/>
    <cellStyle name="40 % – Poudarek3 4 7" xfId="1242"/>
    <cellStyle name="40 % – Poudarek3 5" xfId="1243"/>
    <cellStyle name="40 % – Poudarek3 5 2" xfId="1244"/>
    <cellStyle name="40 % – Poudarek3 5 2 2" xfId="1245"/>
    <cellStyle name="40 % – Poudarek3 5 2 2 2" xfId="1246"/>
    <cellStyle name="40 % – Poudarek3 5 2 2 2 2" xfId="1247"/>
    <cellStyle name="40 % – Poudarek3 5 2 2 3" xfId="1248"/>
    <cellStyle name="40 % – Poudarek3 5 2 3" xfId="1249"/>
    <cellStyle name="40 % – Poudarek3 5 2 3 2" xfId="1250"/>
    <cellStyle name="40 % – Poudarek3 5 2 4" xfId="1251"/>
    <cellStyle name="40 % – Poudarek3 5 3" xfId="1252"/>
    <cellStyle name="40 % – Poudarek3 5 3 2" xfId="1253"/>
    <cellStyle name="40 % – Poudarek3 5 3 2 2" xfId="1254"/>
    <cellStyle name="40 % – Poudarek3 5 3 3" xfId="1255"/>
    <cellStyle name="40 % – Poudarek3 5 4" xfId="1256"/>
    <cellStyle name="40 % – Poudarek3 5 4 2" xfId="1257"/>
    <cellStyle name="40 % – Poudarek3 5 5" xfId="1258"/>
    <cellStyle name="40 % – Poudarek3 5 6" xfId="1259"/>
    <cellStyle name="40 % – Poudarek3 6" xfId="1260"/>
    <cellStyle name="40 % – Poudarek3 6 2" xfId="1261"/>
    <cellStyle name="40 % – Poudarek3 6 2 2" xfId="1262"/>
    <cellStyle name="40 % – Poudarek3 6 2 2 2" xfId="1263"/>
    <cellStyle name="40 % – Poudarek3 6 2 2 2 2" xfId="1264"/>
    <cellStyle name="40 % – Poudarek3 6 2 2 3" xfId="1265"/>
    <cellStyle name="40 % – Poudarek3 6 2 3" xfId="1266"/>
    <cellStyle name="40 % – Poudarek3 6 2 3 2" xfId="1267"/>
    <cellStyle name="40 % – Poudarek3 6 2 4" xfId="1268"/>
    <cellStyle name="40 % – Poudarek3 6 3" xfId="1269"/>
    <cellStyle name="40 % – Poudarek3 6 3 2" xfId="1270"/>
    <cellStyle name="40 % – Poudarek3 6 3 2 2" xfId="1271"/>
    <cellStyle name="40 % – Poudarek3 6 3 3" xfId="1272"/>
    <cellStyle name="40 % – Poudarek3 6 4" xfId="1273"/>
    <cellStyle name="40 % – Poudarek3 6 4 2" xfId="1274"/>
    <cellStyle name="40 % – Poudarek3 6 5" xfId="1275"/>
    <cellStyle name="40 % – Poudarek3 6 6" xfId="1276"/>
    <cellStyle name="40 % – Poudarek3 7" xfId="1277"/>
    <cellStyle name="40 % – Poudarek3 7 2" xfId="1278"/>
    <cellStyle name="40 % – Poudarek3 7 2 2" xfId="1279"/>
    <cellStyle name="40 % – Poudarek3 7 2 2 2" xfId="1280"/>
    <cellStyle name="40 % – Poudarek3 7 2 2 2 2" xfId="1281"/>
    <cellStyle name="40 % – Poudarek3 7 2 2 3" xfId="1282"/>
    <cellStyle name="40 % – Poudarek3 7 2 3" xfId="1283"/>
    <cellStyle name="40 % – Poudarek3 7 2 3 2" xfId="1284"/>
    <cellStyle name="40 % – Poudarek3 7 2 4" xfId="1285"/>
    <cellStyle name="40 % – Poudarek3 7 3" xfId="1286"/>
    <cellStyle name="40 % – Poudarek3 7 3 2" xfId="1287"/>
    <cellStyle name="40 % – Poudarek3 7 3 2 2" xfId="1288"/>
    <cellStyle name="40 % – Poudarek3 7 3 3" xfId="1289"/>
    <cellStyle name="40 % – Poudarek3 7 4" xfId="1290"/>
    <cellStyle name="40 % – Poudarek3 7 4 2" xfId="1291"/>
    <cellStyle name="40 % – Poudarek3 7 5" xfId="1292"/>
    <cellStyle name="40 % – Poudarek3 8" xfId="1293"/>
    <cellStyle name="40 % – Poudarek3 8 2" xfId="1294"/>
    <cellStyle name="40 % – Poudarek3 8 2 2" xfId="1295"/>
    <cellStyle name="40 % – Poudarek3 8 3" xfId="1296"/>
    <cellStyle name="40 % – Poudarek3 9" xfId="1297"/>
    <cellStyle name="40 % – Poudarek3 9 2" xfId="1298"/>
    <cellStyle name="40 % – Poudarek3 9 2 2" xfId="1299"/>
    <cellStyle name="40 % – Poudarek3 9 3" xfId="1300"/>
    <cellStyle name="40 % – Poudarek4 10" xfId="1301"/>
    <cellStyle name="40 % – Poudarek4 10 2" xfId="1302"/>
    <cellStyle name="40 % – Poudarek4 11" xfId="1303"/>
    <cellStyle name="40 % – Poudarek4 12" xfId="1304"/>
    <cellStyle name="40 % – Poudarek4 13" xfId="1305"/>
    <cellStyle name="40 % – Poudarek4 14" xfId="1306"/>
    <cellStyle name="40 % – Poudarek4 15" xfId="1307"/>
    <cellStyle name="40 % – Poudarek4 2" xfId="1308"/>
    <cellStyle name="40 % – Poudarek4 2 2" xfId="1309"/>
    <cellStyle name="40 % – Poudarek4 2 2 2" xfId="1310"/>
    <cellStyle name="40 % – Poudarek4 2 2 2 2" xfId="1311"/>
    <cellStyle name="40 % – Poudarek4 2 2 2 2 2" xfId="1312"/>
    <cellStyle name="40 % – Poudarek4 2 2 2 3" xfId="1313"/>
    <cellStyle name="40 % – Poudarek4 2 2 3" xfId="1314"/>
    <cellStyle name="40 % – Poudarek4 2 2 3 2" xfId="1315"/>
    <cellStyle name="40 % – Poudarek4 2 2 4" xfId="1316"/>
    <cellStyle name="40 % – Poudarek4 2 2 5" xfId="1317"/>
    <cellStyle name="40 % – Poudarek4 2 3" xfId="1318"/>
    <cellStyle name="40 % – Poudarek4 2 3 2" xfId="1319"/>
    <cellStyle name="40 % – Poudarek4 2 3 2 2" xfId="1320"/>
    <cellStyle name="40 % – Poudarek4 2 3 2 2 2" xfId="1321"/>
    <cellStyle name="40 % – Poudarek4 2 3 2 3" xfId="1322"/>
    <cellStyle name="40 % – Poudarek4 2 3 3" xfId="1323"/>
    <cellStyle name="40 % – Poudarek4 2 3 3 2" xfId="1324"/>
    <cellStyle name="40 % – Poudarek4 2 3 4" xfId="1325"/>
    <cellStyle name="40 % – Poudarek4 2 4" xfId="1326"/>
    <cellStyle name="40 % – Poudarek4 2 4 2" xfId="1327"/>
    <cellStyle name="40 % – Poudarek4 2 4 2 2" xfId="1328"/>
    <cellStyle name="40 % – Poudarek4 2 4 3" xfId="1329"/>
    <cellStyle name="40 % – Poudarek4 2 5" xfId="1330"/>
    <cellStyle name="40 % – Poudarek4 2 5 2" xfId="1331"/>
    <cellStyle name="40 % – Poudarek4 2 6" xfId="1332"/>
    <cellStyle name="40 % – Poudarek4 2 7" xfId="1333"/>
    <cellStyle name="40 % – Poudarek4 3" xfId="1334"/>
    <cellStyle name="40 % – Poudarek4 3 2" xfId="1335"/>
    <cellStyle name="40 % – Poudarek4 3 2 2" xfId="1336"/>
    <cellStyle name="40 % – Poudarek4 3 2 2 2" xfId="1337"/>
    <cellStyle name="40 % – Poudarek4 3 2 2 2 2" xfId="1338"/>
    <cellStyle name="40 % – Poudarek4 3 2 2 3" xfId="1339"/>
    <cellStyle name="40 % – Poudarek4 3 2 3" xfId="1340"/>
    <cellStyle name="40 % – Poudarek4 3 2 3 2" xfId="1341"/>
    <cellStyle name="40 % – Poudarek4 3 2 4" xfId="1342"/>
    <cellStyle name="40 % – Poudarek4 3 3" xfId="1343"/>
    <cellStyle name="40 % – Poudarek4 3 3 2" xfId="1344"/>
    <cellStyle name="40 % – Poudarek4 3 3 2 2" xfId="1345"/>
    <cellStyle name="40 % – Poudarek4 3 3 2 2 2" xfId="1346"/>
    <cellStyle name="40 % – Poudarek4 3 3 2 3" xfId="1347"/>
    <cellStyle name="40 % – Poudarek4 3 3 3" xfId="1348"/>
    <cellStyle name="40 % – Poudarek4 3 3 3 2" xfId="1349"/>
    <cellStyle name="40 % – Poudarek4 3 3 4" xfId="1350"/>
    <cellStyle name="40 % – Poudarek4 3 4" xfId="1351"/>
    <cellStyle name="40 % – Poudarek4 3 4 2" xfId="1352"/>
    <cellStyle name="40 % – Poudarek4 3 4 2 2" xfId="1353"/>
    <cellStyle name="40 % – Poudarek4 3 4 3" xfId="1354"/>
    <cellStyle name="40 % – Poudarek4 3 5" xfId="1355"/>
    <cellStyle name="40 % – Poudarek4 3 5 2" xfId="1356"/>
    <cellStyle name="40 % – Poudarek4 3 6" xfId="1357"/>
    <cellStyle name="40 % – Poudarek4 3 7" xfId="1358"/>
    <cellStyle name="40 % – Poudarek4 4" xfId="1359"/>
    <cellStyle name="40 % – Poudarek4 4 2" xfId="1360"/>
    <cellStyle name="40 % – Poudarek4 4 2 2" xfId="1361"/>
    <cellStyle name="40 % – Poudarek4 4 2 2 2" xfId="1362"/>
    <cellStyle name="40 % – Poudarek4 4 2 2 2 2" xfId="1363"/>
    <cellStyle name="40 % – Poudarek4 4 2 2 3" xfId="1364"/>
    <cellStyle name="40 % – Poudarek4 4 2 3" xfId="1365"/>
    <cellStyle name="40 % – Poudarek4 4 2 3 2" xfId="1366"/>
    <cellStyle name="40 % – Poudarek4 4 2 4" xfId="1367"/>
    <cellStyle name="40 % – Poudarek4 4 3" xfId="1368"/>
    <cellStyle name="40 % – Poudarek4 4 3 2" xfId="1369"/>
    <cellStyle name="40 % – Poudarek4 4 3 2 2" xfId="1370"/>
    <cellStyle name="40 % – Poudarek4 4 3 2 2 2" xfId="1371"/>
    <cellStyle name="40 % – Poudarek4 4 3 2 3" xfId="1372"/>
    <cellStyle name="40 % – Poudarek4 4 3 3" xfId="1373"/>
    <cellStyle name="40 % – Poudarek4 4 3 3 2" xfId="1374"/>
    <cellStyle name="40 % – Poudarek4 4 3 4" xfId="1375"/>
    <cellStyle name="40 % – Poudarek4 4 4" xfId="1376"/>
    <cellStyle name="40 % – Poudarek4 4 4 2" xfId="1377"/>
    <cellStyle name="40 % – Poudarek4 4 4 2 2" xfId="1378"/>
    <cellStyle name="40 % – Poudarek4 4 4 3" xfId="1379"/>
    <cellStyle name="40 % – Poudarek4 4 5" xfId="1380"/>
    <cellStyle name="40 % – Poudarek4 4 5 2" xfId="1381"/>
    <cellStyle name="40 % – Poudarek4 4 6" xfId="1382"/>
    <cellStyle name="40 % – Poudarek4 4 7" xfId="1383"/>
    <cellStyle name="40 % – Poudarek4 5" xfId="1384"/>
    <cellStyle name="40 % – Poudarek4 5 2" xfId="1385"/>
    <cellStyle name="40 % – Poudarek4 5 2 2" xfId="1386"/>
    <cellStyle name="40 % – Poudarek4 5 2 2 2" xfId="1387"/>
    <cellStyle name="40 % – Poudarek4 5 2 2 2 2" xfId="1388"/>
    <cellStyle name="40 % – Poudarek4 5 2 2 3" xfId="1389"/>
    <cellStyle name="40 % – Poudarek4 5 2 3" xfId="1390"/>
    <cellStyle name="40 % – Poudarek4 5 2 3 2" xfId="1391"/>
    <cellStyle name="40 % – Poudarek4 5 2 4" xfId="1392"/>
    <cellStyle name="40 % – Poudarek4 5 3" xfId="1393"/>
    <cellStyle name="40 % – Poudarek4 5 3 2" xfId="1394"/>
    <cellStyle name="40 % – Poudarek4 5 3 2 2" xfId="1395"/>
    <cellStyle name="40 % – Poudarek4 5 3 3" xfId="1396"/>
    <cellStyle name="40 % – Poudarek4 5 4" xfId="1397"/>
    <cellStyle name="40 % – Poudarek4 5 4 2" xfId="1398"/>
    <cellStyle name="40 % – Poudarek4 5 5" xfId="1399"/>
    <cellStyle name="40 % – Poudarek4 5 6" xfId="1400"/>
    <cellStyle name="40 % – Poudarek4 6" xfId="1401"/>
    <cellStyle name="40 % – Poudarek4 6 2" xfId="1402"/>
    <cellStyle name="40 % – Poudarek4 6 2 2" xfId="1403"/>
    <cellStyle name="40 % – Poudarek4 6 2 2 2" xfId="1404"/>
    <cellStyle name="40 % – Poudarek4 6 2 2 2 2" xfId="1405"/>
    <cellStyle name="40 % – Poudarek4 6 2 2 3" xfId="1406"/>
    <cellStyle name="40 % – Poudarek4 6 2 3" xfId="1407"/>
    <cellStyle name="40 % – Poudarek4 6 2 3 2" xfId="1408"/>
    <cellStyle name="40 % – Poudarek4 6 2 4" xfId="1409"/>
    <cellStyle name="40 % – Poudarek4 6 3" xfId="1410"/>
    <cellStyle name="40 % – Poudarek4 6 3 2" xfId="1411"/>
    <cellStyle name="40 % – Poudarek4 6 3 2 2" xfId="1412"/>
    <cellStyle name="40 % – Poudarek4 6 3 3" xfId="1413"/>
    <cellStyle name="40 % – Poudarek4 6 4" xfId="1414"/>
    <cellStyle name="40 % – Poudarek4 6 4 2" xfId="1415"/>
    <cellStyle name="40 % – Poudarek4 6 5" xfId="1416"/>
    <cellStyle name="40 % – Poudarek4 6 6" xfId="1417"/>
    <cellStyle name="40 % – Poudarek4 7" xfId="1418"/>
    <cellStyle name="40 % – Poudarek4 7 2" xfId="1419"/>
    <cellStyle name="40 % – Poudarek4 7 2 2" xfId="1420"/>
    <cellStyle name="40 % – Poudarek4 7 2 2 2" xfId="1421"/>
    <cellStyle name="40 % – Poudarek4 7 2 2 2 2" xfId="1422"/>
    <cellStyle name="40 % – Poudarek4 7 2 2 3" xfId="1423"/>
    <cellStyle name="40 % – Poudarek4 7 2 3" xfId="1424"/>
    <cellStyle name="40 % – Poudarek4 7 2 3 2" xfId="1425"/>
    <cellStyle name="40 % – Poudarek4 7 2 4" xfId="1426"/>
    <cellStyle name="40 % – Poudarek4 7 3" xfId="1427"/>
    <cellStyle name="40 % – Poudarek4 7 3 2" xfId="1428"/>
    <cellStyle name="40 % – Poudarek4 7 3 2 2" xfId="1429"/>
    <cellStyle name="40 % – Poudarek4 7 3 3" xfId="1430"/>
    <cellStyle name="40 % – Poudarek4 7 4" xfId="1431"/>
    <cellStyle name="40 % – Poudarek4 7 4 2" xfId="1432"/>
    <cellStyle name="40 % – Poudarek4 7 5" xfId="1433"/>
    <cellStyle name="40 % – Poudarek4 8" xfId="1434"/>
    <cellStyle name="40 % – Poudarek4 8 2" xfId="1435"/>
    <cellStyle name="40 % – Poudarek4 8 2 2" xfId="1436"/>
    <cellStyle name="40 % – Poudarek4 8 3" xfId="1437"/>
    <cellStyle name="40 % – Poudarek4 9" xfId="1438"/>
    <cellStyle name="40 % – Poudarek4 9 2" xfId="1439"/>
    <cellStyle name="40 % – Poudarek4 9 2 2" xfId="1440"/>
    <cellStyle name="40 % – Poudarek4 9 3" xfId="1441"/>
    <cellStyle name="40 % – Poudarek5 10" xfId="1442"/>
    <cellStyle name="40 % – Poudarek5 10 2" xfId="1443"/>
    <cellStyle name="40 % – Poudarek5 11" xfId="1444"/>
    <cellStyle name="40 % – Poudarek5 12" xfId="1445"/>
    <cellStyle name="40 % – Poudarek5 13" xfId="1446"/>
    <cellStyle name="40 % – Poudarek5 14" xfId="1447"/>
    <cellStyle name="40 % – Poudarek5 15" xfId="1448"/>
    <cellStyle name="40 % – Poudarek5 2" xfId="1449"/>
    <cellStyle name="40 % – Poudarek5 2 2" xfId="1450"/>
    <cellStyle name="40 % – Poudarek5 2 2 2" xfId="1451"/>
    <cellStyle name="40 % – Poudarek5 2 2 2 2" xfId="1452"/>
    <cellStyle name="40 % – Poudarek5 2 2 2 2 2" xfId="1453"/>
    <cellStyle name="40 % – Poudarek5 2 2 2 3" xfId="1454"/>
    <cellStyle name="40 % – Poudarek5 2 2 3" xfId="1455"/>
    <cellStyle name="40 % – Poudarek5 2 2 3 2" xfId="1456"/>
    <cellStyle name="40 % – Poudarek5 2 2 4" xfId="1457"/>
    <cellStyle name="40 % – Poudarek5 2 2 5" xfId="1458"/>
    <cellStyle name="40 % – Poudarek5 2 3" xfId="1459"/>
    <cellStyle name="40 % – Poudarek5 2 3 2" xfId="1460"/>
    <cellStyle name="40 % – Poudarek5 2 3 2 2" xfId="1461"/>
    <cellStyle name="40 % – Poudarek5 2 3 2 2 2" xfId="1462"/>
    <cellStyle name="40 % – Poudarek5 2 3 2 3" xfId="1463"/>
    <cellStyle name="40 % – Poudarek5 2 3 3" xfId="1464"/>
    <cellStyle name="40 % – Poudarek5 2 3 3 2" xfId="1465"/>
    <cellStyle name="40 % – Poudarek5 2 3 4" xfId="1466"/>
    <cellStyle name="40 % – Poudarek5 2 4" xfId="1467"/>
    <cellStyle name="40 % – Poudarek5 2 4 2" xfId="1468"/>
    <cellStyle name="40 % – Poudarek5 2 4 2 2" xfId="1469"/>
    <cellStyle name="40 % – Poudarek5 2 4 3" xfId="1470"/>
    <cellStyle name="40 % – Poudarek5 2 5" xfId="1471"/>
    <cellStyle name="40 % – Poudarek5 2 5 2" xfId="1472"/>
    <cellStyle name="40 % – Poudarek5 2 6" xfId="1473"/>
    <cellStyle name="40 % – Poudarek5 2 7" xfId="1474"/>
    <cellStyle name="40 % – Poudarek5 3" xfId="1475"/>
    <cellStyle name="40 % – Poudarek5 3 2" xfId="1476"/>
    <cellStyle name="40 % – Poudarek5 3 2 2" xfId="1477"/>
    <cellStyle name="40 % – Poudarek5 3 2 2 2" xfId="1478"/>
    <cellStyle name="40 % – Poudarek5 3 2 2 2 2" xfId="1479"/>
    <cellStyle name="40 % – Poudarek5 3 2 2 3" xfId="1480"/>
    <cellStyle name="40 % – Poudarek5 3 2 3" xfId="1481"/>
    <cellStyle name="40 % – Poudarek5 3 2 3 2" xfId="1482"/>
    <cellStyle name="40 % – Poudarek5 3 2 4" xfId="1483"/>
    <cellStyle name="40 % – Poudarek5 3 3" xfId="1484"/>
    <cellStyle name="40 % – Poudarek5 3 3 2" xfId="1485"/>
    <cellStyle name="40 % – Poudarek5 3 3 2 2" xfId="1486"/>
    <cellStyle name="40 % – Poudarek5 3 3 2 2 2" xfId="1487"/>
    <cellStyle name="40 % – Poudarek5 3 3 2 3" xfId="1488"/>
    <cellStyle name="40 % – Poudarek5 3 3 3" xfId="1489"/>
    <cellStyle name="40 % – Poudarek5 3 3 3 2" xfId="1490"/>
    <cellStyle name="40 % – Poudarek5 3 3 4" xfId="1491"/>
    <cellStyle name="40 % – Poudarek5 3 4" xfId="1492"/>
    <cellStyle name="40 % – Poudarek5 3 4 2" xfId="1493"/>
    <cellStyle name="40 % – Poudarek5 3 4 2 2" xfId="1494"/>
    <cellStyle name="40 % – Poudarek5 3 4 3" xfId="1495"/>
    <cellStyle name="40 % – Poudarek5 3 5" xfId="1496"/>
    <cellStyle name="40 % – Poudarek5 3 5 2" xfId="1497"/>
    <cellStyle name="40 % – Poudarek5 3 6" xfId="1498"/>
    <cellStyle name="40 % – Poudarek5 3 7" xfId="1499"/>
    <cellStyle name="40 % – Poudarek5 4" xfId="1500"/>
    <cellStyle name="40 % – Poudarek5 4 2" xfId="1501"/>
    <cellStyle name="40 % – Poudarek5 4 2 2" xfId="1502"/>
    <cellStyle name="40 % – Poudarek5 4 2 2 2" xfId="1503"/>
    <cellStyle name="40 % – Poudarek5 4 2 2 2 2" xfId="1504"/>
    <cellStyle name="40 % – Poudarek5 4 2 2 3" xfId="1505"/>
    <cellStyle name="40 % – Poudarek5 4 2 3" xfId="1506"/>
    <cellStyle name="40 % – Poudarek5 4 2 3 2" xfId="1507"/>
    <cellStyle name="40 % – Poudarek5 4 2 4" xfId="1508"/>
    <cellStyle name="40 % – Poudarek5 4 3" xfId="1509"/>
    <cellStyle name="40 % – Poudarek5 4 3 2" xfId="1510"/>
    <cellStyle name="40 % – Poudarek5 4 3 2 2" xfId="1511"/>
    <cellStyle name="40 % – Poudarek5 4 3 2 2 2" xfId="1512"/>
    <cellStyle name="40 % – Poudarek5 4 3 2 3" xfId="1513"/>
    <cellStyle name="40 % – Poudarek5 4 3 3" xfId="1514"/>
    <cellStyle name="40 % – Poudarek5 4 3 3 2" xfId="1515"/>
    <cellStyle name="40 % – Poudarek5 4 3 4" xfId="1516"/>
    <cellStyle name="40 % – Poudarek5 4 4" xfId="1517"/>
    <cellStyle name="40 % – Poudarek5 4 4 2" xfId="1518"/>
    <cellStyle name="40 % – Poudarek5 4 4 2 2" xfId="1519"/>
    <cellStyle name="40 % – Poudarek5 4 4 3" xfId="1520"/>
    <cellStyle name="40 % – Poudarek5 4 5" xfId="1521"/>
    <cellStyle name="40 % – Poudarek5 4 5 2" xfId="1522"/>
    <cellStyle name="40 % – Poudarek5 4 6" xfId="1523"/>
    <cellStyle name="40 % – Poudarek5 4 7" xfId="1524"/>
    <cellStyle name="40 % – Poudarek5 5" xfId="1525"/>
    <cellStyle name="40 % – Poudarek5 5 2" xfId="1526"/>
    <cellStyle name="40 % – Poudarek5 5 2 2" xfId="1527"/>
    <cellStyle name="40 % – Poudarek5 5 2 2 2" xfId="1528"/>
    <cellStyle name="40 % – Poudarek5 5 2 2 2 2" xfId="1529"/>
    <cellStyle name="40 % – Poudarek5 5 2 2 3" xfId="1530"/>
    <cellStyle name="40 % – Poudarek5 5 2 3" xfId="1531"/>
    <cellStyle name="40 % – Poudarek5 5 2 3 2" xfId="1532"/>
    <cellStyle name="40 % – Poudarek5 5 2 4" xfId="1533"/>
    <cellStyle name="40 % – Poudarek5 5 3" xfId="1534"/>
    <cellStyle name="40 % – Poudarek5 5 3 2" xfId="1535"/>
    <cellStyle name="40 % – Poudarek5 5 3 2 2" xfId="1536"/>
    <cellStyle name="40 % – Poudarek5 5 3 3" xfId="1537"/>
    <cellStyle name="40 % – Poudarek5 5 4" xfId="1538"/>
    <cellStyle name="40 % – Poudarek5 5 4 2" xfId="1539"/>
    <cellStyle name="40 % – Poudarek5 5 5" xfId="1540"/>
    <cellStyle name="40 % – Poudarek5 5 6" xfId="1541"/>
    <cellStyle name="40 % – Poudarek5 6" xfId="1542"/>
    <cellStyle name="40 % – Poudarek5 6 2" xfId="1543"/>
    <cellStyle name="40 % – Poudarek5 6 2 2" xfId="1544"/>
    <cellStyle name="40 % – Poudarek5 6 2 2 2" xfId="1545"/>
    <cellStyle name="40 % – Poudarek5 6 2 2 2 2" xfId="1546"/>
    <cellStyle name="40 % – Poudarek5 6 2 2 3" xfId="1547"/>
    <cellStyle name="40 % – Poudarek5 6 2 3" xfId="1548"/>
    <cellStyle name="40 % – Poudarek5 6 2 3 2" xfId="1549"/>
    <cellStyle name="40 % – Poudarek5 6 2 4" xfId="1550"/>
    <cellStyle name="40 % – Poudarek5 6 3" xfId="1551"/>
    <cellStyle name="40 % – Poudarek5 6 3 2" xfId="1552"/>
    <cellStyle name="40 % – Poudarek5 6 3 2 2" xfId="1553"/>
    <cellStyle name="40 % – Poudarek5 6 3 3" xfId="1554"/>
    <cellStyle name="40 % – Poudarek5 6 4" xfId="1555"/>
    <cellStyle name="40 % – Poudarek5 6 4 2" xfId="1556"/>
    <cellStyle name="40 % – Poudarek5 6 5" xfId="1557"/>
    <cellStyle name="40 % – Poudarek5 6 6" xfId="1558"/>
    <cellStyle name="40 % – Poudarek5 7" xfId="1559"/>
    <cellStyle name="40 % – Poudarek5 7 2" xfId="1560"/>
    <cellStyle name="40 % – Poudarek5 7 2 2" xfId="1561"/>
    <cellStyle name="40 % – Poudarek5 7 2 2 2" xfId="1562"/>
    <cellStyle name="40 % – Poudarek5 7 2 2 2 2" xfId="1563"/>
    <cellStyle name="40 % – Poudarek5 7 2 2 3" xfId="1564"/>
    <cellStyle name="40 % – Poudarek5 7 2 3" xfId="1565"/>
    <cellStyle name="40 % – Poudarek5 7 2 3 2" xfId="1566"/>
    <cellStyle name="40 % – Poudarek5 7 2 4" xfId="1567"/>
    <cellStyle name="40 % – Poudarek5 7 3" xfId="1568"/>
    <cellStyle name="40 % – Poudarek5 7 3 2" xfId="1569"/>
    <cellStyle name="40 % – Poudarek5 7 3 2 2" xfId="1570"/>
    <cellStyle name="40 % – Poudarek5 7 3 3" xfId="1571"/>
    <cellStyle name="40 % – Poudarek5 7 4" xfId="1572"/>
    <cellStyle name="40 % – Poudarek5 7 4 2" xfId="1573"/>
    <cellStyle name="40 % – Poudarek5 7 5" xfId="1574"/>
    <cellStyle name="40 % – Poudarek5 8" xfId="1575"/>
    <cellStyle name="40 % – Poudarek5 8 2" xfId="1576"/>
    <cellStyle name="40 % – Poudarek5 8 2 2" xfId="1577"/>
    <cellStyle name="40 % – Poudarek5 8 3" xfId="1578"/>
    <cellStyle name="40 % – Poudarek5 9" xfId="1579"/>
    <cellStyle name="40 % – Poudarek5 9 2" xfId="1580"/>
    <cellStyle name="40 % – Poudarek5 9 2 2" xfId="1581"/>
    <cellStyle name="40 % – Poudarek5 9 3" xfId="1582"/>
    <cellStyle name="40 % – Poudarek6 10" xfId="1583"/>
    <cellStyle name="40 % – Poudarek6 10 2" xfId="1584"/>
    <cellStyle name="40 % – Poudarek6 11" xfId="1585"/>
    <cellStyle name="40 % – Poudarek6 12" xfId="1586"/>
    <cellStyle name="40 % – Poudarek6 13" xfId="1587"/>
    <cellStyle name="40 % – Poudarek6 14" xfId="1588"/>
    <cellStyle name="40 % – Poudarek6 15" xfId="1589"/>
    <cellStyle name="40 % – Poudarek6 2" xfId="1590"/>
    <cellStyle name="40 % – Poudarek6 2 2" xfId="1591"/>
    <cellStyle name="40 % – Poudarek6 2 2 2" xfId="1592"/>
    <cellStyle name="40 % – Poudarek6 2 2 2 2" xfId="1593"/>
    <cellStyle name="40 % – Poudarek6 2 2 2 2 2" xfId="1594"/>
    <cellStyle name="40 % – Poudarek6 2 2 2 3" xfId="1595"/>
    <cellStyle name="40 % – Poudarek6 2 2 3" xfId="1596"/>
    <cellStyle name="40 % – Poudarek6 2 2 3 2" xfId="1597"/>
    <cellStyle name="40 % – Poudarek6 2 2 4" xfId="1598"/>
    <cellStyle name="40 % – Poudarek6 2 2 5" xfId="1599"/>
    <cellStyle name="40 % – Poudarek6 2 3" xfId="1600"/>
    <cellStyle name="40 % – Poudarek6 2 3 2" xfId="1601"/>
    <cellStyle name="40 % – Poudarek6 2 3 2 2" xfId="1602"/>
    <cellStyle name="40 % – Poudarek6 2 3 2 2 2" xfId="1603"/>
    <cellStyle name="40 % – Poudarek6 2 3 2 3" xfId="1604"/>
    <cellStyle name="40 % – Poudarek6 2 3 3" xfId="1605"/>
    <cellStyle name="40 % – Poudarek6 2 3 3 2" xfId="1606"/>
    <cellStyle name="40 % – Poudarek6 2 3 4" xfId="1607"/>
    <cellStyle name="40 % – Poudarek6 2 4" xfId="1608"/>
    <cellStyle name="40 % – Poudarek6 2 4 2" xfId="1609"/>
    <cellStyle name="40 % – Poudarek6 2 4 2 2" xfId="1610"/>
    <cellStyle name="40 % – Poudarek6 2 4 3" xfId="1611"/>
    <cellStyle name="40 % – Poudarek6 2 5" xfId="1612"/>
    <cellStyle name="40 % – Poudarek6 2 5 2" xfId="1613"/>
    <cellStyle name="40 % – Poudarek6 2 6" xfId="1614"/>
    <cellStyle name="40 % – Poudarek6 2 7" xfId="1615"/>
    <cellStyle name="40 % – Poudarek6 3" xfId="1616"/>
    <cellStyle name="40 % – Poudarek6 3 2" xfId="1617"/>
    <cellStyle name="40 % – Poudarek6 3 2 2" xfId="1618"/>
    <cellStyle name="40 % – Poudarek6 3 2 2 2" xfId="1619"/>
    <cellStyle name="40 % – Poudarek6 3 2 2 2 2" xfId="1620"/>
    <cellStyle name="40 % – Poudarek6 3 2 2 3" xfId="1621"/>
    <cellStyle name="40 % – Poudarek6 3 2 3" xfId="1622"/>
    <cellStyle name="40 % – Poudarek6 3 2 3 2" xfId="1623"/>
    <cellStyle name="40 % – Poudarek6 3 2 4" xfId="1624"/>
    <cellStyle name="40 % – Poudarek6 3 3" xfId="1625"/>
    <cellStyle name="40 % – Poudarek6 3 3 2" xfId="1626"/>
    <cellStyle name="40 % – Poudarek6 3 3 2 2" xfId="1627"/>
    <cellStyle name="40 % – Poudarek6 3 3 2 2 2" xfId="1628"/>
    <cellStyle name="40 % – Poudarek6 3 3 2 3" xfId="1629"/>
    <cellStyle name="40 % – Poudarek6 3 3 3" xfId="1630"/>
    <cellStyle name="40 % – Poudarek6 3 3 3 2" xfId="1631"/>
    <cellStyle name="40 % – Poudarek6 3 3 4" xfId="1632"/>
    <cellStyle name="40 % – Poudarek6 3 4" xfId="1633"/>
    <cellStyle name="40 % – Poudarek6 3 4 2" xfId="1634"/>
    <cellStyle name="40 % – Poudarek6 3 4 2 2" xfId="1635"/>
    <cellStyle name="40 % – Poudarek6 3 4 3" xfId="1636"/>
    <cellStyle name="40 % – Poudarek6 3 5" xfId="1637"/>
    <cellStyle name="40 % – Poudarek6 3 5 2" xfId="1638"/>
    <cellStyle name="40 % – Poudarek6 3 6" xfId="1639"/>
    <cellStyle name="40 % – Poudarek6 3 7" xfId="1640"/>
    <cellStyle name="40 % – Poudarek6 4" xfId="1641"/>
    <cellStyle name="40 % – Poudarek6 4 2" xfId="1642"/>
    <cellStyle name="40 % – Poudarek6 4 2 2" xfId="1643"/>
    <cellStyle name="40 % – Poudarek6 4 2 2 2" xfId="1644"/>
    <cellStyle name="40 % – Poudarek6 4 2 2 2 2" xfId="1645"/>
    <cellStyle name="40 % – Poudarek6 4 2 2 3" xfId="1646"/>
    <cellStyle name="40 % – Poudarek6 4 2 3" xfId="1647"/>
    <cellStyle name="40 % – Poudarek6 4 2 3 2" xfId="1648"/>
    <cellStyle name="40 % – Poudarek6 4 2 4" xfId="1649"/>
    <cellStyle name="40 % – Poudarek6 4 3" xfId="1650"/>
    <cellStyle name="40 % – Poudarek6 4 3 2" xfId="1651"/>
    <cellStyle name="40 % – Poudarek6 4 3 2 2" xfId="1652"/>
    <cellStyle name="40 % – Poudarek6 4 3 2 2 2" xfId="1653"/>
    <cellStyle name="40 % – Poudarek6 4 3 2 3" xfId="1654"/>
    <cellStyle name="40 % – Poudarek6 4 3 3" xfId="1655"/>
    <cellStyle name="40 % – Poudarek6 4 3 3 2" xfId="1656"/>
    <cellStyle name="40 % – Poudarek6 4 3 4" xfId="1657"/>
    <cellStyle name="40 % – Poudarek6 4 4" xfId="1658"/>
    <cellStyle name="40 % – Poudarek6 4 4 2" xfId="1659"/>
    <cellStyle name="40 % – Poudarek6 4 4 2 2" xfId="1660"/>
    <cellStyle name="40 % – Poudarek6 4 4 3" xfId="1661"/>
    <cellStyle name="40 % – Poudarek6 4 5" xfId="1662"/>
    <cellStyle name="40 % – Poudarek6 4 5 2" xfId="1663"/>
    <cellStyle name="40 % – Poudarek6 4 6" xfId="1664"/>
    <cellStyle name="40 % – Poudarek6 4 7" xfId="1665"/>
    <cellStyle name="40 % – Poudarek6 5" xfId="1666"/>
    <cellStyle name="40 % – Poudarek6 5 2" xfId="1667"/>
    <cellStyle name="40 % – Poudarek6 5 2 2" xfId="1668"/>
    <cellStyle name="40 % – Poudarek6 5 2 2 2" xfId="1669"/>
    <cellStyle name="40 % – Poudarek6 5 2 2 2 2" xfId="1670"/>
    <cellStyle name="40 % – Poudarek6 5 2 2 3" xfId="1671"/>
    <cellStyle name="40 % – Poudarek6 5 2 3" xfId="1672"/>
    <cellStyle name="40 % – Poudarek6 5 2 3 2" xfId="1673"/>
    <cellStyle name="40 % – Poudarek6 5 2 4" xfId="1674"/>
    <cellStyle name="40 % – Poudarek6 5 3" xfId="1675"/>
    <cellStyle name="40 % – Poudarek6 5 3 2" xfId="1676"/>
    <cellStyle name="40 % – Poudarek6 5 3 2 2" xfId="1677"/>
    <cellStyle name="40 % – Poudarek6 5 3 3" xfId="1678"/>
    <cellStyle name="40 % – Poudarek6 5 4" xfId="1679"/>
    <cellStyle name="40 % – Poudarek6 5 4 2" xfId="1680"/>
    <cellStyle name="40 % – Poudarek6 5 5" xfId="1681"/>
    <cellStyle name="40 % – Poudarek6 5 6" xfId="1682"/>
    <cellStyle name="40 % – Poudarek6 6" xfId="1683"/>
    <cellStyle name="40 % – Poudarek6 6 2" xfId="1684"/>
    <cellStyle name="40 % – Poudarek6 6 2 2" xfId="1685"/>
    <cellStyle name="40 % – Poudarek6 6 2 2 2" xfId="1686"/>
    <cellStyle name="40 % – Poudarek6 6 2 2 2 2" xfId="1687"/>
    <cellStyle name="40 % – Poudarek6 6 2 2 3" xfId="1688"/>
    <cellStyle name="40 % – Poudarek6 6 2 3" xfId="1689"/>
    <cellStyle name="40 % – Poudarek6 6 2 3 2" xfId="1690"/>
    <cellStyle name="40 % – Poudarek6 6 2 4" xfId="1691"/>
    <cellStyle name="40 % – Poudarek6 6 3" xfId="1692"/>
    <cellStyle name="40 % – Poudarek6 6 3 2" xfId="1693"/>
    <cellStyle name="40 % – Poudarek6 6 3 2 2" xfId="1694"/>
    <cellStyle name="40 % – Poudarek6 6 3 3" xfId="1695"/>
    <cellStyle name="40 % – Poudarek6 6 4" xfId="1696"/>
    <cellStyle name="40 % – Poudarek6 6 4 2" xfId="1697"/>
    <cellStyle name="40 % – Poudarek6 6 5" xfId="1698"/>
    <cellStyle name="40 % – Poudarek6 6 6" xfId="1699"/>
    <cellStyle name="40 % – Poudarek6 7" xfId="1700"/>
    <cellStyle name="40 % – Poudarek6 7 2" xfId="1701"/>
    <cellStyle name="40 % – Poudarek6 7 2 2" xfId="1702"/>
    <cellStyle name="40 % – Poudarek6 7 2 2 2" xfId="1703"/>
    <cellStyle name="40 % – Poudarek6 7 2 2 2 2" xfId="1704"/>
    <cellStyle name="40 % – Poudarek6 7 2 2 3" xfId="1705"/>
    <cellStyle name="40 % – Poudarek6 7 2 3" xfId="1706"/>
    <cellStyle name="40 % – Poudarek6 7 2 3 2" xfId="1707"/>
    <cellStyle name="40 % – Poudarek6 7 2 4" xfId="1708"/>
    <cellStyle name="40 % – Poudarek6 7 3" xfId="1709"/>
    <cellStyle name="40 % – Poudarek6 7 3 2" xfId="1710"/>
    <cellStyle name="40 % – Poudarek6 7 3 2 2" xfId="1711"/>
    <cellStyle name="40 % – Poudarek6 7 3 3" xfId="1712"/>
    <cellStyle name="40 % – Poudarek6 7 4" xfId="1713"/>
    <cellStyle name="40 % – Poudarek6 7 4 2" xfId="1714"/>
    <cellStyle name="40 % – Poudarek6 7 5" xfId="1715"/>
    <cellStyle name="40 % – Poudarek6 8" xfId="1716"/>
    <cellStyle name="40 % – Poudarek6 8 2" xfId="1717"/>
    <cellStyle name="40 % – Poudarek6 8 2 2" xfId="1718"/>
    <cellStyle name="40 % – Poudarek6 8 3" xfId="1719"/>
    <cellStyle name="40 % – Poudarek6 9" xfId="1720"/>
    <cellStyle name="40 % – Poudarek6 9 2" xfId="1721"/>
    <cellStyle name="40 % – Poudarek6 9 2 2" xfId="1722"/>
    <cellStyle name="40 % – Poudarek6 9 3" xfId="1723"/>
    <cellStyle name="40% - Accent1 2" xfId="1724"/>
    <cellStyle name="40% - Accent3 2" xfId="1725"/>
    <cellStyle name="40% - Accent4 2" xfId="1726"/>
    <cellStyle name="40% - Accent5 2" xfId="1727"/>
    <cellStyle name="40% - Accent6 2" xfId="1728"/>
    <cellStyle name="60 % – Poudarek1 2" xfId="1729"/>
    <cellStyle name="60 % – Poudarek1 2 2" xfId="1730"/>
    <cellStyle name="60 % – Poudarek1 3" xfId="1731"/>
    <cellStyle name="60 % – Poudarek1 4" xfId="1732"/>
    <cellStyle name="60 % – Poudarek1 5" xfId="1733"/>
    <cellStyle name="60 % – Poudarek2 2" xfId="1734"/>
    <cellStyle name="60 % – Poudarek2 2 2" xfId="1735"/>
    <cellStyle name="60 % – Poudarek2 3" xfId="1736"/>
    <cellStyle name="60 % – Poudarek2 4" xfId="1737"/>
    <cellStyle name="60 % – Poudarek2 5" xfId="1738"/>
    <cellStyle name="60 % – Poudarek3 2" xfId="1739"/>
    <cellStyle name="60 % – Poudarek3 2 2" xfId="1740"/>
    <cellStyle name="60 % – Poudarek3 3" xfId="1741"/>
    <cellStyle name="60 % – Poudarek3 4" xfId="1742"/>
    <cellStyle name="60 % – Poudarek3 5" xfId="1743"/>
    <cellStyle name="60 % – Poudarek3 6" xfId="1744"/>
    <cellStyle name="60 % – Poudarek3 7" xfId="1745"/>
    <cellStyle name="60 % – Poudarek3 8" xfId="1746"/>
    <cellStyle name="60 % – Poudarek3 9" xfId="1747"/>
    <cellStyle name="60 % – Poudarek4 2" xfId="1748"/>
    <cellStyle name="60 % – Poudarek4 2 2" xfId="1749"/>
    <cellStyle name="60 % – Poudarek4 3" xfId="1750"/>
    <cellStyle name="60 % – Poudarek4 4" xfId="1751"/>
    <cellStyle name="60 % – Poudarek4 5" xfId="1752"/>
    <cellStyle name="60 % – Poudarek4 6" xfId="1753"/>
    <cellStyle name="60 % – Poudarek4 7" xfId="1754"/>
    <cellStyle name="60 % – Poudarek4 8" xfId="1755"/>
    <cellStyle name="60 % – Poudarek4 9" xfId="1756"/>
    <cellStyle name="60 % – Poudarek5 2" xfId="1757"/>
    <cellStyle name="60 % – Poudarek5 2 2" xfId="1758"/>
    <cellStyle name="60 % – Poudarek5 3" xfId="1759"/>
    <cellStyle name="60 % – Poudarek5 4" xfId="1760"/>
    <cellStyle name="60 % – Poudarek5 5" xfId="1761"/>
    <cellStyle name="60 % – Poudarek6 2" xfId="1762"/>
    <cellStyle name="60 % – Poudarek6 2 2" xfId="1763"/>
    <cellStyle name="60 % – Poudarek6 3" xfId="1764"/>
    <cellStyle name="60 % – Poudarek6 4" xfId="1765"/>
    <cellStyle name="60 % – Poudarek6 5" xfId="1766"/>
    <cellStyle name="60 % – Poudarek6 6" xfId="1767"/>
    <cellStyle name="60 % – Poudarek6 7" xfId="1768"/>
    <cellStyle name="60 % – Poudarek6 8" xfId="1769"/>
    <cellStyle name="60 % – Poudarek6 9" xfId="1770"/>
    <cellStyle name="60% - Accent1 2" xfId="1771"/>
    <cellStyle name="60% - Accent2 2" xfId="1772"/>
    <cellStyle name="60% - Accent3 2" xfId="1773"/>
    <cellStyle name="60% - Accent4 2" xfId="1774"/>
    <cellStyle name="60% - Accent5 2" xfId="1775"/>
    <cellStyle name="60% - Accent6 2" xfId="1776"/>
    <cellStyle name="A4 Small 210 x 297 mm" xfId="1777"/>
    <cellStyle name="Accent1" xfId="1778"/>
    <cellStyle name="Accent1 2" xfId="1779"/>
    <cellStyle name="Accent2" xfId="1780"/>
    <cellStyle name="Accent2 2" xfId="1781"/>
    <cellStyle name="Accent3" xfId="1782"/>
    <cellStyle name="Accent3 2" xfId="1783"/>
    <cellStyle name="Accent4" xfId="1784"/>
    <cellStyle name="Accent4 2" xfId="1785"/>
    <cellStyle name="Accent5" xfId="1786"/>
    <cellStyle name="Accent6" xfId="1787"/>
    <cellStyle name="Accent6 2" xfId="1788"/>
    <cellStyle name="AD" xfId="1789"/>
    <cellStyle name="AFE" xfId="1790"/>
    <cellStyle name="AFE 2" xfId="1791"/>
    <cellStyle name="AFE 2 2" xfId="1792"/>
    <cellStyle name="Bad" xfId="1793"/>
    <cellStyle name="Bad 2" xfId="1794"/>
    <cellStyle name="Calculation" xfId="1795"/>
    <cellStyle name="Calculation 2" xfId="1796"/>
    <cellStyle name="Check Cell" xfId="1797"/>
    <cellStyle name="Dobro 2" xfId="1798"/>
    <cellStyle name="Dobro 2 2" xfId="1799"/>
    <cellStyle name="Dobro 3" xfId="1800"/>
    <cellStyle name="Dobro 4" xfId="1801"/>
    <cellStyle name="Dobro 5" xfId="1802"/>
    <cellStyle name="Excel Built-in Normal" xfId="1803"/>
    <cellStyle name="Excel Built-in Normal 1" xfId="1804"/>
    <cellStyle name="Excel Built-in Normal 2" xfId="1805"/>
    <cellStyle name="Excel Built-in Normal 3" xfId="1806"/>
    <cellStyle name="Excel Built-in Normal 4" xfId="1807"/>
    <cellStyle name="Explanatory Text" xfId="1808"/>
    <cellStyle name="Good 2" xfId="1809"/>
    <cellStyle name="Heading 1" xfId="1810"/>
    <cellStyle name="Heading 1 2" xfId="1811"/>
    <cellStyle name="Heading 2" xfId="1812"/>
    <cellStyle name="Heading 2 2" xfId="1813"/>
    <cellStyle name="Heading 3" xfId="1814"/>
    <cellStyle name="Heading 3 2" xfId="1815"/>
    <cellStyle name="Heading 4" xfId="1816"/>
    <cellStyle name="Heading 4 2" xfId="1817"/>
    <cellStyle name="Hiperpovezava 2" xfId="1818"/>
    <cellStyle name="Input" xfId="1819"/>
    <cellStyle name="Input 2" xfId="1820"/>
    <cellStyle name="Izhod 2" xfId="1821"/>
    <cellStyle name="Izhod 2 2" xfId="1822"/>
    <cellStyle name="Izhod 3" xfId="1823"/>
    <cellStyle name="Izhod 4" xfId="1824"/>
    <cellStyle name="Izhod 5" xfId="1825"/>
    <cellStyle name="Legal 8½ x 14 in" xfId="1826"/>
    <cellStyle name="Linked Cell" xfId="1827"/>
    <cellStyle name="Linked Cell 2" xfId="1828"/>
    <cellStyle name="Naslov 1 2" xfId="1829"/>
    <cellStyle name="Naslov 1 2 2" xfId="1830"/>
    <cellStyle name="Naslov 1 3" xfId="1831"/>
    <cellStyle name="Naslov 1 4" xfId="1832"/>
    <cellStyle name="Naslov 1 5" xfId="1833"/>
    <cellStyle name="Naslov 2 2" xfId="1834"/>
    <cellStyle name="Naslov 2 2 2" xfId="1835"/>
    <cellStyle name="Naslov 2 3" xfId="1836"/>
    <cellStyle name="Naslov 2 4" xfId="1837"/>
    <cellStyle name="Naslov 2 5" xfId="1838"/>
    <cellStyle name="Naslov 3 2" xfId="1839"/>
    <cellStyle name="Naslov 3 2 2" xfId="1840"/>
    <cellStyle name="Naslov 3 3" xfId="1841"/>
    <cellStyle name="Naslov 3 4" xfId="1842"/>
    <cellStyle name="Naslov 3 5" xfId="1843"/>
    <cellStyle name="Naslov 4 2" xfId="1844"/>
    <cellStyle name="Naslov 4 2 2" xfId="1845"/>
    <cellStyle name="Naslov 4 3" xfId="1846"/>
    <cellStyle name="Naslov 4 4" xfId="1847"/>
    <cellStyle name="Naslov 4 5" xfId="1848"/>
    <cellStyle name="Naslov 5" xfId="1849"/>
    <cellStyle name="Naslov 5 2" xfId="1850"/>
    <cellStyle name="Naslov 6" xfId="1851"/>
    <cellStyle name="Navadno 10" xfId="1852"/>
    <cellStyle name="Navadno 10 2" xfId="1853"/>
    <cellStyle name="Navadno 10 2 2" xfId="1854"/>
    <cellStyle name="Navadno 10 2 2 2" xfId="1855"/>
    <cellStyle name="Navadno 10 2 2 2 2" xfId="1856"/>
    <cellStyle name="Navadno 10 2 2 3" xfId="1857"/>
    <cellStyle name="Navadno 10 2 3" xfId="1858"/>
    <cellStyle name="Navadno 10 2 3 2" xfId="1859"/>
    <cellStyle name="Navadno 10 2 4" xfId="1860"/>
    <cellStyle name="Navadno 10 3" xfId="1861"/>
    <cellStyle name="Navadno 10 3 2" xfId="1862"/>
    <cellStyle name="Navadno 10 3 2 2" xfId="1863"/>
    <cellStyle name="Navadno 10 3 2 2 2" xfId="1864"/>
    <cellStyle name="Navadno 10 3 2 3" xfId="1865"/>
    <cellStyle name="Navadno 10 3 3" xfId="1866"/>
    <cellStyle name="Navadno 10 3 3 2" xfId="1867"/>
    <cellStyle name="Navadno 10 3 4" xfId="1868"/>
    <cellStyle name="Navadno 10 4" xfId="1869"/>
    <cellStyle name="Navadno 10 4 2" xfId="1870"/>
    <cellStyle name="Navadno 10 4 2 2" xfId="1871"/>
    <cellStyle name="Navadno 10 4 3" xfId="1872"/>
    <cellStyle name="Navadno 10 5" xfId="1873"/>
    <cellStyle name="Navadno 10 5 2" xfId="1874"/>
    <cellStyle name="Navadno 10 6" xfId="1875"/>
    <cellStyle name="Navadno 10 7" xfId="1876"/>
    <cellStyle name="Navadno 11" xfId="1877"/>
    <cellStyle name="Navadno 11 2" xfId="1878"/>
    <cellStyle name="Navadno 11 3" xfId="1879"/>
    <cellStyle name="Navadno 11 3 2" xfId="1880"/>
    <cellStyle name="Navadno 11 3 3" xfId="1881"/>
    <cellStyle name="Navadno 11 3 3 2" xfId="1882"/>
    <cellStyle name="Navadno 11 3 3 3" xfId="1883"/>
    <cellStyle name="Navadno 11 3 3 3 2" xfId="1884"/>
    <cellStyle name="Navadno 11 3 4" xfId="1885"/>
    <cellStyle name="Navadno 11 3 4 2" xfId="1886"/>
    <cellStyle name="Navadno 11 4" xfId="1887"/>
    <cellStyle name="Navadno 11 4 2" xfId="1888"/>
    <cellStyle name="Navadno 11 4 3" xfId="1889"/>
    <cellStyle name="Navadno 11 4 4" xfId="1890"/>
    <cellStyle name="Navadno 11 4 4 2" xfId="1891"/>
    <cellStyle name="Navadno 11 5" xfId="1892"/>
    <cellStyle name="Navadno 11 5 2" xfId="1893"/>
    <cellStyle name="Navadno 11 6" xfId="1894"/>
    <cellStyle name="Navadno 12" xfId="1895"/>
    <cellStyle name="Navadno 12 2" xfId="1896"/>
    <cellStyle name="Navadno 12 2 2" xfId="1897"/>
    <cellStyle name="Navadno 12 2 2 2" xfId="1898"/>
    <cellStyle name="Navadno 12 2 2 2 2" xfId="1899"/>
    <cellStyle name="Navadno 12 2 2 3" xfId="1900"/>
    <cellStyle name="Navadno 12 2 3" xfId="1901"/>
    <cellStyle name="Navadno 12 2 3 2" xfId="1902"/>
    <cellStyle name="Navadno 12 2 4" xfId="1903"/>
    <cellStyle name="Navadno 12 3" xfId="1904"/>
    <cellStyle name="Navadno 12 3 2" xfId="1905"/>
    <cellStyle name="Navadno 12 3 2 2" xfId="1906"/>
    <cellStyle name="Navadno 12 3 2 2 2" xfId="1907"/>
    <cellStyle name="Navadno 12 3 2 3" xfId="1908"/>
    <cellStyle name="Navadno 12 3 3" xfId="1909"/>
    <cellStyle name="Navadno 12 3 3 2" xfId="1910"/>
    <cellStyle name="Navadno 12 3 4" xfId="1911"/>
    <cellStyle name="Navadno 12 4" xfId="1912"/>
    <cellStyle name="Navadno 12 4 2" xfId="1913"/>
    <cellStyle name="Navadno 12 4 2 2" xfId="1914"/>
    <cellStyle name="Navadno 12 4 3" xfId="1915"/>
    <cellStyle name="Navadno 12 5" xfId="1916"/>
    <cellStyle name="Navadno 12 5 2" xfId="1917"/>
    <cellStyle name="Navadno 12 6" xfId="1918"/>
    <cellStyle name="Navadno 12 7" xfId="1919"/>
    <cellStyle name="Navadno 13" xfId="1920"/>
    <cellStyle name="Navadno 13 2" xfId="1921"/>
    <cellStyle name="Navadno 13 2 2" xfId="1922"/>
    <cellStyle name="Navadno 13 2 2 2" xfId="1923"/>
    <cellStyle name="Navadno 13 2 2 2 2" xfId="1924"/>
    <cellStyle name="Navadno 13 2 2 3" xfId="1925"/>
    <cellStyle name="Navadno 13 2 3" xfId="1926"/>
    <cellStyle name="Navadno 13 2 3 2" xfId="1927"/>
    <cellStyle name="Navadno 13 2 4" xfId="1928"/>
    <cellStyle name="Navadno 13 3" xfId="1929"/>
    <cellStyle name="Navadno 13 3 2" xfId="1930"/>
    <cellStyle name="Navadno 13 3 2 2" xfId="1931"/>
    <cellStyle name="Navadno 13 3 3" xfId="1932"/>
    <cellStyle name="Navadno 13 4" xfId="1933"/>
    <cellStyle name="Navadno 13 4 2" xfId="1934"/>
    <cellStyle name="Navadno 13 5" xfId="1935"/>
    <cellStyle name="Navadno 13 6" xfId="1936"/>
    <cellStyle name="Navadno 14" xfId="1937"/>
    <cellStyle name="Navadno 14 2" xfId="1938"/>
    <cellStyle name="Navadno 14 2 2" xfId="1939"/>
    <cellStyle name="Navadno 14 2 2 2" xfId="1940"/>
    <cellStyle name="Navadno 14 2 2 2 2" xfId="1941"/>
    <cellStyle name="Navadno 14 2 2 2 2 2" xfId="1942"/>
    <cellStyle name="Navadno 14 2 2 2 3" xfId="1943"/>
    <cellStyle name="Navadno 14 2 2 3" xfId="1944"/>
    <cellStyle name="Navadno 14 2 2 3 2" xfId="1945"/>
    <cellStyle name="Navadno 14 2 2 4" xfId="1946"/>
    <cellStyle name="Navadno 14 2 3" xfId="1947"/>
    <cellStyle name="Navadno 14 2 3 2" xfId="1948"/>
    <cellStyle name="Navadno 14 2 3 2 2" xfId="1949"/>
    <cellStyle name="Navadno 14 2 3 3" xfId="1950"/>
    <cellStyle name="Navadno 14 2 4" xfId="1951"/>
    <cellStyle name="Navadno 14 2 4 2" xfId="1952"/>
    <cellStyle name="Navadno 14 2 5" xfId="1953"/>
    <cellStyle name="Navadno 14 2 6" xfId="1954"/>
    <cellStyle name="Navadno 14 3" xfId="1955"/>
    <cellStyle name="Navadno 14 4" xfId="1956"/>
    <cellStyle name="Navadno 14 5" xfId="1957"/>
    <cellStyle name="Navadno 14 6" xfId="1958"/>
    <cellStyle name="Navadno 14 6 2" xfId="1959"/>
    <cellStyle name="Navadno 15" xfId="1960"/>
    <cellStyle name="Navadno 15 2" xfId="1961"/>
    <cellStyle name="Navadno 15 2 2" xfId="1962"/>
    <cellStyle name="Navadno 15 2 2 2" xfId="1963"/>
    <cellStyle name="Navadno 15 2 2 2 2" xfId="1964"/>
    <cellStyle name="Navadno 15 2 2 3" xfId="1965"/>
    <cellStyle name="Navadno 15 2 3" xfId="1966"/>
    <cellStyle name="Navadno 15 2 3 2" xfId="1967"/>
    <cellStyle name="Navadno 15 2 4" xfId="1968"/>
    <cellStyle name="Navadno 15 3" xfId="1969"/>
    <cellStyle name="Navadno 15 3 2" xfId="1970"/>
    <cellStyle name="Navadno 15 3 2 2" xfId="1971"/>
    <cellStyle name="Navadno 15 3 3" xfId="1972"/>
    <cellStyle name="Navadno 15 4" xfId="1973"/>
    <cellStyle name="Navadno 15 4 2" xfId="1974"/>
    <cellStyle name="Navadno 15 5" xfId="1975"/>
    <cellStyle name="Navadno 15 6" xfId="1976"/>
    <cellStyle name="Navadno 16" xfId="1977"/>
    <cellStyle name="Navadno 16 2" xfId="1978"/>
    <cellStyle name="Navadno 16 2 2" xfId="1979"/>
    <cellStyle name="Navadno 16 2 2 2" xfId="1980"/>
    <cellStyle name="Navadno 16 2 3" xfId="1981"/>
    <cellStyle name="Navadno 16 3" xfId="1982"/>
    <cellStyle name="Navadno 16 3 2" xfId="1983"/>
    <cellStyle name="Navadno 16 4" xfId="1984"/>
    <cellStyle name="Navadno 17" xfId="1985"/>
    <cellStyle name="Navadno 17 2" xfId="1986"/>
    <cellStyle name="Navadno 17 2 2" xfId="1987"/>
    <cellStyle name="Navadno 17 2 2 2" xfId="1988"/>
    <cellStyle name="Navadno 17 2 3" xfId="1989"/>
    <cellStyle name="Navadno 17 3" xfId="1990"/>
    <cellStyle name="Navadno 17 3 2" xfId="1991"/>
    <cellStyle name="Navadno 17 4" xfId="1992"/>
    <cellStyle name="Navadno 18" xfId="1993"/>
    <cellStyle name="Navadno 18 2" xfId="1994"/>
    <cellStyle name="Navadno 18 2 2" xfId="1995"/>
    <cellStyle name="Navadno 18 3" xfId="1996"/>
    <cellStyle name="Navadno 19" xfId="1997"/>
    <cellStyle name="Navadno 19 2" xfId="1998"/>
    <cellStyle name="Navadno 19 3" xfId="1999"/>
    <cellStyle name="Navadno 19 3 2" xfId="2000"/>
    <cellStyle name="Navadno 19 3 3" xfId="2001"/>
    <cellStyle name="Navadno 19 3 3 2" xfId="2002"/>
    <cellStyle name="Navadno 19 4" xfId="2003"/>
    <cellStyle name="Navadno 2" xfId="2004"/>
    <cellStyle name="Navadno 2 10" xfId="2005"/>
    <cellStyle name="Navadno 2 10 2" xfId="2006"/>
    <cellStyle name="Navadno 2 10 2 2" xfId="2007"/>
    <cellStyle name="Navadno 2 10 2 2 2" xfId="2008"/>
    <cellStyle name="Navadno 2 10 2 3" xfId="2009"/>
    <cellStyle name="Navadno 2 10 3" xfId="2010"/>
    <cellStyle name="Navadno 2 10 3 2" xfId="2011"/>
    <cellStyle name="Navadno 2 10 4" xfId="2012"/>
    <cellStyle name="Navadno 2 11" xfId="2013"/>
    <cellStyle name="Navadno 2 12" xfId="2014"/>
    <cellStyle name="Navadno 2 13" xfId="2015"/>
    <cellStyle name="Navadno 2 13 2" xfId="2016"/>
    <cellStyle name="Navadno 2 13 2 2" xfId="2017"/>
    <cellStyle name="Navadno 2 13 3" xfId="2018"/>
    <cellStyle name="Navadno 2 14" xfId="2019"/>
    <cellStyle name="Navadno 2 15" xfId="2020"/>
    <cellStyle name="Navadno 2 15 2" xfId="2021"/>
    <cellStyle name="Navadno 2 15 2 2" xfId="2022"/>
    <cellStyle name="Navadno 2 15 3" xfId="2023"/>
    <cellStyle name="Navadno 2 16" xfId="2024"/>
    <cellStyle name="Navadno 2 16 2" xfId="2025"/>
    <cellStyle name="Navadno 2 17" xfId="2026"/>
    <cellStyle name="Navadno 2 17 2" xfId="2027"/>
    <cellStyle name="Navadno 2 18" xfId="2028"/>
    <cellStyle name="Navadno 2 19" xfId="2029"/>
    <cellStyle name="Navadno 2 2" xfId="2030"/>
    <cellStyle name="Navadno 2 2 2" xfId="2031"/>
    <cellStyle name="Navadno 2 2 2 2" xfId="2032"/>
    <cellStyle name="Navadno 2 2 3" xfId="2033"/>
    <cellStyle name="Navadno 2 2 3 2" xfId="2034"/>
    <cellStyle name="Navadno 2 2 3 2 2" xfId="2035"/>
    <cellStyle name="Navadno 2 2 3 2 2 2" xfId="2036"/>
    <cellStyle name="Navadno 2 2 3 2 3" xfId="2037"/>
    <cellStyle name="Navadno 2 2 3 3" xfId="2038"/>
    <cellStyle name="Navadno 2 2 3 3 2" xfId="2039"/>
    <cellStyle name="Navadno 2 2 3 4" xfId="2040"/>
    <cellStyle name="Navadno 2 2 4" xfId="2041"/>
    <cellStyle name="Navadno 2 3" xfId="2042"/>
    <cellStyle name="Navadno 2 3 2" xfId="2043"/>
    <cellStyle name="Navadno 2 3 3" xfId="2044"/>
    <cellStyle name="Navadno 2 3 3 2" xfId="2045"/>
    <cellStyle name="Navadno 2 3 3 2 2" xfId="2046"/>
    <cellStyle name="Navadno 2 3 3 3" xfId="2047"/>
    <cellStyle name="Navadno 2 4" xfId="2048"/>
    <cellStyle name="Navadno 2 4 2" xfId="2049"/>
    <cellStyle name="Navadno 2 4 3" xfId="2050"/>
    <cellStyle name="Navadno 2 5" xfId="2051"/>
    <cellStyle name="Navadno 2 5 2" xfId="2052"/>
    <cellStyle name="Navadno 2 5 2 2" xfId="2053"/>
    <cellStyle name="Navadno 2 5 2 2 2" xfId="2054"/>
    <cellStyle name="Navadno 2 5 2 2 2 2" xfId="2055"/>
    <cellStyle name="Navadno 2 5 2 2 3" xfId="2056"/>
    <cellStyle name="Navadno 2 5 2 3" xfId="2057"/>
    <cellStyle name="Navadno 2 5 2 3 2" xfId="2058"/>
    <cellStyle name="Navadno 2 5 2 4" xfId="2059"/>
    <cellStyle name="Navadno 2 5 3" xfId="2060"/>
    <cellStyle name="Navadno 2 5 3 2" xfId="2061"/>
    <cellStyle name="Navadno 2 5 3 2 2" xfId="2062"/>
    <cellStyle name="Navadno 2 5 3 2 2 2" xfId="2063"/>
    <cellStyle name="Navadno 2 5 3 2 3" xfId="2064"/>
    <cellStyle name="Navadno 2 5 3 3" xfId="2065"/>
    <cellStyle name="Navadno 2 5 3 3 2" xfId="2066"/>
    <cellStyle name="Navadno 2 5 3 4" xfId="2067"/>
    <cellStyle name="Navadno 2 5 4" xfId="2068"/>
    <cellStyle name="Navadno 2 5 4 2" xfId="2069"/>
    <cellStyle name="Navadno 2 5 4 3" xfId="2070"/>
    <cellStyle name="Navadno 2 5 4 3 2" xfId="2071"/>
    <cellStyle name="Navadno 2 5 4 3 2 2" xfId="2072"/>
    <cellStyle name="Navadno 2 5 4 3 3" xfId="2073"/>
    <cellStyle name="Navadno 2 5 4 4" xfId="2074"/>
    <cellStyle name="Navadno 2 5 4 4 2" xfId="2075"/>
    <cellStyle name="Navadno 2 5 4 5" xfId="2076"/>
    <cellStyle name="Navadno 2 5 5" xfId="2077"/>
    <cellStyle name="Navadno 2 5 5 2" xfId="2078"/>
    <cellStyle name="Navadno 2 5 6" xfId="2079"/>
    <cellStyle name="Navadno 2 5 7" xfId="2080"/>
    <cellStyle name="Navadno 2 6" xfId="2081"/>
    <cellStyle name="Navadno 2 6 2" xfId="2082"/>
    <cellStyle name="Navadno 2 6 2 2" xfId="2083"/>
    <cellStyle name="Navadno 2 6 2 2 2" xfId="2084"/>
    <cellStyle name="Navadno 2 6 2 2 2 2" xfId="2085"/>
    <cellStyle name="Navadno 2 6 2 2 3" xfId="2086"/>
    <cellStyle name="Navadno 2 6 2 3" xfId="2087"/>
    <cellStyle name="Navadno 2 6 2 3 2" xfId="2088"/>
    <cellStyle name="Navadno 2 6 2 4" xfId="2089"/>
    <cellStyle name="Navadno 2 6 3" xfId="2090"/>
    <cellStyle name="Navadno 2 6 3 2" xfId="2091"/>
    <cellStyle name="Navadno 2 6 3 2 2" xfId="2092"/>
    <cellStyle name="Navadno 2 6 3 2 2 2" xfId="2093"/>
    <cellStyle name="Navadno 2 6 3 2 3" xfId="2094"/>
    <cellStyle name="Navadno 2 6 3 3" xfId="2095"/>
    <cellStyle name="Navadno 2 6 3 3 2" xfId="2096"/>
    <cellStyle name="Navadno 2 6 3 4" xfId="2097"/>
    <cellStyle name="Navadno 2 6 4" xfId="2098"/>
    <cellStyle name="Navadno 2 6 4 2" xfId="2099"/>
    <cellStyle name="Navadno 2 6 4 2 2" xfId="2100"/>
    <cellStyle name="Navadno 2 6 4 3" xfId="2101"/>
    <cellStyle name="Navadno 2 6 5" xfId="2102"/>
    <cellStyle name="Navadno 2 6 5 2" xfId="2103"/>
    <cellStyle name="Navadno 2 6 6" xfId="2104"/>
    <cellStyle name="Navadno 2 6 7" xfId="2105"/>
    <cellStyle name="Navadno 2 7" xfId="2106"/>
    <cellStyle name="Navadno 2 7 2" xfId="2107"/>
    <cellStyle name="Navadno 2 8" xfId="2108"/>
    <cellStyle name="Navadno 2 8 2" xfId="2109"/>
    <cellStyle name="Navadno 2 8 2 2" xfId="2110"/>
    <cellStyle name="Navadno 2 8 2 2 2" xfId="2111"/>
    <cellStyle name="Navadno 2 8 2 2 2 2" xfId="2112"/>
    <cellStyle name="Navadno 2 8 2 2 3" xfId="2113"/>
    <cellStyle name="Navadno 2 8 2 3" xfId="2114"/>
    <cellStyle name="Navadno 2 8 2 3 2" xfId="2115"/>
    <cellStyle name="Navadno 2 8 2 4" xfId="2116"/>
    <cellStyle name="Navadno 2 8 3" xfId="2117"/>
    <cellStyle name="Navadno 2 8 3 2" xfId="2118"/>
    <cellStyle name="Navadno 2 8 3 2 2" xfId="2119"/>
    <cellStyle name="Navadno 2 8 3 3" xfId="2120"/>
    <cellStyle name="Navadno 2 8 4" xfId="2121"/>
    <cellStyle name="Navadno 2 8 4 2" xfId="2122"/>
    <cellStyle name="Navadno 2 8 5" xfId="2123"/>
    <cellStyle name="Navadno 2 8 6" xfId="2124"/>
    <cellStyle name="Navadno 2 9" xfId="2125"/>
    <cellStyle name="Navadno 2 9 2" xfId="2126"/>
    <cellStyle name="Navadno 2 9 2 2" xfId="2127"/>
    <cellStyle name="Navadno 2 9 3" xfId="2128"/>
    <cellStyle name="Navadno 2 9 3 2" xfId="2129"/>
    <cellStyle name="Navadno 2 9 3 2 2" xfId="2130"/>
    <cellStyle name="Navadno 2 9 3 2 2 2" xfId="2131"/>
    <cellStyle name="Navadno 2 9 3 2 3" xfId="2132"/>
    <cellStyle name="Navadno 2 9 3 3" xfId="2133"/>
    <cellStyle name="Navadno 2 9 3 3 2" xfId="2134"/>
    <cellStyle name="Navadno 2 9 3 4" xfId="2135"/>
    <cellStyle name="Navadno 2 9 4" xfId="2136"/>
    <cellStyle name="Navadno 2 9 4 2" xfId="2137"/>
    <cellStyle name="Navadno 2 9 4 2 2" xfId="2138"/>
    <cellStyle name="Navadno 2 9 4 3" xfId="2139"/>
    <cellStyle name="Navadno 2 9 5" xfId="2140"/>
    <cellStyle name="Navadno 2 9 5 2" xfId="2141"/>
    <cellStyle name="Navadno 2 9 6" xfId="2142"/>
    <cellStyle name="Navadno 2 9 7" xfId="2143"/>
    <cellStyle name="Navadno 20" xfId="2144"/>
    <cellStyle name="Navadno 20 2" xfId="2145"/>
    <cellStyle name="Navadno 20 2 2" xfId="2146"/>
    <cellStyle name="Navadno 20 3" xfId="2147"/>
    <cellStyle name="Navadno 21" xfId="2148"/>
    <cellStyle name="Navadno 22" xfId="2149"/>
    <cellStyle name="Navadno 23" xfId="2150"/>
    <cellStyle name="Navadno 23 2" xfId="2151"/>
    <cellStyle name="Navadno 23 2 2" xfId="2152"/>
    <cellStyle name="Navadno 23 3" xfId="2153"/>
    <cellStyle name="Navadno 24" xfId="2154"/>
    <cellStyle name="Navadno 24 2" xfId="2155"/>
    <cellStyle name="Navadno 25" xfId="2156"/>
    <cellStyle name="Navadno 26" xfId="2157"/>
    <cellStyle name="Navadno 26 2" xfId="2158"/>
    <cellStyle name="Navadno 27" xfId="2159"/>
    <cellStyle name="Navadno 28" xfId="2160"/>
    <cellStyle name="Navadno 28 2" xfId="2161"/>
    <cellStyle name="Navadno 28 2 2" xfId="2162"/>
    <cellStyle name="Navadno 29" xfId="2163"/>
    <cellStyle name="Navadno 3" xfId="2164"/>
    <cellStyle name="Navadno 3 10" xfId="2165"/>
    <cellStyle name="Navadno 3 11" xfId="2166"/>
    <cellStyle name="Navadno 3 12" xfId="2167"/>
    <cellStyle name="Navadno 3 13" xfId="2168"/>
    <cellStyle name="Navadno 3 2" xfId="2169"/>
    <cellStyle name="Navadno 3 2 2" xfId="2170"/>
    <cellStyle name="Navadno 3 2 3" xfId="2171"/>
    <cellStyle name="Navadno 3 2 4" xfId="2172"/>
    <cellStyle name="Navadno 3 3" xfId="2173"/>
    <cellStyle name="Navadno 3 3 2" xfId="2174"/>
    <cellStyle name="Navadno 3 3 2 2" xfId="2175"/>
    <cellStyle name="Navadno 3 3 2 2 2" xfId="2176"/>
    <cellStyle name="Navadno 3 3 2 3" xfId="2177"/>
    <cellStyle name="Navadno 3 4" xfId="2178"/>
    <cellStyle name="Navadno 3 4 2" xfId="2179"/>
    <cellStyle name="Navadno 3 4 2 2" xfId="2180"/>
    <cellStyle name="Navadno 3 4 2 2 2" xfId="2181"/>
    <cellStyle name="Navadno 3 4 2 2 2 2" xfId="2182"/>
    <cellStyle name="Navadno 3 4 2 2 3" xfId="2183"/>
    <cellStyle name="Navadno 3 4 2 3" xfId="2184"/>
    <cellStyle name="Navadno 3 4 2 3 2" xfId="2185"/>
    <cellStyle name="Navadno 3 4 2 4" xfId="2186"/>
    <cellStyle name="Navadno 3 4 3" xfId="2187"/>
    <cellStyle name="Navadno 3 4 3 2" xfId="2188"/>
    <cellStyle name="Navadno 3 4 3 2 2" xfId="2189"/>
    <cellStyle name="Navadno 3 4 3 2 2 2" xfId="2190"/>
    <cellStyle name="Navadno 3 4 3 2 3" xfId="2191"/>
    <cellStyle name="Navadno 3 4 3 3" xfId="2192"/>
    <cellStyle name="Navadno 3 4 3 3 2" xfId="2193"/>
    <cellStyle name="Navadno 3 4 3 4" xfId="2194"/>
    <cellStyle name="Navadno 3 4 4" xfId="2195"/>
    <cellStyle name="Navadno 3 4 4 2" xfId="2196"/>
    <cellStyle name="Navadno 3 4 4 3" xfId="2197"/>
    <cellStyle name="Navadno 3 4 4 3 2" xfId="2198"/>
    <cellStyle name="Navadno 3 4 4 3 2 2" xfId="2199"/>
    <cellStyle name="Navadno 3 4 4 3 3" xfId="2200"/>
    <cellStyle name="Navadno 3 4 4 4" xfId="2201"/>
    <cellStyle name="Navadno 3 4 4 4 2" xfId="2202"/>
    <cellStyle name="Navadno 3 4 4 5" xfId="2203"/>
    <cellStyle name="Navadno 3 4 5" xfId="2204"/>
    <cellStyle name="Navadno 3 4 5 2" xfId="2205"/>
    <cellStyle name="Navadno 3 4 6" xfId="2206"/>
    <cellStyle name="Navadno 3 4 7" xfId="2207"/>
    <cellStyle name="Navadno 3 5" xfId="2208"/>
    <cellStyle name="Navadno 3 5 2" xfId="2209"/>
    <cellStyle name="Navadno 3 5 2 2" xfId="2210"/>
    <cellStyle name="Navadno 3 5 2 2 2" xfId="2211"/>
    <cellStyle name="Navadno 3 5 2 2 2 2" xfId="2212"/>
    <cellStyle name="Navadno 3 5 2 2 3" xfId="2213"/>
    <cellStyle name="Navadno 3 5 2 3" xfId="2214"/>
    <cellStyle name="Navadno 3 5 2 3 2" xfId="2215"/>
    <cellStyle name="Navadno 3 5 2 4" xfId="2216"/>
    <cellStyle name="Navadno 3 5 3" xfId="2217"/>
    <cellStyle name="Navadno 3 5 3 2" xfId="2218"/>
    <cellStyle name="Navadno 3 5 3 2 2" xfId="2219"/>
    <cellStyle name="Navadno 3 5 3 3" xfId="2220"/>
    <cellStyle name="Navadno 3 5 4" xfId="2221"/>
    <cellStyle name="Navadno 3 5 4 2" xfId="2222"/>
    <cellStyle name="Navadno 3 5 5" xfId="2223"/>
    <cellStyle name="Navadno 3 6" xfId="2224"/>
    <cellStyle name="Navadno 3 7" xfId="2225"/>
    <cellStyle name="Navadno 3 8" xfId="2226"/>
    <cellStyle name="Navadno 3 8 2" xfId="2227"/>
    <cellStyle name="Navadno 3 8 3" xfId="2228"/>
    <cellStyle name="Navadno 3 9" xfId="2229"/>
    <cellStyle name="Navadno 30" xfId="2230"/>
    <cellStyle name="Navadno 30 2" xfId="2231"/>
    <cellStyle name="Navadno 31" xfId="2232"/>
    <cellStyle name="Navadno 32" xfId="2233"/>
    <cellStyle name="Navadno 33" xfId="2234"/>
    <cellStyle name="Navadno 34" xfId="2235"/>
    <cellStyle name="Navadno 35" xfId="2236"/>
    <cellStyle name="Navadno 4" xfId="2237"/>
    <cellStyle name="Navadno 4 10" xfId="2238"/>
    <cellStyle name="Navadno 4 2" xfId="2239"/>
    <cellStyle name="Navadno 4 2 2" xfId="2240"/>
    <cellStyle name="Navadno 4 3" xfId="2241"/>
    <cellStyle name="Navadno 4 4" xfId="2242"/>
    <cellStyle name="Navadno 4 5" xfId="2243"/>
    <cellStyle name="Navadno 4 5 2" xfId="2244"/>
    <cellStyle name="Navadno 4 5 3" xfId="2245"/>
    <cellStyle name="Navadno 4 6" xfId="2246"/>
    <cellStyle name="Navadno 4 6 2" xfId="2247"/>
    <cellStyle name="Navadno 4 6 3" xfId="2248"/>
    <cellStyle name="Navadno 4 6 3 2" xfId="2249"/>
    <cellStyle name="Navadno 4 7" xfId="2250"/>
    <cellStyle name="Navadno 4 8" xfId="2251"/>
    <cellStyle name="Navadno 4 9" xfId="2252"/>
    <cellStyle name="Navadno 5" xfId="2253"/>
    <cellStyle name="Navadno 5 2" xfId="2254"/>
    <cellStyle name="Navadno 5 2 2" xfId="2255"/>
    <cellStyle name="Navadno 5 2 2 2" xfId="2256"/>
    <cellStyle name="Navadno 5 2 2 3" xfId="2257"/>
    <cellStyle name="Navadno 5 3" xfId="2258"/>
    <cellStyle name="Navadno 5 3 2" xfId="2259"/>
    <cellStyle name="Navadno 5 3 2 2" xfId="2260"/>
    <cellStyle name="Navadno 5 3 2 2 2" xfId="2261"/>
    <cellStyle name="Navadno 5 3 2 2 2 2" xfId="2262"/>
    <cellStyle name="Navadno 5 3 2 2 3" xfId="2263"/>
    <cellStyle name="Navadno 5 3 2 3" xfId="2264"/>
    <cellStyle name="Navadno 5 3 2 3 2" xfId="2265"/>
    <cellStyle name="Navadno 5 3 2 4" xfId="2266"/>
    <cellStyle name="Navadno 5 3 3" xfId="2267"/>
    <cellStyle name="Navadno 5 3 3 2" xfId="2268"/>
    <cellStyle name="Navadno 5 3 3 2 2" xfId="2269"/>
    <cellStyle name="Navadno 5 3 3 2 2 2" xfId="2270"/>
    <cellStyle name="Navadno 5 3 3 2 3" xfId="2271"/>
    <cellStyle name="Navadno 5 3 3 3" xfId="2272"/>
    <cellStyle name="Navadno 5 3 3 3 2" xfId="2273"/>
    <cellStyle name="Navadno 5 3 3 4" xfId="2274"/>
    <cellStyle name="Navadno 5 3 4" xfId="2275"/>
    <cellStyle name="Navadno 5 3 4 2" xfId="2276"/>
    <cellStyle name="Navadno 5 3 4 3" xfId="2277"/>
    <cellStyle name="Navadno 5 3 4 3 2" xfId="2278"/>
    <cellStyle name="Navadno 5 3 4 3 2 2" xfId="2279"/>
    <cellStyle name="Navadno 5 3 4 3 3" xfId="2280"/>
    <cellStyle name="Navadno 5 3 4 4" xfId="2281"/>
    <cellStyle name="Navadno 5 3 4 4 2" xfId="2282"/>
    <cellStyle name="Navadno 5 3 4 5" xfId="2283"/>
    <cellStyle name="Navadno 5 3 5" xfId="2284"/>
    <cellStyle name="Navadno 5 3 5 2" xfId="2285"/>
    <cellStyle name="Navadno 5 3 6" xfId="2286"/>
    <cellStyle name="Navadno 5 3 7" xfId="2287"/>
    <cellStyle name="Navadno 5 4" xfId="2288"/>
    <cellStyle name="Navadno 5 4 2" xfId="2289"/>
    <cellStyle name="Navadno 5 4 3" xfId="2290"/>
    <cellStyle name="Navadno 5 5" xfId="2291"/>
    <cellStyle name="Navadno 5 6" xfId="2292"/>
    <cellStyle name="Navadno 5 7" xfId="2293"/>
    <cellStyle name="Navadno 6" xfId="2294"/>
    <cellStyle name="Navadno 6 2" xfId="2295"/>
    <cellStyle name="Navadno 6 3" xfId="2296"/>
    <cellStyle name="Navadno 6 3 2" xfId="2297"/>
    <cellStyle name="Navadno 6 3 3" xfId="2298"/>
    <cellStyle name="Navadno 6 3 3 2" xfId="2299"/>
    <cellStyle name="Navadno 6 3 3 3" xfId="2300"/>
    <cellStyle name="Navadno 6 3 3 3 2" xfId="2301"/>
    <cellStyle name="Navadno 6 3 4" xfId="2302"/>
    <cellStyle name="Navadno 6 3 4 2" xfId="2303"/>
    <cellStyle name="Navadno 6 4" xfId="2304"/>
    <cellStyle name="Navadno 6 4 2" xfId="2305"/>
    <cellStyle name="Navadno 6 4 3" xfId="2306"/>
    <cellStyle name="Navadno 6 4 3 2" xfId="2307"/>
    <cellStyle name="Navadno 6 4 3 3" xfId="2308"/>
    <cellStyle name="Navadno 6 4 3 3 2" xfId="2309"/>
    <cellStyle name="Navadno 6 4 4" xfId="2310"/>
    <cellStyle name="Navadno 6 4 4 2" xfId="2311"/>
    <cellStyle name="Navadno 6 5" xfId="2312"/>
    <cellStyle name="Navadno 6 5 2" xfId="2313"/>
    <cellStyle name="Navadno 6 5 3" xfId="2314"/>
    <cellStyle name="Navadno 6 5 4" xfId="2315"/>
    <cellStyle name="Navadno 6 5 4 2" xfId="2316"/>
    <cellStyle name="Navadno 6 6" xfId="2317"/>
    <cellStyle name="Navadno 6 7" xfId="2318"/>
    <cellStyle name="Navadno 6 7 2" xfId="2319"/>
    <cellStyle name="Navadno 6 8" xfId="2320"/>
    <cellStyle name="Navadno 7" xfId="2321"/>
    <cellStyle name="Navadno 7 2" xfId="2322"/>
    <cellStyle name="Navadno 7 2 2" xfId="2323"/>
    <cellStyle name="Navadno 7 2 3" xfId="2324"/>
    <cellStyle name="Navadno 8" xfId="2325"/>
    <cellStyle name="Navadno 8 2" xfId="2326"/>
    <cellStyle name="Navadno 8 2 2" xfId="2327"/>
    <cellStyle name="Navadno 8 3" xfId="2328"/>
    <cellStyle name="Navadno 8 3 2" xfId="2329"/>
    <cellStyle name="Navadno 8 3 3" xfId="2330"/>
    <cellStyle name="Navadno 8 3 3 2" xfId="2331"/>
    <cellStyle name="Navadno 8 3 3 3" xfId="2332"/>
    <cellStyle name="Navadno 8 3 3 3 2" xfId="2333"/>
    <cellStyle name="Navadno 8 3 4" xfId="2334"/>
    <cellStyle name="Navadno 8 3 4 2" xfId="2335"/>
    <cellStyle name="Navadno 8 4" xfId="2336"/>
    <cellStyle name="Navadno 8 5" xfId="2337"/>
    <cellStyle name="Navadno 8 5 2" xfId="2338"/>
    <cellStyle name="Navadno 8 5 3" xfId="2339"/>
    <cellStyle name="Navadno 8 5 3 2" xfId="2340"/>
    <cellStyle name="Navadno 8 5 3 3" xfId="2341"/>
    <cellStyle name="Navadno 8 5 3 3 2" xfId="2342"/>
    <cellStyle name="Navadno 8 5 4" xfId="2343"/>
    <cellStyle name="Navadno 8 5 4 2" xfId="2344"/>
    <cellStyle name="Navadno 8 6" xfId="2345"/>
    <cellStyle name="Navadno 8 6 2" xfId="2346"/>
    <cellStyle name="Navadno 8 6 3" xfId="2347"/>
    <cellStyle name="Navadno 8 6 4" xfId="2348"/>
    <cellStyle name="Navadno 8 6 4 2" xfId="2349"/>
    <cellStyle name="Navadno 8 7" xfId="2350"/>
    <cellStyle name="Navadno 8 8" xfId="2351"/>
    <cellStyle name="Navadno 8 8 2" xfId="2352"/>
    <cellStyle name="Navadno 8 9" xfId="2353"/>
    <cellStyle name="Navadno 9" xfId="2354"/>
    <cellStyle name="Navadno 9 2" xfId="2355"/>
    <cellStyle name="Navadno 9 3" xfId="2356"/>
    <cellStyle name="Navadno 9 4" xfId="2357"/>
    <cellStyle name="Navadno_List1" xfId="1"/>
    <cellStyle name="Navadno_List1 2 2" xfId="2693"/>
    <cellStyle name="Neutral" xfId="2358"/>
    <cellStyle name="Neutral 2" xfId="2359"/>
    <cellStyle name="Nevtralno 2" xfId="2360"/>
    <cellStyle name="Nevtralno 2 2" xfId="2361"/>
    <cellStyle name="Nevtralno 3" xfId="2362"/>
    <cellStyle name="Nevtralno 4" xfId="2363"/>
    <cellStyle name="Nevtralno 5" xfId="2364"/>
    <cellStyle name="Normal" xfId="0" builtinId="0"/>
    <cellStyle name="Normal 2" xfId="2365"/>
    <cellStyle name="Normal 2 2" xfId="2366"/>
    <cellStyle name="Normal 2 3" xfId="2367"/>
    <cellStyle name="Normal 2 4" xfId="2368"/>
    <cellStyle name="Normal 3" xfId="2369"/>
    <cellStyle name="Normal 4" xfId="2370"/>
    <cellStyle name="Normal 5" xfId="2371"/>
    <cellStyle name="Note" xfId="2372"/>
    <cellStyle name="Note 2" xfId="2373"/>
    <cellStyle name="Note 2 2" xfId="2374"/>
    <cellStyle name="Note 3" xfId="2375"/>
    <cellStyle name="Note 3 2" xfId="2376"/>
    <cellStyle name="Odstotek 2" xfId="2377"/>
    <cellStyle name="Odstotek 2 2" xfId="2378"/>
    <cellStyle name="Odstotek 2 3" xfId="2379"/>
    <cellStyle name="Odstotek 2 3 2" xfId="2380"/>
    <cellStyle name="Odstotek 2 3 3" xfId="2381"/>
    <cellStyle name="Odstotek 2 3 3 2" xfId="2382"/>
    <cellStyle name="Odstotek 2 3 3 3" xfId="2383"/>
    <cellStyle name="Odstotek 2 3 3 3 2" xfId="2384"/>
    <cellStyle name="Odstotek 2 3 4" xfId="2385"/>
    <cellStyle name="Odstotek 2 3 4 2" xfId="2386"/>
    <cellStyle name="Odstotek 2 4" xfId="2387"/>
    <cellStyle name="Odstotek 2 4 2" xfId="2388"/>
    <cellStyle name="Odstotek 2 4 3" xfId="2389"/>
    <cellStyle name="Odstotek 2 4 4" xfId="2390"/>
    <cellStyle name="Odstotek 2 4 4 2" xfId="2391"/>
    <cellStyle name="Odstotek 2 5" xfId="2392"/>
    <cellStyle name="Odstotek 2 6" xfId="2393"/>
    <cellStyle name="Odstotek 2 6 2" xfId="2394"/>
    <cellStyle name="Odstotek 2 7" xfId="2395"/>
    <cellStyle name="Odstotek 3" xfId="2396"/>
    <cellStyle name="Odstotek 3 2" xfId="2397"/>
    <cellStyle name="Odstotek 3 2 2" xfId="2398"/>
    <cellStyle name="Odstotek 3 2 2 2" xfId="2399"/>
    <cellStyle name="Odstotek 3 2 3" xfId="2400"/>
    <cellStyle name="Odstotek 3 3" xfId="2401"/>
    <cellStyle name="Odstotek 3 4" xfId="2402"/>
    <cellStyle name="Odstotek 4" xfId="2403"/>
    <cellStyle name="Odstotek 4 2" xfId="2404"/>
    <cellStyle name="Odstotek 4 3" xfId="2405"/>
    <cellStyle name="Odstotek 5" xfId="2406"/>
    <cellStyle name="Odstotek 5 2" xfId="2407"/>
    <cellStyle name="Odstotek 5 2 2" xfId="2408"/>
    <cellStyle name="Odstotek 6" xfId="2409"/>
    <cellStyle name="Odstotek 6 2" xfId="2410"/>
    <cellStyle name="Odstotek 7" xfId="2411"/>
    <cellStyle name="Opomba 10" xfId="2412"/>
    <cellStyle name="Opomba 10 2" xfId="2413"/>
    <cellStyle name="Opomba 10 2 2" xfId="2414"/>
    <cellStyle name="Opomba 10 3" xfId="2415"/>
    <cellStyle name="Opomba 11" xfId="2416"/>
    <cellStyle name="Opomba 11 2" xfId="2417"/>
    <cellStyle name="Opomba 11 2 2" xfId="2418"/>
    <cellStyle name="Opomba 11 3" xfId="2419"/>
    <cellStyle name="Opomba 12" xfId="2420"/>
    <cellStyle name="Opomba 12 2" xfId="2421"/>
    <cellStyle name="Opomba 12 2 2" xfId="2422"/>
    <cellStyle name="Opomba 12 3" xfId="2423"/>
    <cellStyle name="Opomba 13" xfId="2424"/>
    <cellStyle name="Opomba 13 2" xfId="2425"/>
    <cellStyle name="Opomba 14" xfId="2426"/>
    <cellStyle name="Opomba 14 2" xfId="2427"/>
    <cellStyle name="Opomba 15" xfId="2428"/>
    <cellStyle name="Opomba 15 2" xfId="2429"/>
    <cellStyle name="Opomba 16" xfId="2430"/>
    <cellStyle name="Opomba 17" xfId="2431"/>
    <cellStyle name="Opomba 18" xfId="2432"/>
    <cellStyle name="Opomba 19" xfId="2433"/>
    <cellStyle name="Opomba 2" xfId="2434"/>
    <cellStyle name="Opomba 2 2" xfId="2435"/>
    <cellStyle name="Opomba 2 2 2" xfId="2436"/>
    <cellStyle name="Opomba 2 2 2 2" xfId="2437"/>
    <cellStyle name="Opomba 2 2 2 2 2" xfId="2438"/>
    <cellStyle name="Opomba 2 2 2 2 2 2" xfId="2439"/>
    <cellStyle name="Opomba 2 2 2 2 3" xfId="2440"/>
    <cellStyle name="Opomba 2 2 2 3" xfId="2441"/>
    <cellStyle name="Opomba 2 2 2 3 2" xfId="2442"/>
    <cellStyle name="Opomba 2 2 2 4" xfId="2443"/>
    <cellStyle name="Opomba 2 2 3" xfId="2444"/>
    <cellStyle name="Opomba 2 2 3 2" xfId="2445"/>
    <cellStyle name="Opomba 2 2 3 2 2" xfId="2446"/>
    <cellStyle name="Opomba 2 2 3 3" xfId="2447"/>
    <cellStyle name="Opomba 2 2 4" xfId="2448"/>
    <cellStyle name="Opomba 2 2 4 2" xfId="2449"/>
    <cellStyle name="Opomba 2 2 5" xfId="2450"/>
    <cellStyle name="Opomba 2 2 6" xfId="2451"/>
    <cellStyle name="Opomba 2 3" xfId="2452"/>
    <cellStyle name="Opomba 2 3 2" xfId="2453"/>
    <cellStyle name="Opomba 2 3 2 2" xfId="2454"/>
    <cellStyle name="Opomba 2 3 2 2 2" xfId="2455"/>
    <cellStyle name="Opomba 2 3 2 3" xfId="2456"/>
    <cellStyle name="Opomba 2 3 3" xfId="2457"/>
    <cellStyle name="Opomba 2 3 3 2" xfId="2458"/>
    <cellStyle name="Opomba 2 3 4" xfId="2459"/>
    <cellStyle name="Opomba 2 3 5" xfId="2460"/>
    <cellStyle name="Opomba 2 4" xfId="2461"/>
    <cellStyle name="Opomba 2 4 2" xfId="2462"/>
    <cellStyle name="Opomba 2 4 2 2" xfId="2463"/>
    <cellStyle name="Opomba 2 4 2 2 2" xfId="2464"/>
    <cellStyle name="Opomba 2 4 2 3" xfId="2465"/>
    <cellStyle name="Opomba 2 4 3" xfId="2466"/>
    <cellStyle name="Opomba 2 4 3 2" xfId="2467"/>
    <cellStyle name="Opomba 2 4 4" xfId="2468"/>
    <cellStyle name="Opomba 2 5" xfId="2469"/>
    <cellStyle name="Opomba 2 5 2" xfId="2470"/>
    <cellStyle name="Opomba 2 5 2 2" xfId="2471"/>
    <cellStyle name="Opomba 2 5 3" xfId="2472"/>
    <cellStyle name="Opomba 2 6" xfId="2473"/>
    <cellStyle name="Opomba 2 6 2" xfId="2474"/>
    <cellStyle name="Opomba 2 7" xfId="2475"/>
    <cellStyle name="Opomba 2 8" xfId="2476"/>
    <cellStyle name="Opomba 20" xfId="2477"/>
    <cellStyle name="Opomba 3" xfId="2478"/>
    <cellStyle name="Opomba 3 2" xfId="2479"/>
    <cellStyle name="Opomba 3 2 2" xfId="2480"/>
    <cellStyle name="Opomba 3 2 2 2" xfId="2481"/>
    <cellStyle name="Opomba 3 2 2 2 2" xfId="2482"/>
    <cellStyle name="Opomba 3 2 2 3" xfId="2483"/>
    <cellStyle name="Opomba 3 2 3" xfId="2484"/>
    <cellStyle name="Opomba 3 2 3 2" xfId="2485"/>
    <cellStyle name="Opomba 3 2 4" xfId="2486"/>
    <cellStyle name="Opomba 3 3" xfId="2487"/>
    <cellStyle name="Opomba 3 3 2" xfId="2488"/>
    <cellStyle name="Opomba 3 3 2 2" xfId="2489"/>
    <cellStyle name="Opomba 3 3 2 2 2" xfId="2490"/>
    <cellStyle name="Opomba 3 3 2 3" xfId="2491"/>
    <cellStyle name="Opomba 3 3 3" xfId="2492"/>
    <cellStyle name="Opomba 3 3 3 2" xfId="2493"/>
    <cellStyle name="Opomba 3 3 4" xfId="2494"/>
    <cellStyle name="Opomba 3 4" xfId="2495"/>
    <cellStyle name="Opomba 3 4 2" xfId="2496"/>
    <cellStyle name="Opomba 3 4 2 2" xfId="2497"/>
    <cellStyle name="Opomba 3 4 3" xfId="2498"/>
    <cellStyle name="Opomba 3 5" xfId="2499"/>
    <cellStyle name="Opomba 3 5 2" xfId="2500"/>
    <cellStyle name="Opomba 3 6" xfId="2501"/>
    <cellStyle name="Opomba 3 7" xfId="2502"/>
    <cellStyle name="Opomba 4" xfId="2503"/>
    <cellStyle name="Opomba 4 2" xfId="2504"/>
    <cellStyle name="Opomba 4 2 2" xfId="2505"/>
    <cellStyle name="Opomba 4 2 2 2" xfId="2506"/>
    <cellStyle name="Opomba 4 2 2 2 2" xfId="2507"/>
    <cellStyle name="Opomba 4 2 2 3" xfId="2508"/>
    <cellStyle name="Opomba 4 2 3" xfId="2509"/>
    <cellStyle name="Opomba 4 2 3 2" xfId="2510"/>
    <cellStyle name="Opomba 4 2 4" xfId="2511"/>
    <cellStyle name="Opomba 4 3" xfId="2512"/>
    <cellStyle name="Opomba 4 3 2" xfId="2513"/>
    <cellStyle name="Opomba 4 3 2 2" xfId="2514"/>
    <cellStyle name="Opomba 4 3 2 2 2" xfId="2515"/>
    <cellStyle name="Opomba 4 3 2 3" xfId="2516"/>
    <cellStyle name="Opomba 4 3 3" xfId="2517"/>
    <cellStyle name="Opomba 4 3 3 2" xfId="2518"/>
    <cellStyle name="Opomba 4 3 4" xfId="2519"/>
    <cellStyle name="Opomba 4 4" xfId="2520"/>
    <cellStyle name="Opomba 4 4 2" xfId="2521"/>
    <cellStyle name="Opomba 4 4 2 2" xfId="2522"/>
    <cellStyle name="Opomba 4 4 3" xfId="2523"/>
    <cellStyle name="Opomba 4 5" xfId="2524"/>
    <cellStyle name="Opomba 4 5 2" xfId="2525"/>
    <cellStyle name="Opomba 4 6" xfId="2526"/>
    <cellStyle name="Opomba 4 7" xfId="2527"/>
    <cellStyle name="Opomba 5" xfId="2528"/>
    <cellStyle name="Opomba 5 2" xfId="2529"/>
    <cellStyle name="Opomba 5 2 2" xfId="2530"/>
    <cellStyle name="Opomba 5 2 2 2" xfId="2531"/>
    <cellStyle name="Opomba 5 2 2 2 2" xfId="2532"/>
    <cellStyle name="Opomba 5 2 2 3" xfId="2533"/>
    <cellStyle name="Opomba 5 2 3" xfId="2534"/>
    <cellStyle name="Opomba 5 2 3 2" xfId="2535"/>
    <cellStyle name="Opomba 5 2 4" xfId="2536"/>
    <cellStyle name="Opomba 5 3" xfId="2537"/>
    <cellStyle name="Opomba 5 3 2" xfId="2538"/>
    <cellStyle name="Opomba 5 3 2 2" xfId="2539"/>
    <cellStyle name="Opomba 5 3 3" xfId="2540"/>
    <cellStyle name="Opomba 5 4" xfId="2541"/>
    <cellStyle name="Opomba 5 4 2" xfId="2542"/>
    <cellStyle name="Opomba 5 5" xfId="2543"/>
    <cellStyle name="Opomba 5 6" xfId="2544"/>
    <cellStyle name="Opomba 6" xfId="2545"/>
    <cellStyle name="Opomba 6 2" xfId="2546"/>
    <cellStyle name="Opomba 6 2 2" xfId="2547"/>
    <cellStyle name="Opomba 6 2 2 2" xfId="2548"/>
    <cellStyle name="Opomba 6 2 2 2 2" xfId="2549"/>
    <cellStyle name="Opomba 6 2 2 3" xfId="2550"/>
    <cellStyle name="Opomba 6 2 3" xfId="2551"/>
    <cellStyle name="Opomba 6 2 3 2" xfId="2552"/>
    <cellStyle name="Opomba 6 2 4" xfId="2553"/>
    <cellStyle name="Opomba 6 3" xfId="2554"/>
    <cellStyle name="Opomba 6 3 2" xfId="2555"/>
    <cellStyle name="Opomba 6 3 2 2" xfId="2556"/>
    <cellStyle name="Opomba 6 3 3" xfId="2557"/>
    <cellStyle name="Opomba 6 4" xfId="2558"/>
    <cellStyle name="Opomba 6 4 2" xfId="2559"/>
    <cellStyle name="Opomba 6 5" xfId="2560"/>
    <cellStyle name="Opomba 6 6" xfId="2561"/>
    <cellStyle name="Opomba 7" xfId="2562"/>
    <cellStyle name="Opomba 7 2" xfId="2563"/>
    <cellStyle name="Opomba 7 2 2" xfId="2564"/>
    <cellStyle name="Opomba 7 2 2 2" xfId="2565"/>
    <cellStyle name="Opomba 7 2 3" xfId="2566"/>
    <cellStyle name="Opomba 7 3" xfId="2567"/>
    <cellStyle name="Opomba 7 3 2" xfId="2568"/>
    <cellStyle name="Opomba 7 4" xfId="2569"/>
    <cellStyle name="Opomba 7 5" xfId="2570"/>
    <cellStyle name="Opomba 8" xfId="2571"/>
    <cellStyle name="Opomba 8 2" xfId="2572"/>
    <cellStyle name="Opomba 8 2 2" xfId="2573"/>
    <cellStyle name="Opomba 8 2 2 2" xfId="2574"/>
    <cellStyle name="Opomba 8 2 3" xfId="2575"/>
    <cellStyle name="Opomba 8 3" xfId="2576"/>
    <cellStyle name="Opomba 8 3 2" xfId="2577"/>
    <cellStyle name="Opomba 8 4" xfId="2578"/>
    <cellStyle name="Opomba 9" xfId="2579"/>
    <cellStyle name="Opomba 9 2" xfId="2580"/>
    <cellStyle name="Opomba 9 2 2" xfId="2581"/>
    <cellStyle name="Opomba 9 2 2 2" xfId="2582"/>
    <cellStyle name="Opomba 9 2 3" xfId="2583"/>
    <cellStyle name="Opomba 9 3" xfId="2584"/>
    <cellStyle name="Opomba 9 3 2" xfId="2585"/>
    <cellStyle name="Opomba 9 4" xfId="2586"/>
    <cellStyle name="Opozorilo 2" xfId="2587"/>
    <cellStyle name="Opozorilo 2 2" xfId="2588"/>
    <cellStyle name="Opozorilo 3" xfId="2589"/>
    <cellStyle name="Opozorilo 4" xfId="2590"/>
    <cellStyle name="Opozorilo 5" xfId="2591"/>
    <cellStyle name="Output 2" xfId="2592"/>
    <cellStyle name="Pojasnjevalno besedilo 2" xfId="2593"/>
    <cellStyle name="Pojasnjevalno besedilo 2 2" xfId="2594"/>
    <cellStyle name="Pojasnjevalno besedilo 3" xfId="2595"/>
    <cellStyle name="Pojasnjevalno besedilo 4" xfId="2596"/>
    <cellStyle name="Pojasnjevalno besedilo 5" xfId="2597"/>
    <cellStyle name="Poudarek1 2" xfId="2598"/>
    <cellStyle name="Poudarek1 2 2" xfId="2599"/>
    <cellStyle name="Poudarek1 3" xfId="2600"/>
    <cellStyle name="Poudarek1 4" xfId="2601"/>
    <cellStyle name="Poudarek1 5" xfId="2602"/>
    <cellStyle name="Poudarek2 2" xfId="2603"/>
    <cellStyle name="Poudarek2 2 2" xfId="2604"/>
    <cellStyle name="Poudarek2 3" xfId="2605"/>
    <cellStyle name="Poudarek2 4" xfId="2606"/>
    <cellStyle name="Poudarek2 5" xfId="2607"/>
    <cellStyle name="Poudarek3 2" xfId="2608"/>
    <cellStyle name="Poudarek3 2 2" xfId="2609"/>
    <cellStyle name="Poudarek3 3" xfId="2610"/>
    <cellStyle name="Poudarek3 4" xfId="2611"/>
    <cellStyle name="Poudarek3 5" xfId="2612"/>
    <cellStyle name="Poudarek4 2" xfId="2613"/>
    <cellStyle name="Poudarek4 2 2" xfId="2614"/>
    <cellStyle name="Poudarek4 3" xfId="2615"/>
    <cellStyle name="Poudarek4 4" xfId="2616"/>
    <cellStyle name="Poudarek4 5" xfId="2617"/>
    <cellStyle name="Poudarek5 2" xfId="2618"/>
    <cellStyle name="Poudarek5 2 2" xfId="2619"/>
    <cellStyle name="Poudarek5 3" xfId="2620"/>
    <cellStyle name="Poudarek5 4" xfId="2621"/>
    <cellStyle name="Poudarek5 5" xfId="2622"/>
    <cellStyle name="Poudarek6 2" xfId="2623"/>
    <cellStyle name="Poudarek6 2 2" xfId="2624"/>
    <cellStyle name="Poudarek6 3" xfId="2625"/>
    <cellStyle name="Poudarek6 4" xfId="2626"/>
    <cellStyle name="Poudarek6 5" xfId="2627"/>
    <cellStyle name="Povezana celica 2" xfId="2628"/>
    <cellStyle name="Povezana celica 2 2" xfId="2629"/>
    <cellStyle name="Povezana celica 3" xfId="2630"/>
    <cellStyle name="Povezana celica 4" xfId="2631"/>
    <cellStyle name="Povezana celica 5" xfId="2632"/>
    <cellStyle name="Preveri celico 2" xfId="2633"/>
    <cellStyle name="Preveri celico 2 2" xfId="2634"/>
    <cellStyle name="Preveri celico 3" xfId="2635"/>
    <cellStyle name="Preveri celico 4" xfId="2636"/>
    <cellStyle name="Preveri celico 5" xfId="2637"/>
    <cellStyle name="Računanje 2" xfId="2638"/>
    <cellStyle name="Računanje 2 2" xfId="2639"/>
    <cellStyle name="Računanje 3" xfId="2640"/>
    <cellStyle name="Računanje 4" xfId="2641"/>
    <cellStyle name="Računanje 5" xfId="2642"/>
    <cellStyle name="SAPBEXstdItem" xfId="2643"/>
    <cellStyle name="Slabo 2" xfId="2644"/>
    <cellStyle name="Slabo 2 2" xfId="2645"/>
    <cellStyle name="Slabo 3" xfId="2646"/>
    <cellStyle name="Slabo 4" xfId="2647"/>
    <cellStyle name="Slabo 5" xfId="2648"/>
    <cellStyle name="Slog 1" xfId="2649"/>
    <cellStyle name="Standard_Tabelle2" xfId="2650"/>
    <cellStyle name="Style 1" xfId="2651"/>
    <cellStyle name="Style 1 2" xfId="2652"/>
    <cellStyle name="Title 2" xfId="2653"/>
    <cellStyle name="Total" xfId="2654"/>
    <cellStyle name="Total 2" xfId="2655"/>
    <cellStyle name="Valuta 2" xfId="2656"/>
    <cellStyle name="Valuta 2 2" xfId="2657"/>
    <cellStyle name="Valuta 2 3" xfId="2658"/>
    <cellStyle name="Valuta 3" xfId="2659"/>
    <cellStyle name="Valuta 3 2" xfId="2660"/>
    <cellStyle name="Valuta 3 2 2" xfId="2661"/>
    <cellStyle name="Valuta 3 3" xfId="2662"/>
    <cellStyle name="Valuta 4" xfId="2663"/>
    <cellStyle name="Valuta 5" xfId="2664"/>
    <cellStyle name="Vejica 2" xfId="2665"/>
    <cellStyle name="Vejica 2 2" xfId="2666"/>
    <cellStyle name="Vejica 2 2 2" xfId="2667"/>
    <cellStyle name="Vejica 2 2 3" xfId="2668"/>
    <cellStyle name="Vejica 2 3" xfId="2669"/>
    <cellStyle name="Vejica 2 3 2" xfId="2670"/>
    <cellStyle name="Vejica 2 3 2 2" xfId="2671"/>
    <cellStyle name="Vejica 2 3 3" xfId="2672"/>
    <cellStyle name="Vejica 3" xfId="2673"/>
    <cellStyle name="Vejica 3 2" xfId="2674"/>
    <cellStyle name="Vejica 4" xfId="2675"/>
    <cellStyle name="Vejica 4 2" xfId="2676"/>
    <cellStyle name="Vejica 4 2 2" xfId="2677"/>
    <cellStyle name="Vejica 4 3" xfId="2678"/>
    <cellStyle name="Vejica 5" xfId="2679"/>
    <cellStyle name="Vejica 5 2" xfId="2680"/>
    <cellStyle name="Vejica 5 2 2" xfId="2681"/>
    <cellStyle name="Vejica 5 3" xfId="2682"/>
    <cellStyle name="Vnos 2" xfId="2683"/>
    <cellStyle name="Vnos 2 2" xfId="2684"/>
    <cellStyle name="Vnos 3" xfId="2685"/>
    <cellStyle name="Vnos 4" xfId="2686"/>
    <cellStyle name="Vnos 5" xfId="2687"/>
    <cellStyle name="Vsota 2" xfId="2688"/>
    <cellStyle name="Vsota 2 2" xfId="2689"/>
    <cellStyle name="Vsota 3" xfId="2690"/>
    <cellStyle name="Vsota 4" xfId="2691"/>
    <cellStyle name="Vsota 5" xfId="269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L64"/>
  <sheetViews>
    <sheetView topLeftCell="A46" zoomScale="112" zoomScaleNormal="112" workbookViewId="0">
      <selection activeCell="C18" sqref="C18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37" t="s">
        <v>531</v>
      </c>
      <c r="C1" s="237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38" t="s">
        <v>710</v>
      </c>
      <c r="C2" s="238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697</v>
      </c>
      <c r="F8" s="6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69">
        <v>1</v>
      </c>
      <c r="C11" s="169" t="s">
        <v>617</v>
      </c>
      <c r="D11" s="70" t="s">
        <v>10</v>
      </c>
      <c r="E11" s="70"/>
      <c r="F11" s="146">
        <v>1400</v>
      </c>
      <c r="G11" s="72">
        <v>0</v>
      </c>
      <c r="H11" s="73">
        <v>9.5</v>
      </c>
      <c r="I11" s="72">
        <f t="shared" ref="I11:I52" si="0">G11*1.095</f>
        <v>0</v>
      </c>
      <c r="J11" s="74">
        <f t="shared" ref="J11:J52" si="1">F11*I11</f>
        <v>0</v>
      </c>
    </row>
    <row r="12" spans="2:10" ht="12.75" customHeight="1">
      <c r="B12" s="69">
        <f>B11+1</f>
        <v>2</v>
      </c>
      <c r="C12" s="169" t="s">
        <v>618</v>
      </c>
      <c r="D12" s="70" t="s">
        <v>10</v>
      </c>
      <c r="E12" s="70"/>
      <c r="F12" s="146">
        <v>1400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2.75" customHeight="1">
      <c r="B13" s="69">
        <f t="shared" ref="B13:B52" si="2">B12+1</f>
        <v>3</v>
      </c>
      <c r="C13" s="169" t="s">
        <v>619</v>
      </c>
      <c r="D13" s="70" t="s">
        <v>10</v>
      </c>
      <c r="E13" s="70"/>
      <c r="F13" s="146">
        <v>2400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2.75" customHeight="1">
      <c r="B14" s="69">
        <f t="shared" si="2"/>
        <v>4</v>
      </c>
      <c r="C14" s="247" t="s">
        <v>620</v>
      </c>
      <c r="D14" s="70" t="s">
        <v>26</v>
      </c>
      <c r="E14" s="70"/>
      <c r="F14" s="146">
        <v>10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69">
        <f t="shared" si="2"/>
        <v>5</v>
      </c>
      <c r="C15" s="169" t="s">
        <v>621</v>
      </c>
      <c r="D15" s="70" t="s">
        <v>26</v>
      </c>
      <c r="E15" s="70"/>
      <c r="F15" s="146">
        <v>100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2.75" customHeight="1">
      <c r="B16" s="69">
        <f t="shared" si="2"/>
        <v>6</v>
      </c>
      <c r="C16" s="170" t="s">
        <v>622</v>
      </c>
      <c r="D16" s="70" t="s">
        <v>10</v>
      </c>
      <c r="E16" s="70"/>
      <c r="F16" s="146">
        <v>20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12.75" customHeight="1">
      <c r="B17" s="69">
        <f t="shared" si="2"/>
        <v>7</v>
      </c>
      <c r="C17" s="170" t="s">
        <v>623</v>
      </c>
      <c r="D17" s="70" t="s">
        <v>10</v>
      </c>
      <c r="E17" s="70"/>
      <c r="F17" s="146">
        <v>200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12.75" customHeight="1">
      <c r="B18" s="69">
        <f t="shared" si="2"/>
        <v>8</v>
      </c>
      <c r="C18" s="170" t="s">
        <v>624</v>
      </c>
      <c r="D18" s="70" t="s">
        <v>10</v>
      </c>
      <c r="E18" s="70"/>
      <c r="F18" s="146">
        <v>20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12.75" customHeight="1">
      <c r="B19" s="69">
        <f t="shared" si="2"/>
        <v>9</v>
      </c>
      <c r="C19" s="170" t="s">
        <v>625</v>
      </c>
      <c r="D19" s="70" t="s">
        <v>10</v>
      </c>
      <c r="E19" s="70"/>
      <c r="F19" s="146">
        <v>2000</v>
      </c>
      <c r="G19" s="72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0" ht="12.75" customHeight="1">
      <c r="B20" s="69">
        <f t="shared" si="2"/>
        <v>10</v>
      </c>
      <c r="C20" s="247" t="s">
        <v>626</v>
      </c>
      <c r="D20" s="70" t="s">
        <v>10</v>
      </c>
      <c r="E20" s="70"/>
      <c r="F20" s="71">
        <v>160</v>
      </c>
      <c r="G20" s="72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0" ht="12.75" customHeight="1">
      <c r="B21" s="69">
        <f t="shared" si="2"/>
        <v>11</v>
      </c>
      <c r="C21" s="247" t="s">
        <v>627</v>
      </c>
      <c r="D21" s="70" t="s">
        <v>10</v>
      </c>
      <c r="E21" s="70"/>
      <c r="F21" s="71">
        <v>200</v>
      </c>
      <c r="G21" s="72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0" ht="12.75" customHeight="1">
      <c r="B22" s="69">
        <f t="shared" si="2"/>
        <v>12</v>
      </c>
      <c r="C22" s="169" t="s">
        <v>628</v>
      </c>
      <c r="D22" s="70" t="s">
        <v>10</v>
      </c>
      <c r="E22" s="70"/>
      <c r="F22" s="71">
        <v>2000</v>
      </c>
      <c r="G22" s="72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0" ht="12.75" customHeight="1">
      <c r="B23" s="69">
        <f t="shared" si="2"/>
        <v>13</v>
      </c>
      <c r="C23" s="169" t="s">
        <v>629</v>
      </c>
      <c r="D23" s="70" t="s">
        <v>10</v>
      </c>
      <c r="E23" s="70"/>
      <c r="F23" s="71">
        <v>240</v>
      </c>
      <c r="G23" s="72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0" ht="24.95" customHeight="1">
      <c r="B24" s="69">
        <f t="shared" si="2"/>
        <v>14</v>
      </c>
      <c r="C24" s="169" t="s">
        <v>630</v>
      </c>
      <c r="D24" s="70" t="s">
        <v>10</v>
      </c>
      <c r="E24" s="70"/>
      <c r="F24" s="71">
        <v>1400</v>
      </c>
      <c r="G24" s="72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0" ht="24.95" customHeight="1">
      <c r="B25" s="69">
        <f t="shared" si="2"/>
        <v>15</v>
      </c>
      <c r="C25" s="170" t="s">
        <v>631</v>
      </c>
      <c r="D25" s="70" t="s">
        <v>10</v>
      </c>
      <c r="E25" s="70"/>
      <c r="F25" s="71">
        <v>120</v>
      </c>
      <c r="G25" s="72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0" ht="12.75" customHeight="1">
      <c r="B26" s="69">
        <f t="shared" si="2"/>
        <v>16</v>
      </c>
      <c r="C26" s="170" t="s">
        <v>632</v>
      </c>
      <c r="D26" s="70" t="s">
        <v>10</v>
      </c>
      <c r="E26" s="70"/>
      <c r="F26" s="71">
        <v>800</v>
      </c>
      <c r="G26" s="72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0" s="87" customFormat="1" ht="32.25" customHeight="1">
      <c r="B27" s="69">
        <f t="shared" si="2"/>
        <v>17</v>
      </c>
      <c r="C27" s="244" t="s">
        <v>633</v>
      </c>
      <c r="D27" s="70" t="s">
        <v>10</v>
      </c>
      <c r="E27" s="70"/>
      <c r="F27" s="71">
        <v>800</v>
      </c>
      <c r="G27" s="72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0" s="87" customFormat="1" ht="12.95" customHeight="1">
      <c r="B28" s="69">
        <f t="shared" si="2"/>
        <v>18</v>
      </c>
      <c r="C28" s="244" t="s">
        <v>634</v>
      </c>
      <c r="D28" s="70" t="s">
        <v>10</v>
      </c>
      <c r="E28" s="70"/>
      <c r="F28" s="71">
        <v>10</v>
      </c>
      <c r="G28" s="72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0" s="87" customFormat="1" ht="12.95" customHeight="1">
      <c r="B29" s="69">
        <f t="shared" si="2"/>
        <v>19</v>
      </c>
      <c r="C29" s="168" t="s">
        <v>635</v>
      </c>
      <c r="D29" s="70" t="s">
        <v>10</v>
      </c>
      <c r="E29" s="70"/>
      <c r="F29" s="71">
        <v>200</v>
      </c>
      <c r="G29" s="72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0" s="87" customFormat="1" ht="12.95" customHeight="1">
      <c r="B30" s="69">
        <f t="shared" si="2"/>
        <v>20</v>
      </c>
      <c r="C30" s="168" t="s">
        <v>636</v>
      </c>
      <c r="D30" s="70" t="s">
        <v>10</v>
      </c>
      <c r="E30" s="70"/>
      <c r="F30" s="71">
        <v>200</v>
      </c>
      <c r="G30" s="72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0" s="87" customFormat="1" ht="12.95" customHeight="1">
      <c r="B31" s="69">
        <f t="shared" si="2"/>
        <v>21</v>
      </c>
      <c r="C31" s="168" t="s">
        <v>637</v>
      </c>
      <c r="D31" s="70" t="s">
        <v>10</v>
      </c>
      <c r="E31" s="70"/>
      <c r="F31" s="71">
        <v>200</v>
      </c>
      <c r="G31" s="72">
        <v>0</v>
      </c>
      <c r="H31" s="73">
        <v>9.5</v>
      </c>
      <c r="I31" s="72">
        <f t="shared" si="0"/>
        <v>0</v>
      </c>
      <c r="J31" s="74">
        <f t="shared" si="1"/>
        <v>0</v>
      </c>
    </row>
    <row r="32" spans="2:10" ht="12.95" customHeight="1">
      <c r="B32" s="69">
        <f t="shared" si="2"/>
        <v>22</v>
      </c>
      <c r="C32" s="244" t="s">
        <v>638</v>
      </c>
      <c r="D32" s="70" t="s">
        <v>10</v>
      </c>
      <c r="E32" s="70"/>
      <c r="F32" s="146">
        <v>200</v>
      </c>
      <c r="G32" s="72">
        <v>0</v>
      </c>
      <c r="H32" s="73">
        <v>9.5</v>
      </c>
      <c r="I32" s="72">
        <f t="shared" si="0"/>
        <v>0</v>
      </c>
      <c r="J32" s="74">
        <f t="shared" si="1"/>
        <v>0</v>
      </c>
    </row>
    <row r="33" spans="2:12" ht="12.95" customHeight="1">
      <c r="B33" s="69">
        <f t="shared" si="2"/>
        <v>23</v>
      </c>
      <c r="C33" s="244" t="s">
        <v>639</v>
      </c>
      <c r="D33" s="70" t="s">
        <v>10</v>
      </c>
      <c r="E33" s="70"/>
      <c r="F33" s="146">
        <v>200</v>
      </c>
      <c r="G33" s="72">
        <v>0</v>
      </c>
      <c r="H33" s="73">
        <v>9.5</v>
      </c>
      <c r="I33" s="72">
        <f t="shared" si="0"/>
        <v>0</v>
      </c>
      <c r="J33" s="74">
        <f t="shared" si="1"/>
        <v>0</v>
      </c>
      <c r="L33" s="153"/>
    </row>
    <row r="34" spans="2:12" ht="12.95" customHeight="1">
      <c r="B34" s="69">
        <f t="shared" si="2"/>
        <v>24</v>
      </c>
      <c r="C34" s="244" t="s">
        <v>640</v>
      </c>
      <c r="D34" s="70" t="s">
        <v>10</v>
      </c>
      <c r="E34" s="70"/>
      <c r="F34" s="146">
        <v>200</v>
      </c>
      <c r="G34" s="72">
        <v>0</v>
      </c>
      <c r="H34" s="73">
        <v>9.5</v>
      </c>
      <c r="I34" s="72">
        <f t="shared" si="0"/>
        <v>0</v>
      </c>
      <c r="J34" s="74">
        <f t="shared" si="1"/>
        <v>0</v>
      </c>
      <c r="L34" s="153"/>
    </row>
    <row r="35" spans="2:12" s="9" customFormat="1" ht="24.75" customHeight="1">
      <c r="B35" s="69">
        <f t="shared" si="2"/>
        <v>25</v>
      </c>
      <c r="C35" s="244" t="s">
        <v>641</v>
      </c>
      <c r="D35" s="70" t="s">
        <v>10</v>
      </c>
      <c r="E35" s="70"/>
      <c r="F35" s="146">
        <v>1600</v>
      </c>
      <c r="G35" s="72">
        <v>0</v>
      </c>
      <c r="H35" s="73">
        <v>9.5</v>
      </c>
      <c r="I35" s="72">
        <f t="shared" si="0"/>
        <v>0</v>
      </c>
      <c r="J35" s="74">
        <f t="shared" si="1"/>
        <v>0</v>
      </c>
      <c r="L35" s="153"/>
    </row>
    <row r="36" spans="2:12" ht="24.95" customHeight="1">
      <c r="B36" s="69">
        <f t="shared" si="2"/>
        <v>26</v>
      </c>
      <c r="C36" s="170" t="s">
        <v>642</v>
      </c>
      <c r="D36" s="70" t="s">
        <v>10</v>
      </c>
      <c r="E36" s="70"/>
      <c r="F36" s="71">
        <v>600</v>
      </c>
      <c r="G36" s="72">
        <v>0</v>
      </c>
      <c r="H36" s="73">
        <v>9.5</v>
      </c>
      <c r="I36" s="72">
        <f t="shared" si="0"/>
        <v>0</v>
      </c>
      <c r="J36" s="74">
        <f t="shared" si="1"/>
        <v>0</v>
      </c>
      <c r="L36" s="153"/>
    </row>
    <row r="37" spans="2:12" ht="24.95" customHeight="1">
      <c r="B37" s="69">
        <f t="shared" si="2"/>
        <v>27</v>
      </c>
      <c r="C37" s="170" t="s">
        <v>643</v>
      </c>
      <c r="D37" s="70" t="s">
        <v>26</v>
      </c>
      <c r="E37" s="70"/>
      <c r="F37" s="71">
        <v>12</v>
      </c>
      <c r="G37" s="72">
        <v>0</v>
      </c>
      <c r="H37" s="73">
        <v>9.5</v>
      </c>
      <c r="I37" s="72">
        <f t="shared" si="0"/>
        <v>0</v>
      </c>
      <c r="J37" s="74">
        <f t="shared" si="1"/>
        <v>0</v>
      </c>
      <c r="L37" s="153"/>
    </row>
    <row r="38" spans="2:12" ht="24.95" customHeight="1">
      <c r="B38" s="69">
        <f t="shared" si="2"/>
        <v>28</v>
      </c>
      <c r="C38" s="170" t="s">
        <v>644</v>
      </c>
      <c r="D38" s="70" t="s">
        <v>26</v>
      </c>
      <c r="E38" s="70"/>
      <c r="F38" s="71">
        <v>6</v>
      </c>
      <c r="G38" s="72">
        <v>0</v>
      </c>
      <c r="H38" s="73">
        <v>9.5</v>
      </c>
      <c r="I38" s="72">
        <f t="shared" si="0"/>
        <v>0</v>
      </c>
      <c r="J38" s="74">
        <f t="shared" si="1"/>
        <v>0</v>
      </c>
      <c r="L38" s="153"/>
    </row>
    <row r="39" spans="2:12" ht="24.95" customHeight="1">
      <c r="B39" s="69">
        <f t="shared" si="2"/>
        <v>29</v>
      </c>
      <c r="C39" s="170" t="s">
        <v>645</v>
      </c>
      <c r="D39" s="70" t="s">
        <v>26</v>
      </c>
      <c r="E39" s="70"/>
      <c r="F39" s="71">
        <v>6</v>
      </c>
      <c r="G39" s="72">
        <v>0</v>
      </c>
      <c r="H39" s="73">
        <v>9.5</v>
      </c>
      <c r="I39" s="72">
        <f t="shared" si="0"/>
        <v>0</v>
      </c>
      <c r="J39" s="74">
        <f t="shared" si="1"/>
        <v>0</v>
      </c>
      <c r="L39" s="153"/>
    </row>
    <row r="40" spans="2:12" s="9" customFormat="1" ht="12.75" customHeight="1">
      <c r="B40" s="69">
        <f t="shared" si="2"/>
        <v>30</v>
      </c>
      <c r="C40" s="229" t="s">
        <v>646</v>
      </c>
      <c r="D40" s="70" t="s">
        <v>26</v>
      </c>
      <c r="E40" s="70"/>
      <c r="F40" s="71">
        <v>200</v>
      </c>
      <c r="G40" s="72">
        <v>0</v>
      </c>
      <c r="H40" s="73">
        <v>9.5</v>
      </c>
      <c r="I40" s="72">
        <f t="shared" si="0"/>
        <v>0</v>
      </c>
      <c r="J40" s="74">
        <f t="shared" si="1"/>
        <v>0</v>
      </c>
      <c r="L40" s="153"/>
    </row>
    <row r="41" spans="2:12" s="9" customFormat="1" ht="12.75" customHeight="1">
      <c r="B41" s="69">
        <f t="shared" si="2"/>
        <v>31</v>
      </c>
      <c r="C41" s="170" t="s">
        <v>647</v>
      </c>
      <c r="D41" s="70" t="s">
        <v>10</v>
      </c>
      <c r="E41" s="70"/>
      <c r="F41" s="71">
        <v>200</v>
      </c>
      <c r="G41" s="72">
        <v>0</v>
      </c>
      <c r="H41" s="73">
        <v>9.5</v>
      </c>
      <c r="I41" s="72">
        <f t="shared" si="0"/>
        <v>0</v>
      </c>
      <c r="J41" s="74">
        <f t="shared" si="1"/>
        <v>0</v>
      </c>
      <c r="L41" s="153"/>
    </row>
    <row r="42" spans="2:12" s="9" customFormat="1" ht="12.75" customHeight="1">
      <c r="B42" s="69">
        <f t="shared" si="2"/>
        <v>32</v>
      </c>
      <c r="C42" s="170" t="s">
        <v>648</v>
      </c>
      <c r="D42" s="70" t="s">
        <v>10</v>
      </c>
      <c r="E42" s="70"/>
      <c r="F42" s="71">
        <v>200</v>
      </c>
      <c r="G42" s="72">
        <v>0</v>
      </c>
      <c r="H42" s="73">
        <v>9.5</v>
      </c>
      <c r="I42" s="72">
        <f t="shared" si="0"/>
        <v>0</v>
      </c>
      <c r="J42" s="74">
        <f t="shared" si="1"/>
        <v>0</v>
      </c>
      <c r="L42" s="153"/>
    </row>
    <row r="43" spans="2:12" s="9" customFormat="1" ht="12.75" customHeight="1">
      <c r="B43" s="69">
        <f t="shared" si="2"/>
        <v>33</v>
      </c>
      <c r="C43" s="170" t="s">
        <v>649</v>
      </c>
      <c r="D43" s="70" t="s">
        <v>10</v>
      </c>
      <c r="E43" s="70"/>
      <c r="F43" s="71">
        <v>200</v>
      </c>
      <c r="G43" s="72">
        <v>0</v>
      </c>
      <c r="H43" s="73">
        <v>9.5</v>
      </c>
      <c r="I43" s="72">
        <f t="shared" si="0"/>
        <v>0</v>
      </c>
      <c r="J43" s="74">
        <f t="shared" si="1"/>
        <v>0</v>
      </c>
      <c r="L43" s="153"/>
    </row>
    <row r="44" spans="2:12" s="9" customFormat="1" ht="12.75" customHeight="1">
      <c r="B44" s="69">
        <f t="shared" si="2"/>
        <v>34</v>
      </c>
      <c r="C44" s="170" t="s">
        <v>650</v>
      </c>
      <c r="D44" s="70" t="s">
        <v>10</v>
      </c>
      <c r="E44" s="70"/>
      <c r="F44" s="71">
        <v>4400</v>
      </c>
      <c r="G44" s="72">
        <v>0</v>
      </c>
      <c r="H44" s="73">
        <v>9.5</v>
      </c>
      <c r="I44" s="72">
        <f t="shared" si="0"/>
        <v>0</v>
      </c>
      <c r="J44" s="74">
        <f t="shared" si="1"/>
        <v>0</v>
      </c>
      <c r="L44" s="153"/>
    </row>
    <row r="45" spans="2:12" s="9" customFormat="1" ht="12.75" customHeight="1">
      <c r="B45" s="69">
        <f t="shared" si="2"/>
        <v>35</v>
      </c>
      <c r="C45" s="170" t="s">
        <v>651</v>
      </c>
      <c r="D45" s="70" t="s">
        <v>10</v>
      </c>
      <c r="E45" s="70"/>
      <c r="F45" s="71">
        <v>600</v>
      </c>
      <c r="G45" s="72">
        <v>0</v>
      </c>
      <c r="H45" s="73">
        <v>9.5</v>
      </c>
      <c r="I45" s="72">
        <f t="shared" si="0"/>
        <v>0</v>
      </c>
      <c r="J45" s="74">
        <f t="shared" si="1"/>
        <v>0</v>
      </c>
      <c r="L45" s="153"/>
    </row>
    <row r="46" spans="2:12" s="9" customFormat="1" ht="12.75" customHeight="1">
      <c r="B46" s="69">
        <f t="shared" si="2"/>
        <v>36</v>
      </c>
      <c r="C46" s="170" t="s">
        <v>652</v>
      </c>
      <c r="D46" s="70" t="s">
        <v>10</v>
      </c>
      <c r="E46" s="70"/>
      <c r="F46" s="71">
        <v>300</v>
      </c>
      <c r="G46" s="72">
        <v>0</v>
      </c>
      <c r="H46" s="73">
        <v>9.5</v>
      </c>
      <c r="I46" s="72">
        <f t="shared" si="0"/>
        <v>0</v>
      </c>
      <c r="J46" s="74">
        <f t="shared" si="1"/>
        <v>0</v>
      </c>
      <c r="L46" s="153"/>
    </row>
    <row r="47" spans="2:12" s="9" customFormat="1" ht="12.75" customHeight="1">
      <c r="B47" s="69">
        <f t="shared" si="2"/>
        <v>37</v>
      </c>
      <c r="C47" s="170" t="s">
        <v>653</v>
      </c>
      <c r="D47" s="70" t="s">
        <v>10</v>
      </c>
      <c r="E47" s="70"/>
      <c r="F47" s="71">
        <v>10</v>
      </c>
      <c r="G47" s="72">
        <v>0</v>
      </c>
      <c r="H47" s="73">
        <v>9.5</v>
      </c>
      <c r="I47" s="72">
        <f t="shared" si="0"/>
        <v>0</v>
      </c>
      <c r="J47" s="74">
        <f t="shared" si="1"/>
        <v>0</v>
      </c>
      <c r="L47" s="153"/>
    </row>
    <row r="48" spans="2:12" s="9" customFormat="1" ht="12.75" customHeight="1">
      <c r="B48" s="69">
        <f t="shared" si="2"/>
        <v>38</v>
      </c>
      <c r="C48" s="170" t="s">
        <v>654</v>
      </c>
      <c r="D48" s="70" t="s">
        <v>10</v>
      </c>
      <c r="E48" s="70"/>
      <c r="F48" s="71">
        <v>20</v>
      </c>
      <c r="G48" s="72">
        <v>0</v>
      </c>
      <c r="H48" s="73">
        <v>9.5</v>
      </c>
      <c r="I48" s="72">
        <f t="shared" si="0"/>
        <v>0</v>
      </c>
      <c r="J48" s="74">
        <f t="shared" si="1"/>
        <v>0</v>
      </c>
      <c r="L48" s="153"/>
    </row>
    <row r="49" spans="2:12" s="9" customFormat="1" ht="12.75" customHeight="1">
      <c r="B49" s="69">
        <f t="shared" si="2"/>
        <v>39</v>
      </c>
      <c r="C49" s="170" t="s">
        <v>655</v>
      </c>
      <c r="D49" s="70" t="s">
        <v>10</v>
      </c>
      <c r="E49" s="70"/>
      <c r="F49" s="71">
        <v>20</v>
      </c>
      <c r="G49" s="72">
        <v>0</v>
      </c>
      <c r="H49" s="73">
        <v>9.5</v>
      </c>
      <c r="I49" s="72">
        <f t="shared" si="0"/>
        <v>0</v>
      </c>
      <c r="J49" s="74">
        <f t="shared" si="1"/>
        <v>0</v>
      </c>
      <c r="L49" s="153"/>
    </row>
    <row r="50" spans="2:12" s="9" customFormat="1" ht="12.75" customHeight="1">
      <c r="B50" s="69">
        <f t="shared" si="2"/>
        <v>40</v>
      </c>
      <c r="C50" s="170" t="s">
        <v>656</v>
      </c>
      <c r="D50" s="70" t="s">
        <v>10</v>
      </c>
      <c r="E50" s="70"/>
      <c r="F50" s="71">
        <v>80</v>
      </c>
      <c r="G50" s="72">
        <v>0</v>
      </c>
      <c r="H50" s="73">
        <v>9.5</v>
      </c>
      <c r="I50" s="72">
        <f t="shared" si="0"/>
        <v>0</v>
      </c>
      <c r="J50" s="74">
        <f t="shared" si="1"/>
        <v>0</v>
      </c>
      <c r="L50" s="153"/>
    </row>
    <row r="51" spans="2:12" s="9" customFormat="1" ht="12.75" customHeight="1">
      <c r="B51" s="69">
        <f t="shared" si="2"/>
        <v>41</v>
      </c>
      <c r="C51" s="170" t="s">
        <v>657</v>
      </c>
      <c r="D51" s="70" t="s">
        <v>10</v>
      </c>
      <c r="E51" s="70"/>
      <c r="F51" s="71">
        <v>1200</v>
      </c>
      <c r="G51" s="72">
        <v>0</v>
      </c>
      <c r="H51" s="73">
        <v>9.5</v>
      </c>
      <c r="I51" s="72">
        <f t="shared" si="0"/>
        <v>0</v>
      </c>
      <c r="J51" s="74">
        <f t="shared" si="1"/>
        <v>0</v>
      </c>
      <c r="L51" s="153"/>
    </row>
    <row r="52" spans="2:12" s="9" customFormat="1" ht="12.75" customHeight="1">
      <c r="B52" s="69">
        <f t="shared" si="2"/>
        <v>42</v>
      </c>
      <c r="C52" s="170" t="s">
        <v>658</v>
      </c>
      <c r="D52" s="70" t="s">
        <v>10</v>
      </c>
      <c r="E52" s="70"/>
      <c r="F52" s="71">
        <v>200</v>
      </c>
      <c r="G52" s="72">
        <v>0</v>
      </c>
      <c r="H52" s="73">
        <v>9.5</v>
      </c>
      <c r="I52" s="72">
        <f t="shared" si="0"/>
        <v>0</v>
      </c>
      <c r="J52" s="74">
        <f t="shared" si="1"/>
        <v>0</v>
      </c>
      <c r="L52" s="153"/>
    </row>
    <row r="53" spans="2:12" ht="12.75" customHeight="1">
      <c r="B53" s="40"/>
      <c r="C53" s="240" t="s">
        <v>698</v>
      </c>
      <c r="D53" s="42"/>
      <c r="E53" s="41"/>
      <c r="F53" s="41"/>
      <c r="G53" s="41"/>
      <c r="H53" s="41"/>
      <c r="I53" s="41"/>
      <c r="J53" s="43">
        <f>SUM(J11:J52)</f>
        <v>0</v>
      </c>
    </row>
    <row r="54" spans="2:12" ht="12.75" customHeight="1">
      <c r="B54" s="16"/>
      <c r="C54" s="16"/>
      <c r="D54" s="16"/>
      <c r="E54" s="16"/>
      <c r="F54" s="16"/>
      <c r="G54" s="16"/>
      <c r="H54" s="16"/>
      <c r="I54" s="16"/>
      <c r="J54" s="16"/>
    </row>
    <row r="55" spans="2:12" ht="12.75" customHeight="1">
      <c r="B55" s="16" t="s">
        <v>11</v>
      </c>
      <c r="C55" s="16"/>
      <c r="D55" s="16"/>
      <c r="E55" s="16"/>
      <c r="F55" s="16"/>
      <c r="G55" s="16"/>
      <c r="H55" s="16"/>
      <c r="I55" s="16"/>
      <c r="J55" s="16"/>
    </row>
    <row r="56" spans="2:12" ht="12.75" customHeight="1">
      <c r="B56" s="16" t="s">
        <v>15</v>
      </c>
      <c r="C56" s="16"/>
      <c r="D56" s="16"/>
      <c r="E56" s="16"/>
      <c r="F56" s="16"/>
      <c r="G56" s="16"/>
      <c r="H56" s="16"/>
      <c r="I56" s="16"/>
      <c r="J56" s="16"/>
    </row>
    <row r="57" spans="2:12" ht="12.75" customHeight="1">
      <c r="B57" s="16" t="s">
        <v>14</v>
      </c>
      <c r="C57" s="16"/>
      <c r="D57" s="16"/>
      <c r="E57" s="16"/>
      <c r="F57" s="16"/>
      <c r="G57" s="16"/>
      <c r="H57" s="16"/>
      <c r="I57" s="16"/>
      <c r="J57" s="16"/>
    </row>
    <row r="58" spans="2:12" ht="12.75" customHeight="1">
      <c r="B58" s="246" t="s">
        <v>706</v>
      </c>
      <c r="C58" s="48"/>
      <c r="D58" s="16"/>
      <c r="E58" s="16"/>
      <c r="F58" s="16"/>
      <c r="G58" s="16"/>
      <c r="H58" s="16"/>
      <c r="I58" s="16"/>
      <c r="J58" s="16"/>
    </row>
    <row r="59" spans="2:12" ht="12.75" customHeight="1">
      <c r="B59" s="9"/>
      <c r="C59" s="245" t="s">
        <v>703</v>
      </c>
      <c r="D59" s="16"/>
      <c r="E59" s="16"/>
      <c r="F59" s="16"/>
      <c r="G59" s="16"/>
      <c r="H59" s="16"/>
      <c r="I59" s="16"/>
      <c r="J59" s="16"/>
    </row>
    <row r="60" spans="2:12" ht="12.75" customHeight="1">
      <c r="B60" s="9"/>
      <c r="C60" s="245" t="s">
        <v>704</v>
      </c>
      <c r="D60" s="16"/>
      <c r="E60" s="16"/>
      <c r="F60" s="16"/>
      <c r="G60" s="16"/>
      <c r="H60" s="16"/>
      <c r="I60" s="16"/>
      <c r="J60" s="16"/>
    </row>
    <row r="61" spans="2:12" ht="12.75" customHeight="1">
      <c r="B61" s="9"/>
      <c r="C61" s="245" t="s">
        <v>705</v>
      </c>
      <c r="D61" s="16"/>
      <c r="E61" s="16"/>
      <c r="F61" s="16"/>
      <c r="G61" s="16"/>
      <c r="H61" s="16"/>
      <c r="I61" s="16"/>
      <c r="J61" s="16"/>
    </row>
    <row r="62" spans="2:12" ht="12.75" customHeight="1">
      <c r="B62" s="9"/>
      <c r="C62" s="48"/>
      <c r="D62" s="16"/>
      <c r="E62" s="16"/>
      <c r="F62" s="16"/>
      <c r="G62" s="16"/>
      <c r="H62" s="16"/>
      <c r="I62" s="16"/>
      <c r="J62" s="16"/>
    </row>
    <row r="63" spans="2:12" ht="12.75" customHeight="1">
      <c r="B63" s="16" t="s">
        <v>27</v>
      </c>
      <c r="C63" s="16"/>
      <c r="D63" s="16"/>
      <c r="E63" s="17" t="s">
        <v>28</v>
      </c>
      <c r="F63" s="16"/>
      <c r="G63" s="16"/>
      <c r="H63" s="16" t="s">
        <v>29</v>
      </c>
      <c r="I63" s="16"/>
      <c r="J63" s="16"/>
    </row>
    <row r="64" spans="2:12" ht="12.75" customHeight="1">
      <c r="B64" s="48"/>
      <c r="C64" s="48"/>
      <c r="D64" s="48"/>
      <c r="E64" s="48"/>
      <c r="F64" s="48"/>
      <c r="G64" s="48"/>
      <c r="H64" s="48"/>
      <c r="I64" s="48"/>
      <c r="J64" s="48"/>
    </row>
  </sheetData>
  <sheetProtection algorithmName="SHA-512" hashValue="n9V8i8l242M+oNMwunSR22Bxv82McGqEvaqU2euXPbkoS8rFZG4fmU85M9Ee8FwOfl9vTiWH0JfeezaEzMWwLA==" saltValue="zJn9ly066atXFgY5d+jPEA==" spinCount="100000" sheet="1" objects="1" scenarios="1"/>
  <protectedRanges>
    <protectedRange sqref="C63" name="Range6"/>
    <protectedRange sqref="E11:E31 E36:E39" name="Range2"/>
    <protectedRange sqref="G11:G52" name="Range1"/>
    <protectedRange sqref="E32:E35" name="Range2_1"/>
    <protectedRange sqref="E40:E52" name="Range2_2"/>
    <protectedRange sqref="C4:C5" name="Range5"/>
  </protectedRange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6"/>
  <sheetViews>
    <sheetView zoomScale="112" zoomScaleNormal="112" workbookViewId="0">
      <selection activeCell="C5" sqref="C5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37" t="s">
        <v>531</v>
      </c>
      <c r="C1" s="237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38" t="s">
        <v>710</v>
      </c>
      <c r="C2" s="238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700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69">
        <v>1</v>
      </c>
      <c r="C11" s="169" t="s">
        <v>659</v>
      </c>
      <c r="D11" s="70" t="s">
        <v>26</v>
      </c>
      <c r="E11" s="70"/>
      <c r="F11" s="146">
        <v>100</v>
      </c>
      <c r="G11" s="72">
        <v>1</v>
      </c>
      <c r="H11" s="73">
        <v>9.5</v>
      </c>
      <c r="I11" s="72">
        <f t="shared" ref="I11:I15" si="0">G11*1.095</f>
        <v>1.095</v>
      </c>
      <c r="J11" s="74">
        <f t="shared" ref="J11:J15" si="1">F11*I11</f>
        <v>109.5</v>
      </c>
    </row>
    <row r="12" spans="2:10" ht="12.75" customHeight="1">
      <c r="B12" s="69">
        <f>B11+1</f>
        <v>2</v>
      </c>
      <c r="C12" s="169" t="s">
        <v>660</v>
      </c>
      <c r="D12" s="70" t="s">
        <v>17</v>
      </c>
      <c r="E12" s="70"/>
      <c r="F12" s="146">
        <v>3000</v>
      </c>
      <c r="G12" s="72">
        <v>1</v>
      </c>
      <c r="H12" s="73">
        <v>9.5</v>
      </c>
      <c r="I12" s="72">
        <f t="shared" si="0"/>
        <v>1.095</v>
      </c>
      <c r="J12" s="74">
        <f t="shared" si="1"/>
        <v>3285</v>
      </c>
    </row>
    <row r="13" spans="2:10" ht="12.75" customHeight="1">
      <c r="B13" s="69">
        <f t="shared" ref="B13:B15" si="2">B12+1</f>
        <v>3</v>
      </c>
      <c r="C13" s="169" t="s">
        <v>661</v>
      </c>
      <c r="D13" s="70" t="s">
        <v>26</v>
      </c>
      <c r="E13" s="70"/>
      <c r="F13" s="146">
        <v>100</v>
      </c>
      <c r="G13" s="72">
        <v>1</v>
      </c>
      <c r="H13" s="73">
        <v>9.5</v>
      </c>
      <c r="I13" s="72">
        <f t="shared" si="0"/>
        <v>1.095</v>
      </c>
      <c r="J13" s="74">
        <f t="shared" si="1"/>
        <v>109.5</v>
      </c>
    </row>
    <row r="14" spans="2:10" ht="12.75" customHeight="1">
      <c r="B14" s="69">
        <f t="shared" si="2"/>
        <v>4</v>
      </c>
      <c r="C14" s="169" t="s">
        <v>662</v>
      </c>
      <c r="D14" s="70" t="s">
        <v>17</v>
      </c>
      <c r="E14" s="70"/>
      <c r="F14" s="146">
        <v>200</v>
      </c>
      <c r="G14" s="72">
        <v>1</v>
      </c>
      <c r="H14" s="73">
        <v>9.5</v>
      </c>
      <c r="I14" s="72">
        <f t="shared" si="0"/>
        <v>1.095</v>
      </c>
      <c r="J14" s="74">
        <f t="shared" si="1"/>
        <v>219</v>
      </c>
    </row>
    <row r="15" spans="2:10" ht="12.75" customHeight="1">
      <c r="B15" s="69">
        <f t="shared" si="2"/>
        <v>5</v>
      </c>
      <c r="C15" s="169" t="s">
        <v>663</v>
      </c>
      <c r="D15" s="70" t="s">
        <v>17</v>
      </c>
      <c r="E15" s="70"/>
      <c r="F15" s="146">
        <v>800</v>
      </c>
      <c r="G15" s="72">
        <v>1</v>
      </c>
      <c r="H15" s="73">
        <v>9.5</v>
      </c>
      <c r="I15" s="72">
        <f t="shared" si="0"/>
        <v>1.095</v>
      </c>
      <c r="J15" s="74">
        <f t="shared" si="1"/>
        <v>876</v>
      </c>
    </row>
    <row r="16" spans="2:10" ht="12.75" customHeight="1">
      <c r="B16" s="40"/>
      <c r="C16" s="240" t="s">
        <v>699</v>
      </c>
      <c r="D16" s="42"/>
      <c r="E16" s="41"/>
      <c r="F16" s="41"/>
      <c r="G16" s="41"/>
      <c r="H16" s="41"/>
      <c r="I16" s="41"/>
      <c r="J16" s="43">
        <f>SUM(J11:J15)</f>
        <v>4599</v>
      </c>
    </row>
    <row r="17" spans="2:10" ht="12.75" customHeight="1">
      <c r="B17" s="16"/>
      <c r="C17" s="16"/>
      <c r="D17" s="16"/>
      <c r="E17" s="16"/>
      <c r="F17" s="16"/>
      <c r="G17" s="16"/>
      <c r="H17" s="16"/>
      <c r="I17" s="16"/>
      <c r="J17" s="16"/>
    </row>
    <row r="18" spans="2:10" ht="12.75" customHeight="1">
      <c r="B18" s="16" t="s">
        <v>11</v>
      </c>
      <c r="C18" s="16"/>
      <c r="D18" s="16"/>
      <c r="E18" s="16"/>
      <c r="F18" s="16"/>
      <c r="G18" s="16"/>
      <c r="H18" s="16"/>
      <c r="I18" s="16"/>
      <c r="J18" s="16"/>
    </row>
    <row r="19" spans="2:10" ht="12.75" customHeight="1">
      <c r="B19" s="16" t="s">
        <v>15</v>
      </c>
      <c r="C19" s="16"/>
      <c r="D19" s="16"/>
      <c r="E19" s="16"/>
      <c r="F19" s="16"/>
      <c r="G19" s="16"/>
      <c r="H19" s="16"/>
      <c r="I19" s="16"/>
      <c r="J19" s="16"/>
    </row>
    <row r="20" spans="2:10" ht="12.75" customHeight="1">
      <c r="B20" s="16" t="s">
        <v>14</v>
      </c>
      <c r="C20" s="16"/>
      <c r="D20" s="16"/>
      <c r="E20" s="16"/>
      <c r="F20" s="16"/>
      <c r="G20" s="16"/>
      <c r="H20" s="16"/>
      <c r="I20" s="16"/>
      <c r="J20" s="16"/>
    </row>
    <row r="21" spans="2:10" ht="12.75" customHeight="1">
      <c r="B21" s="246" t="s">
        <v>706</v>
      </c>
      <c r="C21" s="48"/>
      <c r="D21" s="16"/>
      <c r="E21" s="16"/>
      <c r="F21" s="16"/>
      <c r="G21" s="16"/>
      <c r="H21" s="16"/>
      <c r="I21" s="16"/>
      <c r="J21" s="16"/>
    </row>
    <row r="22" spans="2:10" ht="12.75" customHeight="1">
      <c r="B22" s="9"/>
      <c r="C22" s="245" t="s">
        <v>703</v>
      </c>
      <c r="D22" s="16"/>
      <c r="E22" s="16"/>
      <c r="F22" s="16"/>
      <c r="G22" s="16"/>
      <c r="H22" s="16"/>
      <c r="I22" s="16"/>
      <c r="J22" s="16"/>
    </row>
    <row r="23" spans="2:10" ht="12.75" customHeight="1">
      <c r="B23" s="9"/>
      <c r="C23" s="245" t="s">
        <v>704</v>
      </c>
      <c r="D23" s="16"/>
      <c r="E23" s="16"/>
      <c r="F23" s="16"/>
      <c r="G23" s="16"/>
      <c r="H23" s="16"/>
      <c r="I23" s="16"/>
      <c r="J23" s="16"/>
    </row>
    <row r="24" spans="2:10" ht="12.75" customHeight="1">
      <c r="B24" s="9"/>
      <c r="C24" s="245" t="s">
        <v>705</v>
      </c>
      <c r="D24" s="16"/>
      <c r="E24" s="16"/>
      <c r="F24" s="16"/>
      <c r="G24" s="16"/>
      <c r="H24" s="16"/>
      <c r="I24" s="16"/>
      <c r="J24" s="16"/>
    </row>
    <row r="25" spans="2:10" ht="12.75" customHeight="1">
      <c r="B25" s="9"/>
      <c r="C25" s="48"/>
      <c r="D25" s="16"/>
      <c r="E25" s="16"/>
      <c r="F25" s="16"/>
      <c r="G25" s="16"/>
      <c r="H25" s="16"/>
      <c r="I25" s="16"/>
      <c r="J25" s="48"/>
    </row>
    <row r="26" spans="2:10" ht="12.75" customHeight="1">
      <c r="B26" s="16" t="s">
        <v>27</v>
      </c>
      <c r="C26" s="16"/>
      <c r="D26" s="16"/>
      <c r="E26" s="17" t="s">
        <v>28</v>
      </c>
      <c r="F26" s="16"/>
      <c r="G26" s="16"/>
      <c r="H26" s="16" t="s">
        <v>29</v>
      </c>
      <c r="I26" s="16"/>
    </row>
  </sheetData>
  <sheetProtection algorithmName="SHA-512" hashValue="Ip6+xZSr9aOPy0CMNnNYUXcBP1Me0q9wGqeqLE6+TnHh1KMUM1s2CIptpLFU/BmZHFSeXExoYiYu5QTuq1pMhQ==" saltValue="oBrv1BfKpS1sOSSI9+Ej5g==" spinCount="100000" sheet="1" objects="1" scenarios="1"/>
  <protectedRanges>
    <protectedRange sqref="C26" name="Range4"/>
    <protectedRange sqref="C4:C5" name="Range3"/>
    <protectedRange sqref="G11:G15" name="Range1"/>
    <protectedRange sqref="E11:E15" name="Range2"/>
  </protectedRange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9"/>
  <sheetViews>
    <sheetView topLeftCell="A7" zoomScale="112" zoomScaleNormal="112" workbookViewId="0">
      <selection activeCell="E23" sqref="E23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37" t="s">
        <v>531</v>
      </c>
      <c r="C1" s="237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38" t="s">
        <v>711</v>
      </c>
      <c r="C2" s="238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702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69">
        <v>1</v>
      </c>
      <c r="C11" s="169" t="s">
        <v>664</v>
      </c>
      <c r="D11" s="70" t="s">
        <v>17</v>
      </c>
      <c r="E11" s="70"/>
      <c r="F11" s="146">
        <v>700</v>
      </c>
      <c r="G11" s="72">
        <v>0</v>
      </c>
      <c r="H11" s="73">
        <v>9.5</v>
      </c>
      <c r="I11" s="72">
        <f t="shared" ref="I11:I18" si="0">G11*1.095</f>
        <v>0</v>
      </c>
      <c r="J11" s="74">
        <f t="shared" ref="J11:J18" si="1">F11*I11</f>
        <v>0</v>
      </c>
    </row>
    <row r="12" spans="2:10" ht="12.75" customHeight="1">
      <c r="B12" s="69">
        <f>B11+1</f>
        <v>2</v>
      </c>
      <c r="C12" s="169" t="s">
        <v>665</v>
      </c>
      <c r="D12" s="70" t="s">
        <v>17</v>
      </c>
      <c r="E12" s="70"/>
      <c r="F12" s="146">
        <v>3000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2.75" customHeight="1">
      <c r="B13" s="69">
        <f t="shared" ref="B13:B18" si="2">B12+1</f>
        <v>3</v>
      </c>
      <c r="C13" s="169" t="s">
        <v>666</v>
      </c>
      <c r="D13" s="70" t="s">
        <v>17</v>
      </c>
      <c r="E13" s="70"/>
      <c r="F13" s="146">
        <v>200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2.75" customHeight="1">
      <c r="B14" s="69">
        <f t="shared" si="2"/>
        <v>4</v>
      </c>
      <c r="C14" s="169" t="s">
        <v>667</v>
      </c>
      <c r="D14" s="70" t="s">
        <v>17</v>
      </c>
      <c r="E14" s="70"/>
      <c r="F14" s="146">
        <v>20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69">
        <f t="shared" si="2"/>
        <v>5</v>
      </c>
      <c r="C15" s="169" t="s">
        <v>668</v>
      </c>
      <c r="D15" s="70" t="s">
        <v>26</v>
      </c>
      <c r="E15" s="70"/>
      <c r="F15" s="146">
        <v>30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2.75" customHeight="1">
      <c r="B16" s="69">
        <f t="shared" si="2"/>
        <v>6</v>
      </c>
      <c r="C16" s="170" t="s">
        <v>669</v>
      </c>
      <c r="D16" s="70" t="s">
        <v>26</v>
      </c>
      <c r="E16" s="70"/>
      <c r="F16" s="146">
        <v>30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12.75" customHeight="1">
      <c r="B17" s="69">
        <f t="shared" si="2"/>
        <v>7</v>
      </c>
      <c r="C17" s="170" t="s">
        <v>670</v>
      </c>
      <c r="D17" s="70" t="s">
        <v>26</v>
      </c>
      <c r="E17" s="70"/>
      <c r="F17" s="146">
        <v>30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12.75" customHeight="1">
      <c r="B18" s="69">
        <f t="shared" si="2"/>
        <v>8</v>
      </c>
      <c r="C18" s="170" t="s">
        <v>671</v>
      </c>
      <c r="D18" s="70" t="s">
        <v>26</v>
      </c>
      <c r="E18" s="70"/>
      <c r="F18" s="71">
        <v>30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12.75" customHeight="1">
      <c r="B19" s="40"/>
      <c r="C19" s="240" t="s">
        <v>701</v>
      </c>
      <c r="D19" s="42"/>
      <c r="E19" s="41"/>
      <c r="F19" s="41"/>
      <c r="G19" s="41"/>
      <c r="H19" s="41"/>
      <c r="I19" s="41"/>
      <c r="J19" s="43">
        <f>SUM(J11:J18)</f>
        <v>0</v>
      </c>
    </row>
    <row r="20" spans="2:10" ht="12.75" customHeight="1">
      <c r="B20" s="16"/>
      <c r="C20" s="16"/>
      <c r="D20" s="16"/>
      <c r="E20" s="16"/>
      <c r="F20" s="16"/>
      <c r="G20" s="16"/>
      <c r="H20" s="16"/>
      <c r="I20" s="16"/>
      <c r="J20" s="16"/>
    </row>
    <row r="21" spans="2:10" ht="12.75" customHeight="1">
      <c r="B21" s="16" t="s">
        <v>11</v>
      </c>
      <c r="C21" s="16"/>
      <c r="D21" s="16"/>
      <c r="E21" s="16"/>
      <c r="F21" s="16"/>
      <c r="G21" s="16"/>
      <c r="H21" s="16"/>
      <c r="I21" s="16"/>
      <c r="J21" s="16"/>
    </row>
    <row r="22" spans="2:10" ht="12.75" customHeight="1">
      <c r="B22" s="16" t="s">
        <v>15</v>
      </c>
      <c r="C22" s="16"/>
      <c r="D22" s="16"/>
      <c r="E22" s="16"/>
      <c r="F22" s="16"/>
      <c r="G22" s="16"/>
      <c r="H22" s="16"/>
      <c r="I22" s="16"/>
      <c r="J22" s="16"/>
    </row>
    <row r="23" spans="2:10" ht="12.75" customHeight="1">
      <c r="B23" s="16" t="s">
        <v>14</v>
      </c>
      <c r="C23" s="16"/>
      <c r="D23" s="16"/>
      <c r="E23" s="16"/>
      <c r="F23" s="16"/>
      <c r="G23" s="16"/>
      <c r="H23" s="16"/>
      <c r="I23" s="16"/>
      <c r="J23" s="16"/>
    </row>
    <row r="24" spans="2:10" ht="12.75" customHeight="1">
      <c r="B24" s="246" t="s">
        <v>706</v>
      </c>
      <c r="C24" s="48"/>
      <c r="D24" s="16"/>
      <c r="E24" s="16"/>
      <c r="F24" s="16"/>
      <c r="G24" s="16"/>
      <c r="H24" s="16"/>
      <c r="I24" s="16"/>
      <c r="J24" s="16"/>
    </row>
    <row r="25" spans="2:10" ht="12.75" customHeight="1">
      <c r="B25" s="9"/>
      <c r="C25" s="245" t="s">
        <v>703</v>
      </c>
      <c r="D25" s="16"/>
      <c r="E25" s="16"/>
      <c r="F25" s="16"/>
      <c r="G25" s="16"/>
      <c r="H25" s="16"/>
      <c r="I25" s="16"/>
      <c r="J25" s="16"/>
    </row>
    <row r="26" spans="2:10" ht="12.75" customHeight="1">
      <c r="B26" s="9"/>
      <c r="C26" s="245" t="s">
        <v>704</v>
      </c>
      <c r="D26" s="16"/>
      <c r="E26" s="16"/>
      <c r="F26" s="16"/>
      <c r="G26" s="16"/>
      <c r="H26" s="16"/>
      <c r="I26" s="16"/>
      <c r="J26" s="16"/>
    </row>
    <row r="27" spans="2:10" ht="12.75" customHeight="1">
      <c r="B27" s="9"/>
      <c r="C27" s="245" t="s">
        <v>705</v>
      </c>
      <c r="D27" s="16"/>
      <c r="E27" s="16"/>
      <c r="F27" s="16"/>
      <c r="G27" s="16"/>
      <c r="H27" s="16"/>
      <c r="I27" s="16"/>
      <c r="J27" s="16"/>
    </row>
    <row r="28" spans="2:10" ht="12.75" customHeight="1">
      <c r="B28" s="9"/>
      <c r="C28" s="48"/>
      <c r="D28" s="16"/>
      <c r="E28" s="16"/>
      <c r="F28" s="16"/>
      <c r="G28" s="16"/>
      <c r="H28" s="16"/>
      <c r="I28" s="16"/>
      <c r="J28" s="48"/>
    </row>
    <row r="29" spans="2:10" ht="12.75" customHeight="1">
      <c r="B29" s="16" t="s">
        <v>27</v>
      </c>
      <c r="C29" s="16"/>
      <c r="D29" s="16"/>
      <c r="E29" s="17" t="s">
        <v>28</v>
      </c>
      <c r="F29" s="16"/>
      <c r="G29" s="16"/>
      <c r="H29" s="16" t="s">
        <v>29</v>
      </c>
      <c r="I29" s="16"/>
    </row>
  </sheetData>
  <sheetProtection algorithmName="SHA-512" hashValue="68KVshGs6XCK2fl2p/4sXalcUJbIjfrQV75wcLA4K3d0BraAMlxL5HiFAPvaQH2/uKW+0GQAqmWs/6l8vOqxdA==" saltValue="tnFg8H+hE8q5XRAY6mMaxg==" spinCount="100000" sheet="1" objects="1" scenarios="1"/>
  <protectedRanges>
    <protectedRange sqref="C29" name="Range4"/>
    <protectedRange sqref="C4:C5" name="Range3"/>
    <protectedRange sqref="G11:G18" name="Range1"/>
    <protectedRange sqref="E11:E18" name="Range2"/>
  </protectedRange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6"/>
  <sheetViews>
    <sheetView zoomScale="112" zoomScaleNormal="112" workbookViewId="0">
      <selection activeCell="G12" sqref="G12:G1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37" t="s">
        <v>531</v>
      </c>
      <c r="C1" s="237"/>
      <c r="D1" s="20"/>
      <c r="E1" s="25"/>
      <c r="F1" s="25"/>
      <c r="G1" s="25"/>
      <c r="H1" s="25"/>
      <c r="I1" s="25"/>
      <c r="J1" s="25"/>
    </row>
    <row r="2" spans="2:10" s="2" customFormat="1" ht="12.75" customHeight="1">
      <c r="B2" s="238" t="s">
        <v>711</v>
      </c>
      <c r="C2" s="238"/>
      <c r="D2" s="20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708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24.95" customHeight="1">
      <c r="B11" s="69">
        <v>1</v>
      </c>
      <c r="C11" s="169" t="s">
        <v>672</v>
      </c>
      <c r="D11" s="70" t="s">
        <v>17</v>
      </c>
      <c r="E11" s="70"/>
      <c r="F11" s="71">
        <v>200</v>
      </c>
      <c r="G11" s="72">
        <v>0</v>
      </c>
      <c r="H11" s="73">
        <v>9.5</v>
      </c>
      <c r="I11" s="72">
        <f t="shared" ref="I11:I14" si="0">G11*1.095</f>
        <v>0</v>
      </c>
      <c r="J11" s="74">
        <f t="shared" ref="J11:J14" si="1">F11*I11</f>
        <v>0</v>
      </c>
    </row>
    <row r="12" spans="2:10" ht="24.95" customHeight="1">
      <c r="B12" s="69">
        <f>B11+1</f>
        <v>2</v>
      </c>
      <c r="C12" s="169" t="s">
        <v>673</v>
      </c>
      <c r="D12" s="70" t="s">
        <v>10</v>
      </c>
      <c r="E12" s="70"/>
      <c r="F12" s="71">
        <v>4000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24.95" customHeight="1">
      <c r="B13" s="69">
        <f t="shared" ref="B13:B14" si="2">B12+1</f>
        <v>3</v>
      </c>
      <c r="C13" s="169" t="s">
        <v>674</v>
      </c>
      <c r="D13" s="70" t="s">
        <v>10</v>
      </c>
      <c r="E13" s="70"/>
      <c r="F13" s="71">
        <v>2400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24.95" customHeight="1">
      <c r="B14" s="69">
        <f t="shared" si="2"/>
        <v>4</v>
      </c>
      <c r="C14" s="169" t="s">
        <v>675</v>
      </c>
      <c r="D14" s="70" t="s">
        <v>17</v>
      </c>
      <c r="E14" s="70"/>
      <c r="F14" s="71">
        <v>20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40"/>
      <c r="C15" s="240" t="s">
        <v>707</v>
      </c>
      <c r="D15" s="42"/>
      <c r="E15" s="41"/>
      <c r="F15" s="41"/>
      <c r="G15" s="41"/>
      <c r="H15" s="41"/>
      <c r="I15" s="41"/>
      <c r="J15" s="43">
        <f>SUM(J11:J14)</f>
        <v>0</v>
      </c>
    </row>
    <row r="16" spans="2:10" ht="12.75" customHeight="1">
      <c r="B16" s="16"/>
      <c r="C16" s="16"/>
      <c r="D16" s="16"/>
      <c r="E16" s="16"/>
      <c r="F16" s="16"/>
      <c r="G16" s="16"/>
      <c r="H16" s="16"/>
      <c r="I16" s="16"/>
      <c r="J16" s="16"/>
    </row>
    <row r="17" spans="2:10" ht="12.75" customHeight="1">
      <c r="B17" s="16" t="s">
        <v>11</v>
      </c>
      <c r="C17" s="16"/>
      <c r="D17" s="16"/>
      <c r="E17" s="16"/>
      <c r="F17" s="16"/>
      <c r="G17" s="16"/>
      <c r="H17" s="16"/>
      <c r="I17" s="16"/>
      <c r="J17" s="16"/>
    </row>
    <row r="18" spans="2:10" ht="12.75" customHeight="1">
      <c r="B18" s="16" t="s">
        <v>15</v>
      </c>
      <c r="C18" s="16"/>
      <c r="D18" s="16"/>
      <c r="E18" s="16"/>
      <c r="F18" s="16"/>
      <c r="G18" s="16"/>
      <c r="H18" s="16"/>
      <c r="I18" s="16"/>
      <c r="J18" s="16"/>
    </row>
    <row r="19" spans="2:10" ht="12.75" customHeight="1">
      <c r="B19" s="16" t="s">
        <v>14</v>
      </c>
      <c r="C19" s="16"/>
      <c r="D19" s="16"/>
      <c r="E19" s="16"/>
      <c r="F19" s="16"/>
      <c r="G19" s="16"/>
      <c r="H19" s="16"/>
      <c r="I19" s="16"/>
      <c r="J19" s="16"/>
    </row>
    <row r="20" spans="2:10" ht="12.75" customHeight="1">
      <c r="B20" s="246" t="s">
        <v>706</v>
      </c>
      <c r="C20" s="48"/>
      <c r="D20" s="16"/>
      <c r="E20" s="16"/>
      <c r="F20" s="16"/>
      <c r="G20" s="16"/>
      <c r="H20" s="16"/>
      <c r="I20" s="16"/>
      <c r="J20" s="16"/>
    </row>
    <row r="21" spans="2:10" ht="12.75" customHeight="1">
      <c r="B21" s="9"/>
      <c r="C21" s="245" t="s">
        <v>703</v>
      </c>
      <c r="D21" s="16"/>
      <c r="E21" s="16"/>
      <c r="F21" s="16"/>
      <c r="G21" s="16"/>
      <c r="H21" s="16"/>
      <c r="I21" s="16"/>
      <c r="J21" s="16"/>
    </row>
    <row r="22" spans="2:10" ht="12.75" customHeight="1">
      <c r="B22" s="9"/>
      <c r="C22" s="245" t="s">
        <v>704</v>
      </c>
      <c r="D22" s="16"/>
      <c r="E22" s="16"/>
      <c r="F22" s="16"/>
      <c r="G22" s="16"/>
      <c r="H22" s="16"/>
      <c r="I22" s="16"/>
      <c r="J22" s="16"/>
    </row>
    <row r="23" spans="2:10" ht="12.75" customHeight="1">
      <c r="B23" s="9"/>
      <c r="C23" s="245" t="s">
        <v>705</v>
      </c>
      <c r="D23" s="16"/>
      <c r="E23" s="16"/>
      <c r="F23" s="16"/>
      <c r="G23" s="16"/>
      <c r="H23" s="16"/>
      <c r="I23" s="16"/>
      <c r="J23" s="16"/>
    </row>
    <row r="24" spans="2:10" ht="12.75" customHeight="1">
      <c r="B24" s="15" t="s">
        <v>718</v>
      </c>
      <c r="C24" s="16"/>
      <c r="D24" s="16"/>
      <c r="E24" s="16"/>
      <c r="F24" s="16"/>
      <c r="G24" s="16"/>
      <c r="H24" s="16"/>
      <c r="I24" s="16"/>
      <c r="J24" s="48"/>
    </row>
    <row r="25" spans="2:10" ht="12.75" customHeight="1">
      <c r="B25" s="15"/>
      <c r="C25" s="16"/>
      <c r="D25" s="16"/>
      <c r="E25" s="16"/>
      <c r="F25" s="16"/>
      <c r="G25" s="16"/>
      <c r="H25" s="16"/>
      <c r="I25" s="16"/>
      <c r="J25" s="48"/>
    </row>
    <row r="26" spans="2:10" ht="12.75" customHeight="1">
      <c r="B26" s="16" t="s">
        <v>27</v>
      </c>
      <c r="C26" s="16"/>
      <c r="D26" s="16"/>
      <c r="E26" s="17" t="s">
        <v>28</v>
      </c>
      <c r="F26" s="16"/>
      <c r="G26" s="16"/>
      <c r="H26" s="16" t="s">
        <v>29</v>
      </c>
      <c r="I26" s="16"/>
    </row>
  </sheetData>
  <sheetProtection algorithmName="SHA-512" hashValue="UYjkLqAGOiEdH7ZGBw0COkAHw95YpyaQhXz029D7bAXJsD6Oih3ONdGl6khp5wVeouz0fqUGew3LFw/Vue9zdg==" saltValue="7+mQksOybkofKuKU/WD6yg==" spinCount="100000" sheet="1" objects="1" scenarios="1"/>
  <protectedRanges>
    <protectedRange sqref="C26" name="Range4"/>
    <protectedRange sqref="C4:C5" name="Range3"/>
    <protectedRange sqref="G11:G14" name="Range1"/>
    <protectedRange sqref="E11:E14" name="Range2"/>
  </protectedRange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48"/>
  <sheetViews>
    <sheetView zoomScale="106" zoomScaleNormal="106" zoomScalePageLayoutView="110" workbookViewId="0">
      <selection activeCell="L19" sqref="L19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93" t="s">
        <v>531</v>
      </c>
      <c r="C1" s="93"/>
      <c r="D1" s="93"/>
      <c r="E1" s="20"/>
      <c r="F1" s="20"/>
      <c r="G1" s="20"/>
      <c r="H1" s="3"/>
      <c r="I1" s="3"/>
      <c r="J1" s="3"/>
    </row>
    <row r="2" spans="2:10" s="2" customFormat="1" ht="12.75" customHeight="1">
      <c r="B2" s="94" t="s">
        <v>530</v>
      </c>
      <c r="C2" s="94"/>
      <c r="D2" s="94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132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712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6" t="s">
        <v>1</v>
      </c>
      <c r="D10" s="34" t="s">
        <v>3</v>
      </c>
      <c r="E10" s="36" t="s">
        <v>38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2.75" customHeight="1">
      <c r="B11" s="45">
        <v>1</v>
      </c>
      <c r="C11" s="92" t="s">
        <v>532</v>
      </c>
      <c r="D11" s="18" t="s">
        <v>26</v>
      </c>
      <c r="E11" s="18"/>
      <c r="F11" s="61">
        <v>140</v>
      </c>
      <c r="G11" s="27">
        <v>0</v>
      </c>
      <c r="H11" s="64">
        <v>9.5</v>
      </c>
      <c r="I11" s="27">
        <f>G11*1.095</f>
        <v>0</v>
      </c>
      <c r="J11" s="28">
        <f t="shared" ref="J11" si="0">F11*I11</f>
        <v>0</v>
      </c>
    </row>
    <row r="12" spans="2:10" ht="12" customHeight="1">
      <c r="B12" s="45">
        <f>B11+1</f>
        <v>2</v>
      </c>
      <c r="C12" s="92" t="s">
        <v>533</v>
      </c>
      <c r="D12" s="18" t="s">
        <v>26</v>
      </c>
      <c r="E12" s="18"/>
      <c r="F12" s="61">
        <v>280</v>
      </c>
      <c r="G12" s="27">
        <v>0</v>
      </c>
      <c r="H12" s="64">
        <v>9.5</v>
      </c>
      <c r="I12" s="27">
        <f t="shared" ref="I12:I37" si="1">G12*1.095</f>
        <v>0</v>
      </c>
      <c r="J12" s="28">
        <f t="shared" ref="J12:J37" si="2">F12*I12</f>
        <v>0</v>
      </c>
    </row>
    <row r="13" spans="2:10" ht="14.25" customHeight="1">
      <c r="B13" s="45">
        <f t="shared" ref="B13:B37" si="3">B12+1</f>
        <v>3</v>
      </c>
      <c r="C13" s="92" t="s">
        <v>534</v>
      </c>
      <c r="D13" s="18" t="s">
        <v>26</v>
      </c>
      <c r="E13" s="18"/>
      <c r="F13" s="61">
        <v>280</v>
      </c>
      <c r="G13" s="27">
        <v>0</v>
      </c>
      <c r="H13" s="64">
        <v>9.5</v>
      </c>
      <c r="I13" s="27">
        <f t="shared" si="1"/>
        <v>0</v>
      </c>
      <c r="J13" s="28">
        <f t="shared" si="2"/>
        <v>0</v>
      </c>
    </row>
    <row r="14" spans="2:10" ht="12" customHeight="1">
      <c r="B14" s="45">
        <f t="shared" si="3"/>
        <v>4</v>
      </c>
      <c r="C14" s="92" t="s">
        <v>535</v>
      </c>
      <c r="D14" s="18" t="s">
        <v>26</v>
      </c>
      <c r="E14" s="18"/>
      <c r="F14" s="61">
        <v>140</v>
      </c>
      <c r="G14" s="27">
        <v>0</v>
      </c>
      <c r="H14" s="64">
        <v>9.5</v>
      </c>
      <c r="I14" s="27">
        <f t="shared" si="1"/>
        <v>0</v>
      </c>
      <c r="J14" s="28">
        <f t="shared" si="2"/>
        <v>0</v>
      </c>
    </row>
    <row r="15" spans="2:10" ht="12" customHeight="1">
      <c r="B15" s="45">
        <f t="shared" si="3"/>
        <v>5</v>
      </c>
      <c r="C15" s="92" t="s">
        <v>536</v>
      </c>
      <c r="D15" s="18" t="s">
        <v>26</v>
      </c>
      <c r="E15" s="18"/>
      <c r="F15" s="61">
        <v>20</v>
      </c>
      <c r="G15" s="27">
        <v>0</v>
      </c>
      <c r="H15" s="64">
        <v>9.5</v>
      </c>
      <c r="I15" s="27">
        <f t="shared" si="1"/>
        <v>0</v>
      </c>
      <c r="J15" s="28">
        <f t="shared" si="2"/>
        <v>0</v>
      </c>
    </row>
    <row r="16" spans="2:10" ht="13.5" customHeight="1">
      <c r="B16" s="45">
        <f t="shared" si="3"/>
        <v>6</v>
      </c>
      <c r="C16" s="92" t="s">
        <v>537</v>
      </c>
      <c r="D16" s="18" t="s">
        <v>26</v>
      </c>
      <c r="E16" s="18"/>
      <c r="F16" s="61">
        <v>20</v>
      </c>
      <c r="G16" s="27">
        <v>0</v>
      </c>
      <c r="H16" s="64">
        <v>9.5</v>
      </c>
      <c r="I16" s="27">
        <f t="shared" si="1"/>
        <v>0</v>
      </c>
      <c r="J16" s="28">
        <f t="shared" si="2"/>
        <v>0</v>
      </c>
    </row>
    <row r="17" spans="2:10" ht="13.5" customHeight="1">
      <c r="B17" s="45">
        <f t="shared" si="3"/>
        <v>7</v>
      </c>
      <c r="C17" s="92" t="s">
        <v>538</v>
      </c>
      <c r="D17" s="18" t="s">
        <v>26</v>
      </c>
      <c r="E17" s="18"/>
      <c r="F17" s="61">
        <v>20</v>
      </c>
      <c r="G17" s="27">
        <v>0</v>
      </c>
      <c r="H17" s="64">
        <v>9.5</v>
      </c>
      <c r="I17" s="27">
        <f t="shared" si="1"/>
        <v>0</v>
      </c>
      <c r="J17" s="28">
        <f t="shared" si="2"/>
        <v>0</v>
      </c>
    </row>
    <row r="18" spans="2:10" ht="12" customHeight="1">
      <c r="B18" s="45">
        <f t="shared" si="3"/>
        <v>8</v>
      </c>
      <c r="C18" s="92" t="s">
        <v>539</v>
      </c>
      <c r="D18" s="18" t="s">
        <v>26</v>
      </c>
      <c r="E18" s="18"/>
      <c r="F18" s="29">
        <v>100</v>
      </c>
      <c r="G18" s="27">
        <v>0</v>
      </c>
      <c r="H18" s="64">
        <v>9.5</v>
      </c>
      <c r="I18" s="27">
        <f t="shared" si="1"/>
        <v>0</v>
      </c>
      <c r="J18" s="28">
        <f t="shared" si="2"/>
        <v>0</v>
      </c>
    </row>
    <row r="19" spans="2:10" ht="12.75" customHeight="1">
      <c r="B19" s="45">
        <f t="shared" si="3"/>
        <v>9</v>
      </c>
      <c r="C19" s="92" t="s">
        <v>540</v>
      </c>
      <c r="D19" s="18" t="s">
        <v>26</v>
      </c>
      <c r="E19" s="18"/>
      <c r="F19" s="29">
        <v>100</v>
      </c>
      <c r="G19" s="27">
        <v>0</v>
      </c>
      <c r="H19" s="64">
        <v>9.5</v>
      </c>
      <c r="I19" s="27">
        <f t="shared" si="1"/>
        <v>0</v>
      </c>
      <c r="J19" s="28">
        <f t="shared" si="2"/>
        <v>0</v>
      </c>
    </row>
    <row r="20" spans="2:10" ht="12.75" customHeight="1">
      <c r="B20" s="45">
        <f t="shared" si="3"/>
        <v>10</v>
      </c>
      <c r="C20" s="92" t="s">
        <v>541</v>
      </c>
      <c r="D20" s="18" t="s">
        <v>26</v>
      </c>
      <c r="E20" s="18"/>
      <c r="F20" s="29">
        <v>20</v>
      </c>
      <c r="G20" s="27">
        <v>0</v>
      </c>
      <c r="H20" s="64">
        <v>9.5</v>
      </c>
      <c r="I20" s="27">
        <f t="shared" si="1"/>
        <v>0</v>
      </c>
      <c r="J20" s="28">
        <f t="shared" si="2"/>
        <v>0</v>
      </c>
    </row>
    <row r="21" spans="2:10" ht="12.75" customHeight="1">
      <c r="B21" s="45">
        <f t="shared" si="3"/>
        <v>11</v>
      </c>
      <c r="C21" s="92" t="s">
        <v>542</v>
      </c>
      <c r="D21" s="18" t="s">
        <v>26</v>
      </c>
      <c r="E21" s="18"/>
      <c r="F21" s="29">
        <v>60</v>
      </c>
      <c r="G21" s="27">
        <v>0</v>
      </c>
      <c r="H21" s="64">
        <v>9.5</v>
      </c>
      <c r="I21" s="27">
        <f t="shared" si="1"/>
        <v>0</v>
      </c>
      <c r="J21" s="28">
        <f t="shared" si="2"/>
        <v>0</v>
      </c>
    </row>
    <row r="22" spans="2:10" ht="12.75" customHeight="1">
      <c r="B22" s="45">
        <f t="shared" si="3"/>
        <v>12</v>
      </c>
      <c r="C22" s="92" t="s">
        <v>543</v>
      </c>
      <c r="D22" s="18" t="s">
        <v>26</v>
      </c>
      <c r="E22" s="18"/>
      <c r="F22" s="29">
        <v>140</v>
      </c>
      <c r="G22" s="27">
        <v>0</v>
      </c>
      <c r="H22" s="64">
        <v>9.5</v>
      </c>
      <c r="I22" s="27">
        <f t="shared" si="1"/>
        <v>0</v>
      </c>
      <c r="J22" s="28">
        <f t="shared" si="2"/>
        <v>0</v>
      </c>
    </row>
    <row r="23" spans="2:10" ht="12.75" customHeight="1">
      <c r="B23" s="45">
        <f t="shared" si="3"/>
        <v>13</v>
      </c>
      <c r="C23" s="92" t="s">
        <v>544</v>
      </c>
      <c r="D23" s="18" t="s">
        <v>26</v>
      </c>
      <c r="E23" s="18"/>
      <c r="F23" s="29">
        <v>240</v>
      </c>
      <c r="G23" s="27">
        <v>0</v>
      </c>
      <c r="H23" s="64">
        <v>9.5</v>
      </c>
      <c r="I23" s="27">
        <f t="shared" si="1"/>
        <v>0</v>
      </c>
      <c r="J23" s="28">
        <f t="shared" si="2"/>
        <v>0</v>
      </c>
    </row>
    <row r="24" spans="2:10" ht="12.75" customHeight="1">
      <c r="B24" s="45">
        <f t="shared" si="3"/>
        <v>14</v>
      </c>
      <c r="C24" s="92" t="s">
        <v>545</v>
      </c>
      <c r="D24" s="18" t="s">
        <v>26</v>
      </c>
      <c r="E24" s="18"/>
      <c r="F24" s="29">
        <v>30</v>
      </c>
      <c r="G24" s="27">
        <v>0</v>
      </c>
      <c r="H24" s="64">
        <v>9.5</v>
      </c>
      <c r="I24" s="27">
        <f t="shared" si="1"/>
        <v>0</v>
      </c>
      <c r="J24" s="28">
        <f t="shared" si="2"/>
        <v>0</v>
      </c>
    </row>
    <row r="25" spans="2:10" ht="12.75" customHeight="1">
      <c r="B25" s="45">
        <f t="shared" si="3"/>
        <v>15</v>
      </c>
      <c r="C25" s="92" t="s">
        <v>546</v>
      </c>
      <c r="D25" s="18" t="s">
        <v>26</v>
      </c>
      <c r="E25" s="18"/>
      <c r="F25" s="29">
        <v>30</v>
      </c>
      <c r="G25" s="27">
        <v>0</v>
      </c>
      <c r="H25" s="64">
        <v>9.5</v>
      </c>
      <c r="I25" s="27">
        <f t="shared" si="1"/>
        <v>0</v>
      </c>
      <c r="J25" s="28">
        <f t="shared" si="2"/>
        <v>0</v>
      </c>
    </row>
    <row r="26" spans="2:10" ht="12.75" customHeight="1">
      <c r="B26" s="45">
        <f t="shared" si="3"/>
        <v>16</v>
      </c>
      <c r="C26" s="92" t="s">
        <v>547</v>
      </c>
      <c r="D26" s="18" t="s">
        <v>26</v>
      </c>
      <c r="E26" s="18"/>
      <c r="F26" s="29">
        <v>80</v>
      </c>
      <c r="G26" s="27">
        <v>0</v>
      </c>
      <c r="H26" s="64">
        <v>9.5</v>
      </c>
      <c r="I26" s="27">
        <f t="shared" si="1"/>
        <v>0</v>
      </c>
      <c r="J26" s="28">
        <f t="shared" si="2"/>
        <v>0</v>
      </c>
    </row>
    <row r="27" spans="2:10" ht="12.75" customHeight="1">
      <c r="B27" s="45">
        <f t="shared" si="3"/>
        <v>17</v>
      </c>
      <c r="C27" s="92" t="s">
        <v>548</v>
      </c>
      <c r="D27" s="18" t="s">
        <v>26</v>
      </c>
      <c r="E27" s="18"/>
      <c r="F27" s="29">
        <v>100</v>
      </c>
      <c r="G27" s="27">
        <v>0</v>
      </c>
      <c r="H27" s="64">
        <v>9.5</v>
      </c>
      <c r="I27" s="27">
        <f t="shared" si="1"/>
        <v>0</v>
      </c>
      <c r="J27" s="28">
        <f t="shared" si="2"/>
        <v>0</v>
      </c>
    </row>
    <row r="28" spans="2:10" ht="12.75" customHeight="1">
      <c r="B28" s="45">
        <f t="shared" si="3"/>
        <v>18</v>
      </c>
      <c r="C28" s="92" t="s">
        <v>549</v>
      </c>
      <c r="D28" s="18" t="s">
        <v>26</v>
      </c>
      <c r="E28" s="18"/>
      <c r="F28" s="29">
        <v>100</v>
      </c>
      <c r="G28" s="27">
        <v>0</v>
      </c>
      <c r="H28" s="64">
        <v>9.5</v>
      </c>
      <c r="I28" s="27">
        <f t="shared" si="1"/>
        <v>0</v>
      </c>
      <c r="J28" s="28">
        <f t="shared" si="2"/>
        <v>0</v>
      </c>
    </row>
    <row r="29" spans="2:10" ht="12.75" customHeight="1">
      <c r="B29" s="45">
        <f t="shared" si="3"/>
        <v>19</v>
      </c>
      <c r="C29" s="92" t="s">
        <v>550</v>
      </c>
      <c r="D29" s="18" t="s">
        <v>26</v>
      </c>
      <c r="E29" s="18"/>
      <c r="F29" s="29">
        <v>140</v>
      </c>
      <c r="G29" s="27">
        <v>0</v>
      </c>
      <c r="H29" s="64">
        <v>9.5</v>
      </c>
      <c r="I29" s="27">
        <f t="shared" si="1"/>
        <v>0</v>
      </c>
      <c r="J29" s="28">
        <f t="shared" si="2"/>
        <v>0</v>
      </c>
    </row>
    <row r="30" spans="2:10" ht="12.75" customHeight="1">
      <c r="B30" s="45">
        <f t="shared" si="3"/>
        <v>20</v>
      </c>
      <c r="C30" s="92" t="s">
        <v>551</v>
      </c>
      <c r="D30" s="18" t="s">
        <v>26</v>
      </c>
      <c r="E30" s="18"/>
      <c r="F30" s="29">
        <v>100</v>
      </c>
      <c r="G30" s="27">
        <v>0</v>
      </c>
      <c r="H30" s="64">
        <v>9.5</v>
      </c>
      <c r="I30" s="27">
        <f t="shared" si="1"/>
        <v>0</v>
      </c>
      <c r="J30" s="28">
        <f t="shared" si="2"/>
        <v>0</v>
      </c>
    </row>
    <row r="31" spans="2:10" ht="12.75" customHeight="1">
      <c r="B31" s="45">
        <f t="shared" si="3"/>
        <v>21</v>
      </c>
      <c r="C31" s="92" t="s">
        <v>552</v>
      </c>
      <c r="D31" s="18" t="s">
        <v>26</v>
      </c>
      <c r="E31" s="18"/>
      <c r="F31" s="29">
        <v>100</v>
      </c>
      <c r="G31" s="27">
        <v>0</v>
      </c>
      <c r="H31" s="64">
        <v>9.5</v>
      </c>
      <c r="I31" s="27">
        <f t="shared" si="1"/>
        <v>0</v>
      </c>
      <c r="J31" s="28">
        <f t="shared" si="2"/>
        <v>0</v>
      </c>
    </row>
    <row r="32" spans="2:10" ht="12.75" customHeight="1">
      <c r="B32" s="45">
        <f t="shared" si="3"/>
        <v>22</v>
      </c>
      <c r="C32" s="98" t="s">
        <v>553</v>
      </c>
      <c r="D32" s="18" t="s">
        <v>26</v>
      </c>
      <c r="E32" s="18"/>
      <c r="F32" s="29">
        <v>80</v>
      </c>
      <c r="G32" s="27">
        <v>0</v>
      </c>
      <c r="H32" s="64">
        <v>9.5</v>
      </c>
      <c r="I32" s="27">
        <f t="shared" si="1"/>
        <v>0</v>
      </c>
      <c r="J32" s="28">
        <f t="shared" si="2"/>
        <v>0</v>
      </c>
    </row>
    <row r="33" spans="2:10" ht="12.75" customHeight="1">
      <c r="B33" s="45">
        <f t="shared" si="3"/>
        <v>23</v>
      </c>
      <c r="C33" s="98" t="s">
        <v>554</v>
      </c>
      <c r="D33" s="18" t="s">
        <v>26</v>
      </c>
      <c r="E33" s="18"/>
      <c r="F33" s="29">
        <v>140</v>
      </c>
      <c r="G33" s="27">
        <v>0</v>
      </c>
      <c r="H33" s="64">
        <v>9.5</v>
      </c>
      <c r="I33" s="27">
        <f t="shared" si="1"/>
        <v>0</v>
      </c>
      <c r="J33" s="28">
        <f t="shared" si="2"/>
        <v>0</v>
      </c>
    </row>
    <row r="34" spans="2:10" ht="12.75" customHeight="1">
      <c r="B34" s="45">
        <f t="shared" si="3"/>
        <v>24</v>
      </c>
      <c r="C34" s="98" t="s">
        <v>555</v>
      </c>
      <c r="D34" s="18" t="s">
        <v>26</v>
      </c>
      <c r="E34" s="18"/>
      <c r="F34" s="29">
        <v>140</v>
      </c>
      <c r="G34" s="27">
        <v>0</v>
      </c>
      <c r="H34" s="64">
        <v>9.5</v>
      </c>
      <c r="I34" s="27">
        <f t="shared" si="1"/>
        <v>0</v>
      </c>
      <c r="J34" s="28">
        <f t="shared" si="2"/>
        <v>0</v>
      </c>
    </row>
    <row r="35" spans="2:10" ht="12.75" customHeight="1">
      <c r="B35" s="45">
        <f t="shared" si="3"/>
        <v>25</v>
      </c>
      <c r="C35" s="98" t="s">
        <v>556</v>
      </c>
      <c r="D35" s="18" t="s">
        <v>26</v>
      </c>
      <c r="E35" s="18"/>
      <c r="F35" s="29">
        <v>80</v>
      </c>
      <c r="G35" s="27">
        <v>0</v>
      </c>
      <c r="H35" s="64">
        <v>9.5</v>
      </c>
      <c r="I35" s="27">
        <f t="shared" si="1"/>
        <v>0</v>
      </c>
      <c r="J35" s="28">
        <f t="shared" si="2"/>
        <v>0</v>
      </c>
    </row>
    <row r="36" spans="2:10" ht="12.75" customHeight="1">
      <c r="B36" s="45">
        <f t="shared" si="3"/>
        <v>26</v>
      </c>
      <c r="C36" s="98" t="s">
        <v>557</v>
      </c>
      <c r="D36" s="18" t="s">
        <v>26</v>
      </c>
      <c r="E36" s="18"/>
      <c r="F36" s="29">
        <v>100</v>
      </c>
      <c r="G36" s="27">
        <v>0</v>
      </c>
      <c r="H36" s="64">
        <v>9.5</v>
      </c>
      <c r="I36" s="27">
        <f t="shared" si="1"/>
        <v>0</v>
      </c>
      <c r="J36" s="28">
        <f t="shared" si="2"/>
        <v>0</v>
      </c>
    </row>
    <row r="37" spans="2:10" ht="12.75" customHeight="1">
      <c r="B37" s="45">
        <f t="shared" si="3"/>
        <v>27</v>
      </c>
      <c r="C37" s="98" t="s">
        <v>558</v>
      </c>
      <c r="D37" s="18" t="s">
        <v>26</v>
      </c>
      <c r="E37" s="18"/>
      <c r="F37" s="29">
        <v>100</v>
      </c>
      <c r="G37" s="27">
        <v>0</v>
      </c>
      <c r="H37" s="64">
        <v>9.5</v>
      </c>
      <c r="I37" s="27">
        <f t="shared" si="1"/>
        <v>0</v>
      </c>
      <c r="J37" s="28">
        <f t="shared" si="2"/>
        <v>0</v>
      </c>
    </row>
    <row r="38" spans="2:10" s="9" customFormat="1" ht="12.75" customHeight="1">
      <c r="B38" s="30"/>
      <c r="C38" s="95" t="s">
        <v>713</v>
      </c>
      <c r="D38" s="31"/>
      <c r="E38" s="31"/>
      <c r="F38" s="31"/>
      <c r="G38" s="31"/>
      <c r="H38" s="31"/>
      <c r="I38" s="31"/>
      <c r="J38" s="32">
        <f>SUM(J11:J37)</f>
        <v>0</v>
      </c>
    </row>
    <row r="39" spans="2:10" s="9" customFormat="1" ht="12.75" customHeight="1">
      <c r="C39" s="91"/>
    </row>
    <row r="40" spans="2:10" ht="12.75" customHeight="1">
      <c r="B40" s="16" t="s">
        <v>11</v>
      </c>
      <c r="C40" s="16"/>
      <c r="D40" s="16"/>
      <c r="E40" s="16"/>
      <c r="F40" s="16"/>
      <c r="G40" s="16"/>
      <c r="H40" s="16"/>
      <c r="I40" s="16"/>
    </row>
    <row r="41" spans="2:10" ht="12.75" customHeight="1">
      <c r="B41" s="16" t="s">
        <v>15</v>
      </c>
      <c r="C41" s="16"/>
      <c r="D41" s="16"/>
      <c r="E41" s="16"/>
      <c r="F41" s="16"/>
      <c r="G41" s="16"/>
      <c r="H41" s="16"/>
      <c r="I41" s="16"/>
    </row>
    <row r="42" spans="2:10" ht="12.75" customHeight="1">
      <c r="B42" s="16" t="s">
        <v>14</v>
      </c>
      <c r="C42" s="16"/>
      <c r="D42" s="16"/>
      <c r="E42" s="16"/>
      <c r="F42" s="16"/>
      <c r="G42" s="16"/>
      <c r="H42" s="16"/>
      <c r="I42" s="16"/>
    </row>
    <row r="43" spans="2:10" ht="12.75" customHeight="1">
      <c r="B43" s="246" t="s">
        <v>706</v>
      </c>
      <c r="C43" s="48"/>
      <c r="D43" s="16"/>
      <c r="E43" s="16"/>
      <c r="F43" s="16"/>
      <c r="G43" s="16"/>
      <c r="H43" s="16"/>
      <c r="I43" s="16"/>
    </row>
    <row r="44" spans="2:10" ht="12.75" customHeight="1">
      <c r="B44" s="9"/>
      <c r="C44" s="245" t="s">
        <v>703</v>
      </c>
      <c r="D44" s="16"/>
      <c r="E44" s="16"/>
      <c r="F44" s="16"/>
      <c r="G44" s="16"/>
      <c r="H44" s="16"/>
      <c r="I44" s="16"/>
    </row>
    <row r="45" spans="2:10" ht="12.75" customHeight="1">
      <c r="B45" s="9"/>
      <c r="C45" s="245" t="s">
        <v>704</v>
      </c>
      <c r="D45" s="16"/>
      <c r="E45" s="16"/>
      <c r="F45" s="16"/>
      <c r="G45" s="16"/>
      <c r="H45" s="16"/>
      <c r="I45" s="16"/>
    </row>
    <row r="46" spans="2:10" ht="12.75" customHeight="1">
      <c r="B46" s="9"/>
      <c r="C46" s="245" t="s">
        <v>705</v>
      </c>
      <c r="D46" s="16"/>
      <c r="E46" s="16"/>
      <c r="F46" s="16"/>
      <c r="G46" s="16"/>
      <c r="H46" s="16"/>
      <c r="I46" s="16"/>
    </row>
    <row r="47" spans="2:10" ht="12.75" customHeight="1">
      <c r="B47" s="9"/>
      <c r="C47" s="48"/>
      <c r="D47" s="16"/>
      <c r="E47" s="16"/>
      <c r="F47" s="16"/>
      <c r="G47" s="16"/>
      <c r="H47" s="16"/>
      <c r="I47" s="16"/>
    </row>
    <row r="48" spans="2:10" ht="12.75" customHeight="1">
      <c r="B48" s="16" t="s">
        <v>27</v>
      </c>
      <c r="C48" s="16"/>
      <c r="D48" s="16"/>
      <c r="E48" s="17" t="s">
        <v>28</v>
      </c>
      <c r="F48" s="16"/>
      <c r="G48" s="16"/>
      <c r="H48" s="16" t="s">
        <v>29</v>
      </c>
      <c r="I48" s="16"/>
    </row>
  </sheetData>
  <sheetProtection algorithmName="SHA-512" hashValue="7iYeDnYPQsLehrnzdtWNhAtFSnAWkw7ZhwoYMSYDBJ2seadExY+c0MKi8hJTJcVxQ5ipx4+1Z8onj6tmmOLD+Q==" saltValue="ksuiGfLi4gRTzy5PCF1S1Q==" spinCount="100000" sheet="1" objects="1" scenarios="1"/>
  <protectedRanges>
    <protectedRange sqref="C48" name="Range6"/>
    <protectedRange sqref="C4:C5" name="Range5"/>
    <protectedRange sqref="E11:E31" name="Range2"/>
    <protectedRange sqref="G11:G37" name="Range1"/>
    <protectedRange sqref="D4:E5 D7" name="Range3"/>
    <protectedRange sqref="E32:E37" name="Range2_2"/>
  </protectedRanges>
  <phoneticPr fontId="0" type="noConversion"/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27"/>
  <sheetViews>
    <sheetView zoomScale="98" zoomScaleNormal="98" zoomScalePageLayoutView="110" workbookViewId="0">
      <selection activeCell="C30" sqref="C30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14" t="s">
        <v>531</v>
      </c>
      <c r="C1" s="214"/>
      <c r="D1" s="214"/>
      <c r="E1" s="20"/>
      <c r="F1" s="20"/>
      <c r="G1" s="20"/>
      <c r="H1" s="3"/>
      <c r="I1" s="3"/>
      <c r="J1" s="3"/>
    </row>
    <row r="2" spans="2:10" s="2" customFormat="1" ht="12.75" customHeight="1">
      <c r="B2" s="215" t="s">
        <v>530</v>
      </c>
      <c r="C2" s="215"/>
      <c r="D2" s="215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132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715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6" t="s">
        <v>1</v>
      </c>
      <c r="D10" s="34" t="s">
        <v>3</v>
      </c>
      <c r="E10" s="36" t="s">
        <v>133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2.75" customHeight="1">
      <c r="B11" s="45">
        <v>1</v>
      </c>
      <c r="C11" s="92" t="s">
        <v>559</v>
      </c>
      <c r="D11" s="18" t="s">
        <v>26</v>
      </c>
      <c r="E11" s="18"/>
      <c r="F11" s="61">
        <v>120</v>
      </c>
      <c r="G11" s="27">
        <v>0</v>
      </c>
      <c r="H11" s="64">
        <v>9.5</v>
      </c>
      <c r="I11" s="27">
        <f>G11*1.095</f>
        <v>0</v>
      </c>
      <c r="J11" s="28">
        <f t="shared" ref="J11:J15" si="0">F11*I11</f>
        <v>0</v>
      </c>
    </row>
    <row r="12" spans="2:10" ht="12" customHeight="1">
      <c r="B12" s="45">
        <f>B11+1</f>
        <v>2</v>
      </c>
      <c r="C12" s="92" t="s">
        <v>560</v>
      </c>
      <c r="D12" s="18" t="s">
        <v>26</v>
      </c>
      <c r="E12" s="18"/>
      <c r="F12" s="61">
        <v>120</v>
      </c>
      <c r="G12" s="27">
        <v>0</v>
      </c>
      <c r="H12" s="64">
        <v>9.5</v>
      </c>
      <c r="I12" s="27">
        <f t="shared" ref="I12:I15" si="1">G12*1.095</f>
        <v>0</v>
      </c>
      <c r="J12" s="28">
        <f t="shared" si="0"/>
        <v>0</v>
      </c>
    </row>
    <row r="13" spans="2:10" ht="14.25" customHeight="1">
      <c r="B13" s="45">
        <f t="shared" ref="B13:B15" si="2">B12+1</f>
        <v>3</v>
      </c>
      <c r="C13" s="92" t="s">
        <v>561</v>
      </c>
      <c r="D13" s="18" t="s">
        <v>26</v>
      </c>
      <c r="E13" s="18"/>
      <c r="F13" s="61">
        <v>120</v>
      </c>
      <c r="G13" s="27">
        <v>0</v>
      </c>
      <c r="H13" s="64">
        <v>9.5</v>
      </c>
      <c r="I13" s="27">
        <f t="shared" si="1"/>
        <v>0</v>
      </c>
      <c r="J13" s="28">
        <f t="shared" si="0"/>
        <v>0</v>
      </c>
    </row>
    <row r="14" spans="2:10" ht="12" customHeight="1">
      <c r="B14" s="45">
        <f t="shared" si="2"/>
        <v>4</v>
      </c>
      <c r="C14" s="92" t="s">
        <v>562</v>
      </c>
      <c r="D14" s="18" t="s">
        <v>26</v>
      </c>
      <c r="E14" s="18"/>
      <c r="F14" s="61">
        <v>120</v>
      </c>
      <c r="G14" s="27">
        <v>0</v>
      </c>
      <c r="H14" s="64">
        <v>9.5</v>
      </c>
      <c r="I14" s="27">
        <f t="shared" si="1"/>
        <v>0</v>
      </c>
      <c r="J14" s="28">
        <f t="shared" si="0"/>
        <v>0</v>
      </c>
    </row>
    <row r="15" spans="2:10" ht="12" customHeight="1">
      <c r="B15" s="45">
        <f t="shared" si="2"/>
        <v>5</v>
      </c>
      <c r="C15" s="92" t="s">
        <v>563</v>
      </c>
      <c r="D15" s="18" t="s">
        <v>26</v>
      </c>
      <c r="E15" s="18"/>
      <c r="F15" s="61">
        <v>120</v>
      </c>
      <c r="G15" s="27">
        <v>0</v>
      </c>
      <c r="H15" s="64">
        <v>9.5</v>
      </c>
      <c r="I15" s="27">
        <f t="shared" si="1"/>
        <v>0</v>
      </c>
      <c r="J15" s="28">
        <f t="shared" si="0"/>
        <v>0</v>
      </c>
    </row>
    <row r="16" spans="2:10" s="9" customFormat="1" ht="12.75" customHeight="1">
      <c r="B16" s="30"/>
      <c r="C16" s="95" t="s">
        <v>714</v>
      </c>
      <c r="D16" s="31"/>
      <c r="E16" s="31"/>
      <c r="F16" s="31"/>
      <c r="G16" s="31"/>
      <c r="H16" s="31"/>
      <c r="I16" s="31"/>
      <c r="J16" s="32">
        <f>SUM(J11:J15)</f>
        <v>0</v>
      </c>
    </row>
    <row r="17" spans="2:9" s="9" customFormat="1" ht="12.75" customHeight="1">
      <c r="C17" s="91"/>
    </row>
    <row r="18" spans="2:9" ht="12.75" customHeight="1">
      <c r="B18" s="16" t="s">
        <v>11</v>
      </c>
      <c r="C18" s="16"/>
      <c r="D18" s="16"/>
      <c r="E18" s="16"/>
      <c r="F18" s="16"/>
      <c r="G18" s="16"/>
      <c r="H18" s="16"/>
      <c r="I18" s="16"/>
    </row>
    <row r="19" spans="2:9" ht="12.75" customHeight="1">
      <c r="B19" s="16" t="s">
        <v>15</v>
      </c>
      <c r="C19" s="16"/>
      <c r="D19" s="16"/>
      <c r="E19" s="16"/>
      <c r="F19" s="16"/>
      <c r="G19" s="16"/>
      <c r="H19" s="16"/>
      <c r="I19" s="16"/>
    </row>
    <row r="20" spans="2:9" ht="12.75" customHeight="1">
      <c r="B20" s="16" t="s">
        <v>14</v>
      </c>
      <c r="C20" s="16"/>
      <c r="D20" s="16"/>
      <c r="E20" s="16"/>
      <c r="F20" s="16"/>
      <c r="G20" s="16"/>
      <c r="H20" s="16"/>
      <c r="I20" s="16"/>
    </row>
    <row r="21" spans="2:9" ht="12.75" customHeight="1">
      <c r="B21" s="246" t="s">
        <v>706</v>
      </c>
      <c r="C21" s="48"/>
      <c r="D21" s="16"/>
      <c r="E21" s="16"/>
      <c r="F21" s="16"/>
      <c r="G21" s="16"/>
      <c r="H21" s="16"/>
      <c r="I21" s="16"/>
    </row>
    <row r="22" spans="2:9" ht="12.75" customHeight="1">
      <c r="B22" s="9"/>
      <c r="C22" s="245" t="s">
        <v>703</v>
      </c>
      <c r="D22" s="16"/>
      <c r="E22" s="16"/>
      <c r="F22" s="16"/>
      <c r="G22" s="16"/>
      <c r="H22" s="16"/>
      <c r="I22" s="16"/>
    </row>
    <row r="23" spans="2:9" ht="12.75" customHeight="1">
      <c r="B23" s="9"/>
      <c r="C23" s="245" t="s">
        <v>704</v>
      </c>
      <c r="D23" s="16"/>
      <c r="E23" s="16"/>
      <c r="F23" s="16"/>
      <c r="G23" s="16"/>
      <c r="H23" s="16"/>
      <c r="I23" s="16"/>
    </row>
    <row r="24" spans="2:9" ht="12.75" customHeight="1">
      <c r="B24" s="9"/>
      <c r="C24" s="245" t="s">
        <v>705</v>
      </c>
      <c r="D24" s="16"/>
      <c r="E24" s="16"/>
      <c r="F24" s="16"/>
      <c r="G24" s="16"/>
      <c r="H24" s="16"/>
      <c r="I24" s="16"/>
    </row>
    <row r="25" spans="2:9" ht="12.75" customHeight="1">
      <c r="B25" s="15" t="s">
        <v>718</v>
      </c>
      <c r="C25" s="48"/>
      <c r="D25" s="16"/>
      <c r="E25" s="16"/>
      <c r="F25" s="16"/>
      <c r="G25" s="16"/>
      <c r="H25" s="16"/>
      <c r="I25" s="16"/>
    </row>
    <row r="26" spans="2:9" ht="12.75" customHeight="1">
      <c r="B26" s="9"/>
      <c r="C26" s="48"/>
      <c r="D26" s="16"/>
      <c r="E26" s="16"/>
      <c r="F26" s="16"/>
      <c r="G26" s="16"/>
      <c r="H26" s="16"/>
      <c r="I26" s="16"/>
    </row>
    <row r="27" spans="2:9" ht="12.75" customHeight="1">
      <c r="B27" s="16" t="s">
        <v>27</v>
      </c>
      <c r="C27" s="16"/>
      <c r="D27" s="16"/>
      <c r="E27" s="17" t="s">
        <v>28</v>
      </c>
      <c r="F27" s="16"/>
      <c r="G27" s="16"/>
      <c r="H27" s="16" t="s">
        <v>29</v>
      </c>
      <c r="I27" s="16"/>
    </row>
  </sheetData>
  <sheetProtection algorithmName="SHA-512" hashValue="DM2kH4xN/Ei/Z3fY3qqW7NilRXBboD7U+WTwEnETnjcvZZMtS0yipgAMUC1/Jl2jBPrusWhq9yVjk2QFTHcRbQ==" saltValue="Nlv98HEGCpz2H+ghO+wlJw==" spinCount="100000" sheet="1" objects="1" scenarios="1"/>
  <protectedRanges>
    <protectedRange sqref="C27" name="Range5"/>
    <protectedRange sqref="C4:C5" name="Range4"/>
    <protectedRange sqref="D4:E5 D7" name="Range3"/>
    <protectedRange sqref="G11:G15" name="Range1"/>
    <protectedRange sqref="E11:E15" name="Range2"/>
  </protectedRange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44"/>
  <sheetViews>
    <sheetView topLeftCell="A3" zoomScale="106" zoomScaleNormal="106" zoomScalePageLayoutView="110" workbookViewId="0">
      <selection activeCell="E29" sqref="E29"/>
    </sheetView>
  </sheetViews>
  <sheetFormatPr defaultColWidth="9.140625" defaultRowHeight="12.75" customHeight="1"/>
  <cols>
    <col min="1" max="1" width="2.7109375" style="8" customWidth="1"/>
    <col min="2" max="2" width="4.28515625" style="8" customWidth="1"/>
    <col min="3" max="3" width="61.85546875" style="91" customWidth="1"/>
    <col min="4" max="4" width="4.570312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14" t="s">
        <v>531</v>
      </c>
      <c r="C1" s="214"/>
      <c r="D1" s="214"/>
      <c r="E1" s="20"/>
      <c r="F1" s="20"/>
      <c r="G1" s="20"/>
      <c r="H1" s="3"/>
      <c r="I1" s="3"/>
      <c r="J1" s="3"/>
    </row>
    <row r="2" spans="2:10" s="2" customFormat="1" ht="12.75" customHeight="1">
      <c r="B2" s="215" t="s">
        <v>530</v>
      </c>
      <c r="C2" s="215"/>
      <c r="D2" s="215"/>
      <c r="E2" s="20"/>
      <c r="F2" s="20"/>
      <c r="G2" s="20"/>
      <c r="H2" s="3"/>
      <c r="I2" s="3"/>
      <c r="J2" s="3"/>
    </row>
    <row r="3" spans="2:10" s="2" customFormat="1" ht="12.75" customHeight="1">
      <c r="B3" s="21"/>
      <c r="C3" s="20"/>
      <c r="D3" s="20"/>
      <c r="E3" s="20"/>
      <c r="F3" s="20"/>
      <c r="G3" s="20"/>
      <c r="H3" s="3"/>
      <c r="I3" s="3"/>
      <c r="J3" s="3"/>
    </row>
    <row r="4" spans="2:10" s="2" customFormat="1" ht="12.75" customHeight="1">
      <c r="B4" s="19" t="s">
        <v>8</v>
      </c>
      <c r="C4" s="20"/>
      <c r="D4" s="20"/>
      <c r="E4" s="20"/>
      <c r="F4" s="20"/>
      <c r="G4" s="20"/>
      <c r="H4" s="3"/>
      <c r="I4" s="3"/>
      <c r="J4" s="3"/>
    </row>
    <row r="5" spans="2:10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2:10" s="2" customFormat="1" ht="12.75" customHeight="1">
      <c r="B6" s="21"/>
      <c r="C6" s="20"/>
      <c r="D6" s="20"/>
      <c r="E6" s="20"/>
      <c r="F6" s="20"/>
      <c r="G6" s="20"/>
      <c r="H6" s="3"/>
      <c r="I6" s="3"/>
      <c r="J6" s="3"/>
    </row>
    <row r="7" spans="2:10" s="5" customFormat="1" ht="12.75" customHeight="1">
      <c r="B7" s="21"/>
      <c r="C7" s="20"/>
      <c r="D7" s="20"/>
      <c r="E7" s="23" t="s">
        <v>132</v>
      </c>
      <c r="F7" s="22"/>
      <c r="G7" s="22"/>
      <c r="H7" s="7"/>
      <c r="I7" s="7"/>
      <c r="J7" s="7"/>
    </row>
    <row r="8" spans="2:10" s="5" customFormat="1" ht="12.75" customHeight="1">
      <c r="B8" s="21"/>
      <c r="C8" s="20"/>
      <c r="D8" s="20"/>
      <c r="E8" s="6" t="s">
        <v>717</v>
      </c>
      <c r="F8" s="6"/>
      <c r="G8" s="6"/>
      <c r="H8" s="7"/>
      <c r="I8" s="7"/>
      <c r="J8" s="7"/>
    </row>
    <row r="9" spans="2:10" s="5" customFormat="1" ht="12.75" customHeight="1">
      <c r="B9" s="21"/>
      <c r="C9" s="20"/>
      <c r="D9" s="20"/>
      <c r="E9" s="6"/>
      <c r="F9" s="6"/>
      <c r="G9" s="6"/>
      <c r="H9" s="7"/>
      <c r="I9" s="7"/>
      <c r="J9" s="7"/>
    </row>
    <row r="10" spans="2:10" s="1" customFormat="1" ht="12.75" customHeight="1">
      <c r="B10" s="33" t="s">
        <v>9</v>
      </c>
      <c r="C10" s="96" t="s">
        <v>1</v>
      </c>
      <c r="D10" s="34" t="s">
        <v>3</v>
      </c>
      <c r="E10" s="36" t="s">
        <v>133</v>
      </c>
      <c r="F10" s="35" t="s">
        <v>2</v>
      </c>
      <c r="G10" s="35" t="s">
        <v>4</v>
      </c>
      <c r="H10" s="35" t="s">
        <v>5</v>
      </c>
      <c r="I10" s="35" t="s">
        <v>6</v>
      </c>
      <c r="J10" s="35" t="s">
        <v>7</v>
      </c>
    </row>
    <row r="11" spans="2:10" ht="12.75" customHeight="1">
      <c r="B11" s="45">
        <v>1</v>
      </c>
      <c r="C11" s="92" t="s">
        <v>564</v>
      </c>
      <c r="D11" s="18" t="s">
        <v>26</v>
      </c>
      <c r="E11" s="18"/>
      <c r="F11" s="61">
        <v>200</v>
      </c>
      <c r="G11" s="27">
        <v>0</v>
      </c>
      <c r="H11" s="64">
        <v>9.5</v>
      </c>
      <c r="I11" s="27">
        <f>G11*1.095</f>
        <v>0</v>
      </c>
      <c r="J11" s="28">
        <f t="shared" ref="J11:J33" si="0">F11*I11</f>
        <v>0</v>
      </c>
    </row>
    <row r="12" spans="2:10" ht="12" customHeight="1">
      <c r="B12" s="45">
        <f>B11+1</f>
        <v>2</v>
      </c>
      <c r="C12" s="92" t="s">
        <v>565</v>
      </c>
      <c r="D12" s="18" t="s">
        <v>26</v>
      </c>
      <c r="E12" s="18"/>
      <c r="F12" s="61">
        <v>200</v>
      </c>
      <c r="G12" s="27">
        <v>0</v>
      </c>
      <c r="H12" s="64">
        <v>9.5</v>
      </c>
      <c r="I12" s="27">
        <f t="shared" ref="I12:I33" si="1">G12*1.095</f>
        <v>0</v>
      </c>
      <c r="J12" s="28">
        <f t="shared" si="0"/>
        <v>0</v>
      </c>
    </row>
    <row r="13" spans="2:10" ht="14.25" customHeight="1">
      <c r="B13" s="45">
        <f t="shared" ref="B13:B33" si="2">B12+1</f>
        <v>3</v>
      </c>
      <c r="C13" s="92" t="s">
        <v>566</v>
      </c>
      <c r="D13" s="18" t="s">
        <v>26</v>
      </c>
      <c r="E13" s="18"/>
      <c r="F13" s="61">
        <v>200</v>
      </c>
      <c r="G13" s="27">
        <v>0</v>
      </c>
      <c r="H13" s="64">
        <v>9.5</v>
      </c>
      <c r="I13" s="27">
        <f t="shared" si="1"/>
        <v>0</v>
      </c>
      <c r="J13" s="28">
        <f t="shared" si="0"/>
        <v>0</v>
      </c>
    </row>
    <row r="14" spans="2:10" ht="12" customHeight="1">
      <c r="B14" s="45">
        <f t="shared" si="2"/>
        <v>4</v>
      </c>
      <c r="C14" s="92" t="s">
        <v>567</v>
      </c>
      <c r="D14" s="18" t="s">
        <v>26</v>
      </c>
      <c r="E14" s="18"/>
      <c r="F14" s="61">
        <v>120</v>
      </c>
      <c r="G14" s="27">
        <v>0</v>
      </c>
      <c r="H14" s="64">
        <v>9.5</v>
      </c>
      <c r="I14" s="27">
        <f t="shared" si="1"/>
        <v>0</v>
      </c>
      <c r="J14" s="28">
        <f t="shared" si="0"/>
        <v>0</v>
      </c>
    </row>
    <row r="15" spans="2:10" ht="12" customHeight="1">
      <c r="B15" s="45">
        <f t="shared" si="2"/>
        <v>5</v>
      </c>
      <c r="C15" s="92" t="s">
        <v>568</v>
      </c>
      <c r="D15" s="18" t="s">
        <v>26</v>
      </c>
      <c r="E15" s="18"/>
      <c r="F15" s="61">
        <v>200</v>
      </c>
      <c r="G15" s="27">
        <v>0</v>
      </c>
      <c r="H15" s="64">
        <v>9.5</v>
      </c>
      <c r="I15" s="27">
        <f t="shared" si="1"/>
        <v>0</v>
      </c>
      <c r="J15" s="28">
        <f t="shared" si="0"/>
        <v>0</v>
      </c>
    </row>
    <row r="16" spans="2:10" ht="13.5" customHeight="1">
      <c r="B16" s="45">
        <f t="shared" si="2"/>
        <v>6</v>
      </c>
      <c r="C16" s="92" t="s">
        <v>569</v>
      </c>
      <c r="D16" s="18" t="s">
        <v>26</v>
      </c>
      <c r="E16" s="18"/>
      <c r="F16" s="61">
        <v>100</v>
      </c>
      <c r="G16" s="27">
        <v>0</v>
      </c>
      <c r="H16" s="64">
        <v>9.5</v>
      </c>
      <c r="I16" s="27">
        <f t="shared" si="1"/>
        <v>0</v>
      </c>
      <c r="J16" s="28">
        <f t="shared" si="0"/>
        <v>0</v>
      </c>
    </row>
    <row r="17" spans="2:10" ht="13.5" customHeight="1">
      <c r="B17" s="45">
        <f t="shared" si="2"/>
        <v>7</v>
      </c>
      <c r="C17" s="92" t="s">
        <v>570</v>
      </c>
      <c r="D17" s="18" t="s">
        <v>26</v>
      </c>
      <c r="E17" s="18"/>
      <c r="F17" s="61">
        <v>80</v>
      </c>
      <c r="G17" s="27">
        <v>0</v>
      </c>
      <c r="H17" s="64">
        <v>9.5</v>
      </c>
      <c r="I17" s="27">
        <f t="shared" si="1"/>
        <v>0</v>
      </c>
      <c r="J17" s="28">
        <f t="shared" si="0"/>
        <v>0</v>
      </c>
    </row>
    <row r="18" spans="2:10" ht="12" customHeight="1">
      <c r="B18" s="45">
        <f t="shared" si="2"/>
        <v>8</v>
      </c>
      <c r="C18" s="92" t="s">
        <v>571</v>
      </c>
      <c r="D18" s="18" t="s">
        <v>26</v>
      </c>
      <c r="E18" s="18"/>
      <c r="F18" s="61">
        <v>120</v>
      </c>
      <c r="G18" s="27">
        <v>0</v>
      </c>
      <c r="H18" s="64">
        <v>9.5</v>
      </c>
      <c r="I18" s="27">
        <f t="shared" si="1"/>
        <v>0</v>
      </c>
      <c r="J18" s="28">
        <f t="shared" si="0"/>
        <v>0</v>
      </c>
    </row>
    <row r="19" spans="2:10" ht="12.75" customHeight="1">
      <c r="B19" s="45">
        <f t="shared" si="2"/>
        <v>9</v>
      </c>
      <c r="C19" s="92" t="s">
        <v>572</v>
      </c>
      <c r="D19" s="18" t="s">
        <v>26</v>
      </c>
      <c r="E19" s="18"/>
      <c r="F19" s="29">
        <v>200</v>
      </c>
      <c r="G19" s="27">
        <v>0</v>
      </c>
      <c r="H19" s="64">
        <v>9.5</v>
      </c>
      <c r="I19" s="27">
        <f t="shared" si="1"/>
        <v>0</v>
      </c>
      <c r="J19" s="28">
        <f t="shared" si="0"/>
        <v>0</v>
      </c>
    </row>
    <row r="20" spans="2:10" ht="12.75" customHeight="1">
      <c r="B20" s="45">
        <f t="shared" si="2"/>
        <v>10</v>
      </c>
      <c r="C20" s="92" t="s">
        <v>573</v>
      </c>
      <c r="D20" s="18" t="s">
        <v>26</v>
      </c>
      <c r="E20" s="18"/>
      <c r="F20" s="29">
        <v>200</v>
      </c>
      <c r="G20" s="27">
        <v>0</v>
      </c>
      <c r="H20" s="64">
        <v>9.5</v>
      </c>
      <c r="I20" s="27">
        <f t="shared" si="1"/>
        <v>0</v>
      </c>
      <c r="J20" s="28">
        <f t="shared" si="0"/>
        <v>0</v>
      </c>
    </row>
    <row r="21" spans="2:10" ht="12.75" customHeight="1">
      <c r="B21" s="45">
        <f t="shared" si="2"/>
        <v>11</v>
      </c>
      <c r="C21" s="92" t="s">
        <v>574</v>
      </c>
      <c r="D21" s="18" t="s">
        <v>26</v>
      </c>
      <c r="E21" s="18"/>
      <c r="F21" s="29">
        <v>200</v>
      </c>
      <c r="G21" s="27">
        <v>0</v>
      </c>
      <c r="H21" s="64">
        <v>9.5</v>
      </c>
      <c r="I21" s="27">
        <f t="shared" si="1"/>
        <v>0</v>
      </c>
      <c r="J21" s="28">
        <f t="shared" si="0"/>
        <v>0</v>
      </c>
    </row>
    <row r="22" spans="2:10" ht="12.75" customHeight="1">
      <c r="B22" s="45">
        <f t="shared" si="2"/>
        <v>12</v>
      </c>
      <c r="C22" s="92" t="s">
        <v>563</v>
      </c>
      <c r="D22" s="18" t="s">
        <v>26</v>
      </c>
      <c r="E22" s="18"/>
      <c r="F22" s="29">
        <v>120</v>
      </c>
      <c r="G22" s="27">
        <v>0</v>
      </c>
      <c r="H22" s="64">
        <v>9.5</v>
      </c>
      <c r="I22" s="27">
        <f t="shared" si="1"/>
        <v>0</v>
      </c>
      <c r="J22" s="28">
        <f t="shared" si="0"/>
        <v>0</v>
      </c>
    </row>
    <row r="23" spans="2:10" ht="12.75" customHeight="1">
      <c r="B23" s="45">
        <f t="shared" si="2"/>
        <v>13</v>
      </c>
      <c r="C23" s="92" t="s">
        <v>575</v>
      </c>
      <c r="D23" s="18" t="s">
        <v>26</v>
      </c>
      <c r="E23" s="18"/>
      <c r="F23" s="29">
        <v>200</v>
      </c>
      <c r="G23" s="27">
        <v>0</v>
      </c>
      <c r="H23" s="64">
        <v>9.5</v>
      </c>
      <c r="I23" s="27">
        <f t="shared" si="1"/>
        <v>0</v>
      </c>
      <c r="J23" s="28">
        <f t="shared" si="0"/>
        <v>0</v>
      </c>
    </row>
    <row r="24" spans="2:10" ht="12.75" customHeight="1">
      <c r="B24" s="45">
        <f t="shared" si="2"/>
        <v>14</v>
      </c>
      <c r="C24" s="92" t="s">
        <v>576</v>
      </c>
      <c r="D24" s="18" t="s">
        <v>26</v>
      </c>
      <c r="E24" s="18"/>
      <c r="F24" s="29">
        <v>400</v>
      </c>
      <c r="G24" s="27">
        <v>0</v>
      </c>
      <c r="H24" s="64">
        <v>9.5</v>
      </c>
      <c r="I24" s="27">
        <f t="shared" si="1"/>
        <v>0</v>
      </c>
      <c r="J24" s="28">
        <f t="shared" si="0"/>
        <v>0</v>
      </c>
    </row>
    <row r="25" spans="2:10" ht="12.75" customHeight="1">
      <c r="B25" s="45">
        <f t="shared" si="2"/>
        <v>15</v>
      </c>
      <c r="C25" s="92" t="s">
        <v>577</v>
      </c>
      <c r="D25" s="18" t="s">
        <v>26</v>
      </c>
      <c r="E25" s="18"/>
      <c r="F25" s="29">
        <v>200</v>
      </c>
      <c r="G25" s="27">
        <v>0</v>
      </c>
      <c r="H25" s="64">
        <v>9.5</v>
      </c>
      <c r="I25" s="27">
        <f t="shared" si="1"/>
        <v>0</v>
      </c>
      <c r="J25" s="28">
        <f t="shared" si="0"/>
        <v>0</v>
      </c>
    </row>
    <row r="26" spans="2:10" ht="12.75" customHeight="1">
      <c r="B26" s="45">
        <f t="shared" si="2"/>
        <v>16</v>
      </c>
      <c r="C26" s="92" t="s">
        <v>578</v>
      </c>
      <c r="D26" s="18" t="s">
        <v>26</v>
      </c>
      <c r="E26" s="18"/>
      <c r="F26" s="29">
        <v>200</v>
      </c>
      <c r="G26" s="27">
        <v>0</v>
      </c>
      <c r="H26" s="64">
        <v>9.5</v>
      </c>
      <c r="I26" s="27">
        <f t="shared" si="1"/>
        <v>0</v>
      </c>
      <c r="J26" s="28">
        <f t="shared" si="0"/>
        <v>0</v>
      </c>
    </row>
    <row r="27" spans="2:10" ht="12.75" customHeight="1">
      <c r="B27" s="45">
        <f t="shared" si="2"/>
        <v>17</v>
      </c>
      <c r="C27" s="92" t="s">
        <v>579</v>
      </c>
      <c r="D27" s="18" t="s">
        <v>26</v>
      </c>
      <c r="E27" s="18"/>
      <c r="F27" s="29">
        <v>200</v>
      </c>
      <c r="G27" s="27">
        <v>0</v>
      </c>
      <c r="H27" s="64">
        <v>9.5</v>
      </c>
      <c r="I27" s="27">
        <f t="shared" si="1"/>
        <v>0</v>
      </c>
      <c r="J27" s="28">
        <f t="shared" si="0"/>
        <v>0</v>
      </c>
    </row>
    <row r="28" spans="2:10" ht="12.75" customHeight="1">
      <c r="B28" s="45">
        <f t="shared" si="2"/>
        <v>18</v>
      </c>
      <c r="C28" s="92" t="s">
        <v>580</v>
      </c>
      <c r="D28" s="18" t="s">
        <v>26</v>
      </c>
      <c r="E28" s="18"/>
      <c r="F28" s="29">
        <v>240</v>
      </c>
      <c r="G28" s="27">
        <v>0</v>
      </c>
      <c r="H28" s="64">
        <v>9.5</v>
      </c>
      <c r="I28" s="27">
        <f t="shared" si="1"/>
        <v>0</v>
      </c>
      <c r="J28" s="28">
        <f t="shared" si="0"/>
        <v>0</v>
      </c>
    </row>
    <row r="29" spans="2:10" ht="12.75" customHeight="1">
      <c r="B29" s="45">
        <f t="shared" si="2"/>
        <v>19</v>
      </c>
      <c r="C29" s="92" t="s">
        <v>581</v>
      </c>
      <c r="D29" s="18" t="s">
        <v>26</v>
      </c>
      <c r="E29" s="18"/>
      <c r="F29" s="29">
        <v>200</v>
      </c>
      <c r="G29" s="27">
        <v>0</v>
      </c>
      <c r="H29" s="64">
        <v>9.5</v>
      </c>
      <c r="I29" s="27">
        <f t="shared" si="1"/>
        <v>0</v>
      </c>
      <c r="J29" s="28">
        <f t="shared" si="0"/>
        <v>0</v>
      </c>
    </row>
    <row r="30" spans="2:10" ht="12.75" customHeight="1">
      <c r="B30" s="45">
        <f t="shared" si="2"/>
        <v>20</v>
      </c>
      <c r="C30" s="92" t="s">
        <v>582</v>
      </c>
      <c r="D30" s="18" t="s">
        <v>26</v>
      </c>
      <c r="E30" s="18"/>
      <c r="F30" s="29">
        <v>200</v>
      </c>
      <c r="G30" s="27">
        <v>0</v>
      </c>
      <c r="H30" s="64">
        <v>9.5</v>
      </c>
      <c r="I30" s="27">
        <f t="shared" si="1"/>
        <v>0</v>
      </c>
      <c r="J30" s="28">
        <f t="shared" si="0"/>
        <v>0</v>
      </c>
    </row>
    <row r="31" spans="2:10" ht="12.75" customHeight="1">
      <c r="B31" s="45">
        <f t="shared" si="2"/>
        <v>21</v>
      </c>
      <c r="C31" s="92" t="s">
        <v>583</v>
      </c>
      <c r="D31" s="18" t="s">
        <v>26</v>
      </c>
      <c r="E31" s="18"/>
      <c r="F31" s="29">
        <v>400</v>
      </c>
      <c r="G31" s="27">
        <v>0</v>
      </c>
      <c r="H31" s="64">
        <v>9.5</v>
      </c>
      <c r="I31" s="27">
        <f t="shared" si="1"/>
        <v>0</v>
      </c>
      <c r="J31" s="28">
        <f t="shared" si="0"/>
        <v>0</v>
      </c>
    </row>
    <row r="32" spans="2:10" ht="12.75" customHeight="1">
      <c r="B32" s="45">
        <f t="shared" si="2"/>
        <v>22</v>
      </c>
      <c r="C32" s="98" t="s">
        <v>553</v>
      </c>
      <c r="D32" s="18" t="s">
        <v>26</v>
      </c>
      <c r="E32" s="18"/>
      <c r="F32" s="29">
        <v>100</v>
      </c>
      <c r="G32" s="27">
        <v>0</v>
      </c>
      <c r="H32" s="64">
        <v>9.5</v>
      </c>
      <c r="I32" s="27">
        <f t="shared" si="1"/>
        <v>0</v>
      </c>
      <c r="J32" s="28">
        <f t="shared" si="0"/>
        <v>0</v>
      </c>
    </row>
    <row r="33" spans="2:10" ht="12.75" customHeight="1">
      <c r="B33" s="45">
        <f t="shared" si="2"/>
        <v>23</v>
      </c>
      <c r="C33" s="98" t="s">
        <v>584</v>
      </c>
      <c r="D33" s="18" t="s">
        <v>26</v>
      </c>
      <c r="E33" s="18"/>
      <c r="F33" s="29">
        <v>60</v>
      </c>
      <c r="G33" s="27">
        <v>0</v>
      </c>
      <c r="H33" s="64">
        <v>9.5</v>
      </c>
      <c r="I33" s="27">
        <f t="shared" si="1"/>
        <v>0</v>
      </c>
      <c r="J33" s="28">
        <f t="shared" si="0"/>
        <v>0</v>
      </c>
    </row>
    <row r="34" spans="2:10" s="9" customFormat="1" ht="12.75" customHeight="1">
      <c r="B34" s="30"/>
      <c r="C34" s="95" t="s">
        <v>716</v>
      </c>
      <c r="D34" s="31"/>
      <c r="E34" s="31"/>
      <c r="F34" s="31"/>
      <c r="G34" s="31"/>
      <c r="H34" s="31"/>
      <c r="I34" s="31"/>
      <c r="J34" s="32">
        <f>SUM(J11:J33)</f>
        <v>0</v>
      </c>
    </row>
    <row r="35" spans="2:10" s="9" customFormat="1" ht="12.75" customHeight="1">
      <c r="C35" s="91"/>
    </row>
    <row r="36" spans="2:10" ht="12.75" customHeight="1">
      <c r="B36" s="16" t="s">
        <v>11</v>
      </c>
      <c r="C36" s="16"/>
      <c r="D36" s="16"/>
      <c r="E36" s="16"/>
      <c r="F36" s="16"/>
      <c r="G36" s="16"/>
      <c r="H36" s="16"/>
      <c r="I36" s="16"/>
    </row>
    <row r="37" spans="2:10" ht="12.75" customHeight="1">
      <c r="B37" s="16" t="s">
        <v>15</v>
      </c>
      <c r="C37" s="16"/>
      <c r="D37" s="16"/>
      <c r="E37" s="16"/>
      <c r="F37" s="16"/>
      <c r="G37" s="16"/>
      <c r="H37" s="16"/>
      <c r="I37" s="16"/>
    </row>
    <row r="38" spans="2:10" ht="12.75" customHeight="1">
      <c r="B38" s="16" t="s">
        <v>14</v>
      </c>
      <c r="C38" s="16"/>
      <c r="D38" s="16"/>
      <c r="E38" s="16"/>
      <c r="F38" s="16"/>
      <c r="G38" s="16"/>
      <c r="H38" s="16"/>
      <c r="I38" s="16"/>
    </row>
    <row r="39" spans="2:10" ht="12.75" customHeight="1">
      <c r="B39" s="246" t="s">
        <v>706</v>
      </c>
      <c r="C39" s="48"/>
      <c r="D39" s="16"/>
      <c r="E39" s="16"/>
      <c r="F39" s="16"/>
      <c r="G39" s="16"/>
      <c r="H39" s="16"/>
      <c r="I39" s="16"/>
    </row>
    <row r="40" spans="2:10" ht="12.75" customHeight="1">
      <c r="B40" s="9"/>
      <c r="C40" s="245" t="s">
        <v>703</v>
      </c>
      <c r="D40" s="16"/>
      <c r="E40" s="16"/>
      <c r="F40" s="16"/>
      <c r="G40" s="16"/>
      <c r="H40" s="16"/>
      <c r="I40" s="16"/>
    </row>
    <row r="41" spans="2:10" ht="12.75" customHeight="1">
      <c r="B41" s="9"/>
      <c r="C41" s="245" t="s">
        <v>704</v>
      </c>
      <c r="D41" s="16"/>
      <c r="E41" s="16"/>
      <c r="F41" s="16"/>
      <c r="G41" s="16"/>
      <c r="H41" s="16"/>
      <c r="I41" s="16"/>
    </row>
    <row r="42" spans="2:10" ht="12.75" customHeight="1">
      <c r="B42" s="9"/>
      <c r="C42" s="245" t="s">
        <v>705</v>
      </c>
      <c r="D42" s="16"/>
      <c r="E42" s="16"/>
      <c r="F42" s="16"/>
      <c r="G42" s="16"/>
      <c r="H42" s="16"/>
      <c r="I42" s="16"/>
    </row>
    <row r="43" spans="2:10" ht="12.75" customHeight="1">
      <c r="B43" s="9"/>
      <c r="C43" s="48"/>
      <c r="D43" s="16"/>
      <c r="E43" s="16"/>
      <c r="F43" s="16"/>
      <c r="G43" s="16"/>
      <c r="H43" s="16"/>
      <c r="I43" s="16"/>
    </row>
    <row r="44" spans="2:10" ht="12.75" customHeight="1">
      <c r="B44" s="16" t="s">
        <v>27</v>
      </c>
      <c r="C44" s="16"/>
      <c r="D44" s="16"/>
      <c r="E44" s="17" t="s">
        <v>28</v>
      </c>
      <c r="F44" s="16"/>
      <c r="G44" s="16"/>
      <c r="H44" s="16" t="s">
        <v>29</v>
      </c>
      <c r="I44" s="16"/>
    </row>
  </sheetData>
  <sheetProtection algorithmName="SHA-512" hashValue="EugK2pCQzll3dnXmA7S3NCIZV1/3yEUxFJQh0SOEh5Q4HjTMcDZDqRFgGWLMaF/K7o0B7T0GrkSLzQR89BK4WQ==" saltValue="+6r9QqOmuJCbPV8Jw6tLhw==" spinCount="100000" sheet="1" objects="1" scenarios="1"/>
  <protectedRanges>
    <protectedRange sqref="C44" name="Range6"/>
    <protectedRange sqref="C4:C5" name="Range5"/>
    <protectedRange sqref="E32:E33" name="Range2_2"/>
    <protectedRange sqref="D4:E5 D7" name="Range3"/>
    <protectedRange sqref="G11:G33" name="Range1"/>
    <protectedRange sqref="E11:E31" name="Range2"/>
  </protectedRanges>
  <pageMargins left="0.27187499999999998" right="0.32851562499999998" top="0.31718750000000001" bottom="0.29453125000000002" header="0" footer="0"/>
  <pageSetup paperSize="9" scale="66" orientation="landscape" verticalDpi="300" r:id="rId1"/>
  <headerFooter alignWithMargins="0">
    <oddHeader xml:space="preserve">&amp;C&amp;"Palatino Linotype,Regular"&amp;8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6"/>
  <sheetViews>
    <sheetView topLeftCell="A7" zoomScaleNormal="100" workbookViewId="0">
      <selection activeCell="G23" sqref="G23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6.28515625" style="84" customWidth="1"/>
    <col min="4" max="4" width="4.7109375" style="14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2.140625" style="8" customWidth="1"/>
    <col min="10" max="10" width="15.5703125" style="8" customWidth="1"/>
    <col min="11" max="16384" width="9.140625" style="8"/>
  </cols>
  <sheetData>
    <row r="1" spans="2:10" s="2" customFormat="1" ht="12.75" customHeight="1">
      <c r="B1" s="237" t="s">
        <v>531</v>
      </c>
      <c r="C1" s="237"/>
      <c r="D1" s="25"/>
      <c r="E1" s="25"/>
      <c r="F1" s="25"/>
      <c r="G1" s="25"/>
      <c r="H1" s="25"/>
      <c r="I1" s="25"/>
      <c r="J1" s="25"/>
    </row>
    <row r="2" spans="2:10" s="2" customFormat="1" ht="12.75" customHeight="1">
      <c r="B2" s="238" t="s">
        <v>530</v>
      </c>
      <c r="C2" s="238"/>
      <c r="D2" s="25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2"/>
      <c r="D3" s="25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2"/>
      <c r="D4" s="25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2"/>
      <c r="D5" s="25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2"/>
      <c r="D6" s="25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4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4"/>
      <c r="E8" s="23" t="s">
        <v>720</v>
      </c>
      <c r="F8" s="23"/>
      <c r="G8" s="23"/>
      <c r="H8" s="24"/>
      <c r="I8" s="24"/>
      <c r="J8" s="24"/>
    </row>
    <row r="9" spans="2:10" s="2" customFormat="1" ht="12.75" customHeight="1">
      <c r="B9" s="21"/>
      <c r="C9" s="22"/>
      <c r="D9" s="25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76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s="88" customFormat="1" ht="15" customHeight="1">
      <c r="B11" s="85">
        <v>1</v>
      </c>
      <c r="C11" s="225" t="s">
        <v>586</v>
      </c>
      <c r="D11" s="220" t="s">
        <v>26</v>
      </c>
      <c r="E11" s="221"/>
      <c r="F11" s="250">
        <v>20</v>
      </c>
      <c r="G11" s="222">
        <v>0</v>
      </c>
      <c r="H11" s="223">
        <v>9.5</v>
      </c>
      <c r="I11" s="222">
        <f t="shared" ref="I11:I17" si="0">G11*1.095</f>
        <v>0</v>
      </c>
      <c r="J11" s="224">
        <f t="shared" ref="J11:J17" si="1">F11*I11</f>
        <v>0</v>
      </c>
    </row>
    <row r="12" spans="2:10" s="88" customFormat="1" ht="15" customHeight="1">
      <c r="B12" s="85">
        <f>B11+1</f>
        <v>2</v>
      </c>
      <c r="C12" s="225" t="s">
        <v>587</v>
      </c>
      <c r="D12" s="220" t="s">
        <v>26</v>
      </c>
      <c r="E12" s="221"/>
      <c r="F12" s="250">
        <v>200</v>
      </c>
      <c r="G12" s="222">
        <v>0</v>
      </c>
      <c r="H12" s="223">
        <v>9.5</v>
      </c>
      <c r="I12" s="222">
        <f t="shared" si="0"/>
        <v>0</v>
      </c>
      <c r="J12" s="224">
        <f t="shared" si="1"/>
        <v>0</v>
      </c>
    </row>
    <row r="13" spans="2:10" s="88" customFormat="1" ht="15" customHeight="1">
      <c r="B13" s="85">
        <f t="shared" ref="B13:B17" si="2">B12+1</f>
        <v>3</v>
      </c>
      <c r="C13" s="226" t="s">
        <v>588</v>
      </c>
      <c r="D13" s="220" t="s">
        <v>26</v>
      </c>
      <c r="E13" s="221"/>
      <c r="F13" s="250">
        <v>70</v>
      </c>
      <c r="G13" s="222">
        <v>0</v>
      </c>
      <c r="H13" s="223">
        <v>9.5</v>
      </c>
      <c r="I13" s="222">
        <f t="shared" si="0"/>
        <v>0</v>
      </c>
      <c r="J13" s="224">
        <f t="shared" si="1"/>
        <v>0</v>
      </c>
    </row>
    <row r="14" spans="2:10" s="88" customFormat="1" ht="15" customHeight="1">
      <c r="B14" s="85">
        <f t="shared" si="2"/>
        <v>4</v>
      </c>
      <c r="C14" s="227" t="s">
        <v>589</v>
      </c>
      <c r="D14" s="220" t="s">
        <v>26</v>
      </c>
      <c r="E14" s="221"/>
      <c r="F14" s="250">
        <v>140</v>
      </c>
      <c r="G14" s="222">
        <v>0</v>
      </c>
      <c r="H14" s="223">
        <v>9.5</v>
      </c>
      <c r="I14" s="222">
        <f t="shared" si="0"/>
        <v>0</v>
      </c>
      <c r="J14" s="224">
        <f t="shared" si="1"/>
        <v>0</v>
      </c>
    </row>
    <row r="15" spans="2:10" s="88" customFormat="1" ht="15" customHeight="1">
      <c r="B15" s="85">
        <f t="shared" si="2"/>
        <v>5</v>
      </c>
      <c r="C15" s="228" t="s">
        <v>590</v>
      </c>
      <c r="D15" s="220" t="s">
        <v>26</v>
      </c>
      <c r="E15" s="221"/>
      <c r="F15" s="250">
        <v>20</v>
      </c>
      <c r="G15" s="222">
        <v>0</v>
      </c>
      <c r="H15" s="223">
        <v>9.5</v>
      </c>
      <c r="I15" s="222">
        <f t="shared" si="0"/>
        <v>0</v>
      </c>
      <c r="J15" s="224">
        <f t="shared" si="1"/>
        <v>0</v>
      </c>
    </row>
    <row r="16" spans="2:10" s="88" customFormat="1" ht="15" customHeight="1">
      <c r="B16" s="85">
        <f t="shared" si="2"/>
        <v>6</v>
      </c>
      <c r="C16" s="228" t="s">
        <v>591</v>
      </c>
      <c r="D16" s="220" t="s">
        <v>26</v>
      </c>
      <c r="E16" s="221"/>
      <c r="F16" s="250">
        <v>20</v>
      </c>
      <c r="G16" s="222">
        <v>0</v>
      </c>
      <c r="H16" s="223">
        <v>9.5</v>
      </c>
      <c r="I16" s="222">
        <f t="shared" si="0"/>
        <v>0</v>
      </c>
      <c r="J16" s="224">
        <f t="shared" si="1"/>
        <v>0</v>
      </c>
    </row>
    <row r="17" spans="2:10" s="88" customFormat="1" ht="15" customHeight="1">
      <c r="B17" s="85">
        <f t="shared" si="2"/>
        <v>7</v>
      </c>
      <c r="C17" s="227" t="s">
        <v>592</v>
      </c>
      <c r="D17" s="220" t="s">
        <v>26</v>
      </c>
      <c r="E17" s="221"/>
      <c r="F17" s="250">
        <v>20</v>
      </c>
      <c r="G17" s="222">
        <v>0</v>
      </c>
      <c r="H17" s="223">
        <v>9.5</v>
      </c>
      <c r="I17" s="222">
        <f t="shared" si="0"/>
        <v>0</v>
      </c>
      <c r="J17" s="224">
        <f t="shared" si="1"/>
        <v>0</v>
      </c>
    </row>
    <row r="18" spans="2:10" ht="12.75" customHeight="1">
      <c r="B18" s="58"/>
      <c r="C18" s="82" t="s">
        <v>719</v>
      </c>
      <c r="D18" s="41"/>
      <c r="E18" s="41"/>
      <c r="F18" s="41"/>
      <c r="G18" s="41"/>
      <c r="H18" s="41"/>
      <c r="I18" s="41"/>
      <c r="J18" s="43">
        <f>SUM(J11:J17)</f>
        <v>0</v>
      </c>
    </row>
    <row r="19" spans="2:10" ht="12.75" customHeight="1">
      <c r="B19" s="16"/>
      <c r="C19" s="77"/>
      <c r="D19" s="17"/>
      <c r="E19" s="16"/>
      <c r="F19" s="16"/>
      <c r="G19" s="16"/>
      <c r="H19" s="16"/>
      <c r="I19" s="16"/>
      <c r="J19" s="16"/>
    </row>
    <row r="20" spans="2:10" ht="12.75" customHeight="1">
      <c r="B20" s="16" t="s">
        <v>11</v>
      </c>
      <c r="C20" s="16"/>
      <c r="D20" s="16"/>
      <c r="E20" s="16"/>
      <c r="F20" s="16"/>
      <c r="G20" s="16"/>
      <c r="H20" s="16"/>
      <c r="I20" s="16"/>
      <c r="J20" s="16"/>
    </row>
    <row r="21" spans="2:10" s="9" customFormat="1" ht="12.75" customHeight="1">
      <c r="B21" s="16" t="s">
        <v>15</v>
      </c>
      <c r="C21" s="16"/>
      <c r="D21" s="16"/>
      <c r="E21" s="16"/>
      <c r="F21" s="16"/>
      <c r="G21" s="16"/>
      <c r="H21" s="16"/>
      <c r="I21" s="16"/>
      <c r="J21" s="16"/>
    </row>
    <row r="22" spans="2:10" s="9" customFormat="1" ht="12.75" customHeight="1">
      <c r="B22" s="16" t="s">
        <v>14</v>
      </c>
      <c r="C22" s="16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246" t="s">
        <v>706</v>
      </c>
      <c r="C23" s="48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C24" s="245" t="s">
        <v>703</v>
      </c>
      <c r="D24" s="16"/>
      <c r="E24" s="16"/>
      <c r="F24" s="16"/>
      <c r="G24" s="16"/>
      <c r="H24" s="16"/>
      <c r="I24" s="16"/>
      <c r="J24" s="16"/>
    </row>
    <row r="25" spans="2:10" s="9" customFormat="1" ht="12.75" customHeight="1">
      <c r="C25" s="245" t="s">
        <v>704</v>
      </c>
      <c r="D25" s="16"/>
      <c r="E25" s="16"/>
      <c r="F25" s="16"/>
      <c r="G25" s="16"/>
      <c r="H25" s="16"/>
      <c r="I25" s="16"/>
      <c r="J25" s="16"/>
    </row>
    <row r="26" spans="2:10" s="9" customFormat="1" ht="12.75" customHeight="1">
      <c r="C26" s="245" t="s">
        <v>705</v>
      </c>
      <c r="D26" s="16"/>
      <c r="E26" s="16"/>
      <c r="F26" s="16"/>
      <c r="G26" s="16"/>
      <c r="H26" s="16"/>
      <c r="I26" s="16"/>
      <c r="J26" s="16"/>
    </row>
    <row r="27" spans="2:10" s="9" customFormat="1" ht="12.75" customHeight="1">
      <c r="C27" s="48"/>
      <c r="D27" s="16"/>
      <c r="E27" s="16"/>
      <c r="F27" s="16"/>
      <c r="G27" s="16"/>
      <c r="H27" s="16"/>
      <c r="I27" s="16"/>
      <c r="J27" s="16"/>
    </row>
    <row r="28" spans="2:10" s="9" customFormat="1" ht="12.75" customHeight="1">
      <c r="B28" s="16" t="s">
        <v>27</v>
      </c>
      <c r="C28" s="16"/>
      <c r="D28" s="16"/>
      <c r="E28" s="17" t="s">
        <v>28</v>
      </c>
      <c r="F28" s="16"/>
      <c r="G28" s="16"/>
      <c r="H28" s="16" t="s">
        <v>29</v>
      </c>
      <c r="I28" s="16"/>
      <c r="J28" s="48"/>
    </row>
    <row r="29" spans="2:10" s="9" customFormat="1" ht="12.75" customHeight="1">
      <c r="B29" s="48"/>
      <c r="C29" s="77"/>
      <c r="D29" s="59"/>
      <c r="E29" s="48"/>
      <c r="F29" s="48"/>
      <c r="G29" s="48"/>
      <c r="H29" s="48"/>
      <c r="I29" s="48"/>
      <c r="J29" s="48"/>
    </row>
    <row r="30" spans="2:10" s="9" customFormat="1" ht="12.75" customHeight="1">
      <c r="B30" s="8"/>
      <c r="C30" s="83"/>
      <c r="D30" s="8"/>
      <c r="E30" s="8"/>
      <c r="F30" s="8"/>
      <c r="G30" s="8"/>
      <c r="H30" s="8"/>
      <c r="I30" s="8"/>
    </row>
    <row r="31" spans="2:10" ht="12.75" customHeight="1">
      <c r="C31" s="83"/>
      <c r="D31" s="8"/>
    </row>
    <row r="32" spans="2:10" ht="12.75" customHeight="1">
      <c r="C32" s="83"/>
      <c r="D32" s="8"/>
    </row>
    <row r="33" spans="3:4" ht="12.75" customHeight="1">
      <c r="C33" s="83"/>
      <c r="D33" s="8"/>
    </row>
    <row r="34" spans="3:4" ht="12.75" customHeight="1">
      <c r="C34" s="83"/>
      <c r="D34" s="8"/>
    </row>
    <row r="35" spans="3:4" ht="12.75" customHeight="1">
      <c r="C35" s="83"/>
      <c r="D35" s="8"/>
    </row>
    <row r="36" spans="3:4" ht="12.75" customHeight="1">
      <c r="C36" s="83"/>
      <c r="D36" s="8"/>
    </row>
  </sheetData>
  <sheetProtection algorithmName="SHA-512" hashValue="7qPyCTqaw6kZs/gopssIOJnzbJIwfx7dfTO+nhJKpv3HeHgeXXvDsnRrupgK5OeLIEjiaWSbcpbLE5E2U0iuHw==" saltValue="AhO1WWATrpttVSDUGM9qOw==" spinCount="100000" sheet="1" objects="1" scenarios="1"/>
  <protectedRanges>
    <protectedRange sqref="C28" name="Range4"/>
    <protectedRange sqref="C4:C5" name="Range3"/>
    <protectedRange sqref="G11:G17" name="Range1"/>
    <protectedRange sqref="E11:E17" name="Range2"/>
  </protectedRanges>
  <pageMargins left="0.27187499999999998" right="0.32851562499999998" top="0.31718750000000001" bottom="0.29453125000000002" header="0" footer="0"/>
  <pageSetup paperSize="9" scale="85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M34"/>
  <sheetViews>
    <sheetView zoomScaleNormal="100" workbookViewId="0">
      <selection activeCell="C11" sqref="C11"/>
    </sheetView>
  </sheetViews>
  <sheetFormatPr defaultColWidth="9.140625" defaultRowHeight="12.75" customHeight="1"/>
  <cols>
    <col min="1" max="1" width="2.42578125" style="2" customWidth="1"/>
    <col min="2" max="2" width="5.28515625" style="2" customWidth="1"/>
    <col min="3" max="3" width="47.42578125" style="2" customWidth="1"/>
    <col min="4" max="4" width="3.5703125" style="2" hidden="1" customWidth="1"/>
    <col min="5" max="5" width="9.140625" style="2" hidden="1" customWidth="1"/>
    <col min="6" max="6" width="15.140625" style="2" hidden="1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s="11" customFormat="1" ht="12.75" customHeight="1">
      <c r="B1" s="248" t="s">
        <v>723</v>
      </c>
      <c r="C1" s="238"/>
      <c r="D1" s="238"/>
      <c r="E1" s="20"/>
      <c r="F1" s="50"/>
      <c r="G1" s="50"/>
      <c r="H1" s="51"/>
      <c r="I1" s="51"/>
      <c r="J1" s="51"/>
      <c r="K1" s="51"/>
      <c r="L1" s="51"/>
      <c r="M1" s="51"/>
    </row>
    <row r="2" spans="2:13" s="11" customFormat="1" ht="12.75" customHeight="1">
      <c r="B2" s="261" t="s">
        <v>724</v>
      </c>
      <c r="C2" s="261"/>
      <c r="D2" s="261"/>
      <c r="E2" s="20"/>
      <c r="F2" s="50"/>
      <c r="G2" s="50"/>
      <c r="H2" s="51"/>
      <c r="I2" s="51"/>
      <c r="J2" s="51"/>
      <c r="K2" s="51"/>
      <c r="L2" s="51"/>
      <c r="M2" s="51"/>
    </row>
    <row r="3" spans="2:13" s="11" customFormat="1" ht="12.75" customHeight="1">
      <c r="B3" s="19"/>
      <c r="C3" s="50"/>
      <c r="D3" s="50"/>
      <c r="E3" s="50"/>
      <c r="F3" s="50"/>
      <c r="G3" s="50"/>
      <c r="H3" s="51"/>
      <c r="I3" s="51"/>
      <c r="J3" s="51"/>
      <c r="K3" s="51"/>
      <c r="L3" s="51"/>
      <c r="M3" s="51"/>
    </row>
    <row r="4" spans="2:13" s="11" customFormat="1" ht="12.75" customHeight="1">
      <c r="B4" s="19" t="s">
        <v>41</v>
      </c>
      <c r="C4" s="50"/>
      <c r="D4" s="50"/>
      <c r="E4" s="50"/>
      <c r="F4" s="50"/>
      <c r="G4" s="50"/>
      <c r="H4" s="51"/>
      <c r="I4" s="51"/>
      <c r="J4" s="51"/>
      <c r="K4" s="51"/>
      <c r="L4" s="51"/>
      <c r="M4" s="51"/>
    </row>
    <row r="5" spans="2:13" ht="12.75" customHeight="1">
      <c r="B5" s="21"/>
      <c r="C5" s="20"/>
      <c r="D5" s="20"/>
      <c r="E5" s="20"/>
      <c r="F5" s="20"/>
      <c r="G5" s="20"/>
      <c r="H5" s="25"/>
      <c r="I5" s="25"/>
      <c r="J5" s="25"/>
      <c r="K5" s="25"/>
      <c r="L5" s="25"/>
      <c r="M5" s="25"/>
    </row>
    <row r="6" spans="2:13" s="5" customFormat="1" ht="12.75" customHeight="1">
      <c r="B6" s="22"/>
      <c r="C6" s="22"/>
      <c r="D6" s="22"/>
      <c r="E6" s="22"/>
      <c r="F6" s="22"/>
      <c r="G6" s="22"/>
      <c r="H6" s="23" t="s">
        <v>132</v>
      </c>
      <c r="I6" s="23"/>
      <c r="J6" s="23"/>
      <c r="K6" s="24"/>
      <c r="L6" s="24"/>
      <c r="M6" s="24"/>
    </row>
    <row r="7" spans="2:13" s="5" customFormat="1" ht="12.75" customHeight="1">
      <c r="B7" s="22"/>
      <c r="C7" s="22"/>
      <c r="D7" s="22"/>
      <c r="E7" s="22"/>
      <c r="F7" s="22"/>
      <c r="G7" s="22"/>
      <c r="H7" s="23" t="s">
        <v>722</v>
      </c>
      <c r="I7" s="23"/>
      <c r="J7" s="23"/>
      <c r="K7" s="24"/>
      <c r="L7" s="24"/>
      <c r="M7" s="24"/>
    </row>
    <row r="8" spans="2:13" ht="12.75" customHeight="1">
      <c r="B8" s="2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</row>
    <row r="9" spans="2:13" s="1" customFormat="1" ht="12.75" customHeight="1">
      <c r="B9" s="37" t="s">
        <v>9</v>
      </c>
      <c r="C9" s="262" t="s">
        <v>1</v>
      </c>
      <c r="D9" s="263"/>
      <c r="E9" s="263"/>
      <c r="F9" s="264"/>
      <c r="G9" s="38" t="s">
        <v>3</v>
      </c>
      <c r="H9" s="46" t="s">
        <v>133</v>
      </c>
      <c r="I9" s="39" t="s">
        <v>2</v>
      </c>
      <c r="J9" s="39" t="s">
        <v>4</v>
      </c>
      <c r="K9" s="39" t="s">
        <v>5</v>
      </c>
      <c r="L9" s="39" t="s">
        <v>6</v>
      </c>
      <c r="M9" s="39" t="s">
        <v>7</v>
      </c>
    </row>
    <row r="10" spans="2:13" ht="26.25" customHeight="1">
      <c r="B10" s="218">
        <v>1</v>
      </c>
      <c r="C10" s="165" t="s">
        <v>315</v>
      </c>
      <c r="D10" s="166"/>
      <c r="E10" s="166"/>
      <c r="F10" s="167"/>
      <c r="G10" s="70" t="s">
        <v>26</v>
      </c>
      <c r="H10" s="70"/>
      <c r="I10" s="251">
        <v>100</v>
      </c>
      <c r="J10" s="72">
        <v>0</v>
      </c>
      <c r="K10" s="73">
        <v>9.5</v>
      </c>
      <c r="L10" s="72">
        <f t="shared" ref="L10" si="0">J10*1.095</f>
        <v>0</v>
      </c>
      <c r="M10" s="74">
        <f t="shared" ref="M10" si="1">I10*L10</f>
        <v>0</v>
      </c>
    </row>
    <row r="11" spans="2:13" ht="26.25" customHeight="1">
      <c r="B11" s="218">
        <f>B10+1</f>
        <v>2</v>
      </c>
      <c r="C11" s="165" t="s">
        <v>316</v>
      </c>
      <c r="D11" s="216"/>
      <c r="E11" s="216"/>
      <c r="F11" s="216"/>
      <c r="G11" s="70" t="s">
        <v>26</v>
      </c>
      <c r="H11" s="70"/>
      <c r="I11" s="251">
        <v>240</v>
      </c>
      <c r="J11" s="72">
        <v>0</v>
      </c>
      <c r="K11" s="73">
        <v>9.5</v>
      </c>
      <c r="L11" s="72">
        <f t="shared" ref="L11:L23" si="2">J11*1.095</f>
        <v>0</v>
      </c>
      <c r="M11" s="74">
        <f t="shared" ref="M11:M23" si="3">I11*L11</f>
        <v>0</v>
      </c>
    </row>
    <row r="12" spans="2:13" ht="26.25" customHeight="1">
      <c r="B12" s="218">
        <f t="shared" ref="B12:B23" si="4">B11+1</f>
        <v>3</v>
      </c>
      <c r="C12" s="165" t="s">
        <v>317</v>
      </c>
      <c r="D12" s="216"/>
      <c r="E12" s="216"/>
      <c r="F12" s="216"/>
      <c r="G12" s="70" t="s">
        <v>26</v>
      </c>
      <c r="H12" s="70"/>
      <c r="I12" s="251">
        <v>240</v>
      </c>
      <c r="J12" s="72">
        <v>0</v>
      </c>
      <c r="K12" s="73">
        <v>9.5</v>
      </c>
      <c r="L12" s="72">
        <f t="shared" si="2"/>
        <v>0</v>
      </c>
      <c r="M12" s="74">
        <f t="shared" si="3"/>
        <v>0</v>
      </c>
    </row>
    <row r="13" spans="2:13" ht="15" customHeight="1">
      <c r="B13" s="218">
        <f t="shared" si="4"/>
        <v>4</v>
      </c>
      <c r="C13" s="165" t="s">
        <v>43</v>
      </c>
      <c r="D13" s="216"/>
      <c r="E13" s="216"/>
      <c r="F13" s="216"/>
      <c r="G13" s="70" t="s">
        <v>26</v>
      </c>
      <c r="H13" s="70"/>
      <c r="I13" s="251">
        <v>140</v>
      </c>
      <c r="J13" s="72">
        <v>0</v>
      </c>
      <c r="K13" s="73">
        <v>9.5</v>
      </c>
      <c r="L13" s="72">
        <f t="shared" si="2"/>
        <v>0</v>
      </c>
      <c r="M13" s="74">
        <f t="shared" si="3"/>
        <v>0</v>
      </c>
    </row>
    <row r="14" spans="2:13" ht="15" customHeight="1">
      <c r="B14" s="218">
        <f t="shared" si="4"/>
        <v>5</v>
      </c>
      <c r="C14" s="165" t="s">
        <v>39</v>
      </c>
      <c r="D14" s="216"/>
      <c r="E14" s="216"/>
      <c r="F14" s="216"/>
      <c r="G14" s="70" t="s">
        <v>26</v>
      </c>
      <c r="H14" s="70"/>
      <c r="I14" s="251">
        <v>40</v>
      </c>
      <c r="J14" s="72">
        <v>0</v>
      </c>
      <c r="K14" s="73">
        <v>9.5</v>
      </c>
      <c r="L14" s="72">
        <f t="shared" si="2"/>
        <v>0</v>
      </c>
      <c r="M14" s="74">
        <f t="shared" si="3"/>
        <v>0</v>
      </c>
    </row>
    <row r="15" spans="2:13" ht="15" customHeight="1">
      <c r="B15" s="218">
        <f t="shared" si="4"/>
        <v>6</v>
      </c>
      <c r="C15" s="165" t="s">
        <v>585</v>
      </c>
      <c r="D15" s="216"/>
      <c r="E15" s="216"/>
      <c r="F15" s="216"/>
      <c r="G15" s="70" t="s">
        <v>26</v>
      </c>
      <c r="H15" s="70"/>
      <c r="I15" s="251">
        <v>240</v>
      </c>
      <c r="J15" s="72">
        <v>0</v>
      </c>
      <c r="K15" s="73">
        <v>9.5</v>
      </c>
      <c r="L15" s="72">
        <f t="shared" si="2"/>
        <v>0</v>
      </c>
      <c r="M15" s="74">
        <f t="shared" si="3"/>
        <v>0</v>
      </c>
    </row>
    <row r="16" spans="2:13" ht="24.95" customHeight="1">
      <c r="B16" s="218">
        <f t="shared" si="4"/>
        <v>7</v>
      </c>
      <c r="C16" s="165" t="s">
        <v>318</v>
      </c>
      <c r="D16" s="216"/>
      <c r="E16" s="216"/>
      <c r="F16" s="216"/>
      <c r="G16" s="70" t="s">
        <v>26</v>
      </c>
      <c r="H16" s="70"/>
      <c r="I16" s="251">
        <v>40</v>
      </c>
      <c r="J16" s="72">
        <v>0</v>
      </c>
      <c r="K16" s="73">
        <v>9.5</v>
      </c>
      <c r="L16" s="72">
        <f t="shared" si="2"/>
        <v>0</v>
      </c>
      <c r="M16" s="74">
        <f t="shared" si="3"/>
        <v>0</v>
      </c>
    </row>
    <row r="17" spans="2:13" ht="26.25" customHeight="1">
      <c r="B17" s="218">
        <f t="shared" si="4"/>
        <v>8</v>
      </c>
      <c r="C17" s="165" t="s">
        <v>52</v>
      </c>
      <c r="D17" s="216"/>
      <c r="E17" s="216"/>
      <c r="F17" s="216"/>
      <c r="G17" s="70" t="s">
        <v>26</v>
      </c>
      <c r="H17" s="70"/>
      <c r="I17" s="251">
        <v>80</v>
      </c>
      <c r="J17" s="72">
        <v>0</v>
      </c>
      <c r="K17" s="73">
        <v>9.5</v>
      </c>
      <c r="L17" s="72">
        <f t="shared" si="2"/>
        <v>0</v>
      </c>
      <c r="M17" s="74">
        <f t="shared" si="3"/>
        <v>0</v>
      </c>
    </row>
    <row r="18" spans="2:13" ht="26.25" customHeight="1">
      <c r="B18" s="218">
        <f t="shared" si="4"/>
        <v>9</v>
      </c>
      <c r="C18" s="165" t="s">
        <v>319</v>
      </c>
      <c r="D18" s="216"/>
      <c r="E18" s="216"/>
      <c r="F18" s="216"/>
      <c r="G18" s="70" t="s">
        <v>26</v>
      </c>
      <c r="H18" s="70"/>
      <c r="I18" s="219">
        <v>240</v>
      </c>
      <c r="J18" s="72">
        <v>0</v>
      </c>
      <c r="K18" s="73">
        <v>9.5</v>
      </c>
      <c r="L18" s="72">
        <f t="shared" si="2"/>
        <v>0</v>
      </c>
      <c r="M18" s="74">
        <f t="shared" si="3"/>
        <v>0</v>
      </c>
    </row>
    <row r="19" spans="2:13" ht="26.25" customHeight="1">
      <c r="B19" s="218">
        <f t="shared" si="4"/>
        <v>10</v>
      </c>
      <c r="C19" s="165" t="s">
        <v>320</v>
      </c>
      <c r="D19" s="216"/>
      <c r="E19" s="216"/>
      <c r="F19" s="216"/>
      <c r="G19" s="70" t="s">
        <v>26</v>
      </c>
      <c r="H19" s="70"/>
      <c r="I19" s="219">
        <v>140</v>
      </c>
      <c r="J19" s="72">
        <v>0</v>
      </c>
      <c r="K19" s="73">
        <v>9.5</v>
      </c>
      <c r="L19" s="72">
        <f t="shared" si="2"/>
        <v>0</v>
      </c>
      <c r="M19" s="74">
        <f t="shared" si="3"/>
        <v>0</v>
      </c>
    </row>
    <row r="20" spans="2:13" ht="26.25" customHeight="1">
      <c r="B20" s="218">
        <f t="shared" si="4"/>
        <v>11</v>
      </c>
      <c r="C20" s="165" t="s">
        <v>322</v>
      </c>
      <c r="D20" s="216"/>
      <c r="E20" s="216"/>
      <c r="F20" s="216"/>
      <c r="G20" s="70" t="s">
        <v>26</v>
      </c>
      <c r="H20" s="70"/>
      <c r="I20" s="219">
        <v>80</v>
      </c>
      <c r="J20" s="72">
        <v>0</v>
      </c>
      <c r="K20" s="73">
        <v>9.5</v>
      </c>
      <c r="L20" s="72">
        <f t="shared" si="2"/>
        <v>0</v>
      </c>
      <c r="M20" s="74">
        <f t="shared" si="3"/>
        <v>0</v>
      </c>
    </row>
    <row r="21" spans="2:13" ht="15" customHeight="1">
      <c r="B21" s="218">
        <f t="shared" si="4"/>
        <v>12</v>
      </c>
      <c r="C21" s="165" t="s">
        <v>321</v>
      </c>
      <c r="D21" s="216"/>
      <c r="E21" s="216"/>
      <c r="F21" s="216"/>
      <c r="G21" s="70" t="s">
        <v>26</v>
      </c>
      <c r="H21" s="70"/>
      <c r="I21" s="219">
        <v>140</v>
      </c>
      <c r="J21" s="72">
        <v>0</v>
      </c>
      <c r="K21" s="73">
        <v>9.5</v>
      </c>
      <c r="L21" s="72">
        <f t="shared" si="2"/>
        <v>0</v>
      </c>
      <c r="M21" s="74">
        <f t="shared" si="3"/>
        <v>0</v>
      </c>
    </row>
    <row r="22" spans="2:13" ht="15" customHeight="1">
      <c r="B22" s="218">
        <f t="shared" si="4"/>
        <v>13</v>
      </c>
      <c r="C22" s="165" t="s">
        <v>323</v>
      </c>
      <c r="D22" s="216"/>
      <c r="E22" s="216"/>
      <c r="F22" s="216"/>
      <c r="G22" s="70" t="s">
        <v>26</v>
      </c>
      <c r="H22" s="70"/>
      <c r="I22" s="219">
        <v>20</v>
      </c>
      <c r="J22" s="72">
        <v>0</v>
      </c>
      <c r="K22" s="73">
        <v>9.5</v>
      </c>
      <c r="L22" s="72">
        <f t="shared" si="2"/>
        <v>0</v>
      </c>
      <c r="M22" s="74">
        <f t="shared" si="3"/>
        <v>0</v>
      </c>
    </row>
    <row r="23" spans="2:13" ht="15" customHeight="1">
      <c r="B23" s="218">
        <f t="shared" si="4"/>
        <v>14</v>
      </c>
      <c r="C23" s="165" t="s">
        <v>53</v>
      </c>
      <c r="D23" s="216"/>
      <c r="E23" s="216"/>
      <c r="F23" s="216"/>
      <c r="G23" s="70" t="s">
        <v>26</v>
      </c>
      <c r="H23" s="70"/>
      <c r="I23" s="219">
        <v>40</v>
      </c>
      <c r="J23" s="72">
        <v>0</v>
      </c>
      <c r="K23" s="73">
        <v>9.5</v>
      </c>
      <c r="L23" s="72">
        <f t="shared" si="2"/>
        <v>0</v>
      </c>
      <c r="M23" s="74">
        <f t="shared" si="3"/>
        <v>0</v>
      </c>
    </row>
    <row r="24" spans="2:13" s="9" customFormat="1" ht="12.75" customHeight="1">
      <c r="B24" s="40"/>
      <c r="C24" s="47" t="s">
        <v>721</v>
      </c>
      <c r="D24" s="52"/>
      <c r="E24" s="52"/>
      <c r="F24" s="52"/>
      <c r="G24" s="42"/>
      <c r="H24" s="41"/>
      <c r="I24" s="42"/>
      <c r="J24" s="41"/>
      <c r="K24" s="41"/>
      <c r="L24" s="41"/>
      <c r="M24" s="43">
        <f>SUM(M10:M23)</f>
        <v>0</v>
      </c>
    </row>
    <row r="25" spans="2:13" s="12" customFormat="1" ht="12.75" customHeight="1">
      <c r="B25" s="53"/>
      <c r="C25" s="20"/>
      <c r="D25" s="20"/>
      <c r="E25" s="20"/>
      <c r="F25" s="20"/>
      <c r="G25" s="54"/>
      <c r="H25" s="54"/>
      <c r="I25" s="16"/>
      <c r="J25" s="54"/>
      <c r="K25" s="54"/>
      <c r="L25" s="54"/>
      <c r="M25" s="55"/>
    </row>
    <row r="26" spans="2:13" s="9" customFormat="1" ht="12.75" customHeight="1">
      <c r="B26" s="16" t="s">
        <v>11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s="9" customFormat="1" ht="12.75" customHeight="1">
      <c r="B27" s="16" t="s">
        <v>15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s="9" customFormat="1" ht="12.75" customHeight="1">
      <c r="B28" s="16" t="s">
        <v>14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s="9" customFormat="1" ht="12.75" customHeight="1">
      <c r="B29" s="246" t="s">
        <v>706</v>
      </c>
      <c r="C29" s="48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s="9" customFormat="1" ht="12.75" customHeight="1">
      <c r="C30" s="245" t="s">
        <v>703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s="9" customFormat="1" ht="12.75" customHeight="1">
      <c r="C31" s="245" t="s">
        <v>704</v>
      </c>
      <c r="D31" s="16"/>
      <c r="E31" s="16"/>
      <c r="F31" s="16"/>
      <c r="G31" s="16"/>
      <c r="H31" s="16"/>
      <c r="I31" s="16"/>
      <c r="J31" s="16"/>
    </row>
    <row r="32" spans="2:13" s="9" customFormat="1" ht="12.75" customHeight="1">
      <c r="C32" s="245" t="s">
        <v>705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s="9" customFormat="1" ht="12.75" customHeight="1">
      <c r="C33" s="48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ht="12.75" customHeight="1">
      <c r="B34" s="16" t="s">
        <v>27</v>
      </c>
      <c r="C34" s="16"/>
      <c r="D34" s="16"/>
      <c r="E34" s="17" t="s">
        <v>28</v>
      </c>
      <c r="F34" s="16"/>
      <c r="G34" s="16"/>
      <c r="H34" s="16" t="s">
        <v>29</v>
      </c>
      <c r="I34" s="16"/>
      <c r="J34" s="20"/>
      <c r="K34" s="20"/>
      <c r="L34" s="20"/>
      <c r="M34" s="20"/>
    </row>
  </sheetData>
  <sheetProtection algorithmName="SHA-512" hashValue="RC0QWOiEK4F3Uz6Ps9MHWKBxmAPbBSKQUlqksNyJN7xYx/SfVV5zzqeRchUT7CU2o0ZAJLNYyE8dq+o6FytiQg==" saltValue="MjhjxqmDsH7sGNij39lzNQ==" spinCount="100000" sheet="1" objects="1" scenarios="1"/>
  <protectedRanges>
    <protectedRange sqref="C34" name="Range5"/>
    <protectedRange sqref="C4:C5" name="Range4"/>
    <protectedRange sqref="J10:J23" name="Range1"/>
    <protectedRange sqref="H10:H23" name="Range2"/>
    <protectedRange sqref="B4:C5" name="Range3"/>
  </protectedRanges>
  <mergeCells count="2">
    <mergeCell ref="B2:D2"/>
    <mergeCell ref="C9:F9"/>
  </mergeCells>
  <phoneticPr fontId="0" type="noConversion"/>
  <pageMargins left="0.27187499999999998" right="0.32851562499999998" top="0.31718750000000001" bottom="0.29453125000000002" header="0" footer="0"/>
  <pageSetup paperSize="9" scale="81" orientation="landscape" verticalDpi="300" r:id="rId1"/>
  <headerFooter alignWithMargins="0">
    <oddHeader xml:space="preserve">&amp;C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Normal="100" workbookViewId="0">
      <selection activeCell="L17" sqref="L17"/>
    </sheetView>
  </sheetViews>
  <sheetFormatPr defaultRowHeight="12.75"/>
  <cols>
    <col min="1" max="1" width="4.7109375" customWidth="1"/>
    <col min="2" max="5" width="15.7109375" customWidth="1"/>
    <col min="6" max="6" width="5.7109375" customWidth="1"/>
    <col min="7" max="7" width="40.7109375" customWidth="1"/>
    <col min="8" max="8" width="11.42578125" customWidth="1"/>
    <col min="9" max="9" width="13.7109375" customWidth="1"/>
    <col min="11" max="11" width="13.28515625" customWidth="1"/>
    <col min="12" max="12" width="16.28515625" customWidth="1"/>
  </cols>
  <sheetData>
    <row r="1" spans="1:12" s="2" customFormat="1" ht="12.75" customHeight="1">
      <c r="B1" s="248" t="s">
        <v>723</v>
      </c>
      <c r="C1" s="238"/>
      <c r="D1" s="238"/>
      <c r="E1" s="20"/>
      <c r="F1" s="20"/>
      <c r="G1" s="20"/>
      <c r="H1" s="3"/>
      <c r="I1" s="3"/>
      <c r="J1" s="3"/>
    </row>
    <row r="2" spans="1:12" s="2" customFormat="1" ht="12.75" customHeight="1">
      <c r="B2" s="261" t="s">
        <v>724</v>
      </c>
      <c r="C2" s="261"/>
      <c r="D2" s="261"/>
      <c r="E2" s="20"/>
      <c r="F2" s="20"/>
      <c r="G2" s="20"/>
      <c r="H2" s="3"/>
      <c r="I2" s="3"/>
      <c r="J2" s="3"/>
    </row>
    <row r="3" spans="1:12" s="2" customFormat="1" ht="12.75" customHeight="1">
      <c r="B3" s="19"/>
      <c r="C3" s="50"/>
      <c r="D3" s="50"/>
      <c r="E3" s="20"/>
      <c r="F3" s="20"/>
      <c r="G3" s="20"/>
      <c r="H3" s="3"/>
      <c r="I3" s="3"/>
      <c r="J3" s="3"/>
    </row>
    <row r="4" spans="1:12" s="2" customFormat="1" ht="12.75" customHeight="1">
      <c r="B4" s="19" t="s">
        <v>41</v>
      </c>
      <c r="C4" s="50"/>
      <c r="D4" s="50"/>
      <c r="E4" s="20"/>
      <c r="F4" s="20"/>
      <c r="G4" s="20"/>
      <c r="H4" s="3"/>
      <c r="I4" s="3"/>
      <c r="J4" s="3"/>
    </row>
    <row r="5" spans="1:12" s="2" customFormat="1" ht="12.75" customHeight="1">
      <c r="B5" s="21"/>
      <c r="C5" s="20"/>
      <c r="D5" s="20"/>
      <c r="E5" s="20"/>
      <c r="F5" s="20"/>
      <c r="G5" s="20"/>
      <c r="H5" s="3"/>
      <c r="I5" s="3"/>
      <c r="J5" s="3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0"/>
      <c r="K6" s="25"/>
      <c r="L6" s="25"/>
    </row>
    <row r="7" spans="1:12" ht="14.25">
      <c r="A7" s="22"/>
      <c r="B7" s="22"/>
      <c r="C7" s="22"/>
      <c r="D7" s="22"/>
      <c r="E7" s="22"/>
      <c r="F7" s="22"/>
      <c r="G7" s="23" t="s">
        <v>132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725</v>
      </c>
    </row>
    <row r="9" spans="1:12" ht="15">
      <c r="A9" s="21"/>
      <c r="B9" s="20"/>
      <c r="C9" s="20"/>
      <c r="D9" s="20"/>
      <c r="E9" s="20"/>
      <c r="F9" s="20"/>
      <c r="G9" s="25"/>
      <c r="H9" s="25"/>
      <c r="I9" s="25"/>
      <c r="J9" s="25"/>
      <c r="K9" s="25"/>
      <c r="L9" s="25"/>
    </row>
    <row r="10" spans="1:12" ht="14.25">
      <c r="A10" s="158" t="s">
        <v>9</v>
      </c>
      <c r="B10" s="265" t="s">
        <v>1</v>
      </c>
      <c r="C10" s="266"/>
      <c r="D10" s="266"/>
      <c r="E10" s="267"/>
      <c r="F10" s="159" t="s">
        <v>3</v>
      </c>
      <c r="G10" s="160" t="s">
        <v>133</v>
      </c>
      <c r="H10" s="160" t="s">
        <v>2</v>
      </c>
      <c r="I10" s="160" t="s">
        <v>4</v>
      </c>
      <c r="J10" s="160" t="s">
        <v>5</v>
      </c>
      <c r="K10" s="160" t="s">
        <v>6</v>
      </c>
      <c r="L10" s="160" t="s">
        <v>7</v>
      </c>
    </row>
    <row r="11" spans="1:12" ht="14.25">
      <c r="A11" s="140">
        <v>1</v>
      </c>
      <c r="B11" s="268" t="s">
        <v>134</v>
      </c>
      <c r="C11" s="269"/>
      <c r="D11" s="269"/>
      <c r="E11" s="270"/>
      <c r="F11" s="62" t="s">
        <v>26</v>
      </c>
      <c r="G11" s="62"/>
      <c r="H11" s="141">
        <v>20</v>
      </c>
      <c r="I11" s="142">
        <v>0</v>
      </c>
      <c r="J11" s="62">
        <v>9.5</v>
      </c>
      <c r="K11" s="142">
        <f>PRODUCT(I11,1.095)</f>
        <v>0</v>
      </c>
      <c r="L11" s="143">
        <f>PRODUCT(H11,K11)</f>
        <v>0</v>
      </c>
    </row>
    <row r="12" spans="1:12" ht="14.25">
      <c r="A12" s="140">
        <f>A11+1</f>
        <v>2</v>
      </c>
      <c r="B12" s="268" t="s">
        <v>135</v>
      </c>
      <c r="C12" s="269"/>
      <c r="D12" s="269"/>
      <c r="E12" s="270"/>
      <c r="F12" s="62" t="s">
        <v>26</v>
      </c>
      <c r="G12" s="62"/>
      <c r="H12" s="141">
        <v>60</v>
      </c>
      <c r="I12" s="142">
        <v>0</v>
      </c>
      <c r="J12" s="62">
        <v>9.5</v>
      </c>
      <c r="K12" s="142">
        <f t="shared" ref="K12:K16" si="0">PRODUCT(I12,1.095)</f>
        <v>0</v>
      </c>
      <c r="L12" s="143">
        <f t="shared" ref="L12:L16" si="1">PRODUCT(H12,K12)</f>
        <v>0</v>
      </c>
    </row>
    <row r="13" spans="1:12" s="2" customFormat="1" ht="12.75" customHeight="1">
      <c r="A13" s="140">
        <f t="shared" ref="A13:A16" si="2">A12+1</f>
        <v>3</v>
      </c>
      <c r="B13" s="274" t="s">
        <v>163</v>
      </c>
      <c r="C13" s="274"/>
      <c r="D13" s="274"/>
      <c r="E13" s="274"/>
      <c r="F13" s="18" t="s">
        <v>26</v>
      </c>
      <c r="G13" s="62"/>
      <c r="H13" s="61">
        <v>60</v>
      </c>
      <c r="I13" s="142">
        <v>0</v>
      </c>
      <c r="J13" s="62">
        <v>9.5</v>
      </c>
      <c r="K13" s="142">
        <f t="shared" si="0"/>
        <v>0</v>
      </c>
      <c r="L13" s="143">
        <f t="shared" si="1"/>
        <v>0</v>
      </c>
    </row>
    <row r="14" spans="1:12" s="2" customFormat="1" ht="12.75" customHeight="1">
      <c r="A14" s="140">
        <f t="shared" si="2"/>
        <v>4</v>
      </c>
      <c r="B14" s="274" t="s">
        <v>164</v>
      </c>
      <c r="C14" s="274"/>
      <c r="D14" s="274"/>
      <c r="E14" s="274"/>
      <c r="F14" s="18" t="s">
        <v>26</v>
      </c>
      <c r="G14" s="62"/>
      <c r="H14" s="61">
        <v>120</v>
      </c>
      <c r="I14" s="142">
        <v>0</v>
      </c>
      <c r="J14" s="62">
        <v>9.5</v>
      </c>
      <c r="K14" s="142">
        <f t="shared" si="0"/>
        <v>0</v>
      </c>
      <c r="L14" s="143">
        <f t="shared" si="1"/>
        <v>0</v>
      </c>
    </row>
    <row r="15" spans="1:12" s="2" customFormat="1" ht="12.75" customHeight="1">
      <c r="A15" s="140">
        <f t="shared" si="2"/>
        <v>5</v>
      </c>
      <c r="B15" s="274" t="s">
        <v>325</v>
      </c>
      <c r="C15" s="274"/>
      <c r="D15" s="274"/>
      <c r="E15" s="274"/>
      <c r="F15" s="18" t="s">
        <v>26</v>
      </c>
      <c r="G15" s="62"/>
      <c r="H15" s="61">
        <v>60</v>
      </c>
      <c r="I15" s="142">
        <v>0</v>
      </c>
      <c r="J15" s="62">
        <v>9.5</v>
      </c>
      <c r="K15" s="142">
        <f t="shared" ref="K15" si="3">PRODUCT(I15,1.095)</f>
        <v>0</v>
      </c>
      <c r="L15" s="143">
        <f t="shared" ref="L15" si="4">PRODUCT(H15,K15)</f>
        <v>0</v>
      </c>
    </row>
    <row r="16" spans="1:12" s="2" customFormat="1" ht="12.75" customHeight="1">
      <c r="A16" s="140">
        <f t="shared" si="2"/>
        <v>6</v>
      </c>
      <c r="B16" s="275" t="s">
        <v>324</v>
      </c>
      <c r="C16" s="275"/>
      <c r="D16" s="275"/>
      <c r="E16" s="275"/>
      <c r="F16" s="18" t="s">
        <v>26</v>
      </c>
      <c r="G16" s="62"/>
      <c r="H16" s="61">
        <v>60</v>
      </c>
      <c r="I16" s="142">
        <v>0</v>
      </c>
      <c r="J16" s="62">
        <v>9.5</v>
      </c>
      <c r="K16" s="142">
        <f t="shared" si="0"/>
        <v>0</v>
      </c>
      <c r="L16" s="143">
        <f t="shared" si="1"/>
        <v>0</v>
      </c>
    </row>
    <row r="17" spans="1:12" ht="14.25">
      <c r="A17" s="161"/>
      <c r="B17" s="271" t="s">
        <v>726</v>
      </c>
      <c r="C17" s="272"/>
      <c r="D17" s="272"/>
      <c r="E17" s="273"/>
      <c r="F17" s="162"/>
      <c r="G17" s="162"/>
      <c r="H17" s="162"/>
      <c r="I17" s="162"/>
      <c r="J17" s="162"/>
      <c r="K17" s="162"/>
      <c r="L17" s="163">
        <f>SUM(L11:L16)</f>
        <v>0</v>
      </c>
    </row>
    <row r="18" spans="1:12" ht="15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4.25">
      <c r="A19" s="16" t="s">
        <v>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4.25">
      <c r="A20" s="16" t="s">
        <v>15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4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 ht="15">
      <c r="A22" s="246" t="s">
        <v>706</v>
      </c>
      <c r="B22" s="48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14.25">
      <c r="A23" s="9"/>
      <c r="B23" s="245" t="s">
        <v>703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 ht="14.25">
      <c r="A24" s="9"/>
      <c r="B24" s="245" t="s">
        <v>704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14.25">
      <c r="A25" s="9"/>
      <c r="B25" s="245" t="s">
        <v>705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">
      <c r="A26" s="15" t="s">
        <v>718</v>
      </c>
      <c r="B26" s="48"/>
      <c r="C26" s="16"/>
      <c r="D26" s="16"/>
      <c r="E26" s="16"/>
      <c r="F26" s="16"/>
      <c r="G26" s="16"/>
      <c r="H26" s="16"/>
      <c r="I26" s="144"/>
      <c r="J26" s="144"/>
      <c r="K26" s="144"/>
      <c r="L26" s="144"/>
    </row>
    <row r="27" spans="1:12" ht="15">
      <c r="A27" s="9"/>
      <c r="B27" s="48"/>
      <c r="C27" s="16"/>
      <c r="D27" s="16"/>
      <c r="E27" s="16"/>
      <c r="F27" s="16"/>
      <c r="G27" s="16"/>
      <c r="H27" s="16"/>
      <c r="I27" s="144"/>
      <c r="J27" s="144"/>
      <c r="K27" s="144"/>
      <c r="L27" s="144"/>
    </row>
    <row r="28" spans="1:12" ht="14.25">
      <c r="A28" s="16" t="s">
        <v>27</v>
      </c>
      <c r="B28" s="16"/>
      <c r="C28" s="16"/>
      <c r="D28" s="17" t="s">
        <v>28</v>
      </c>
      <c r="E28" s="16"/>
      <c r="F28" s="16"/>
      <c r="G28" s="16" t="s">
        <v>29</v>
      </c>
      <c r="H28" s="16"/>
      <c r="I28" s="144"/>
      <c r="J28" s="144"/>
      <c r="K28" s="144"/>
      <c r="L28" s="144"/>
    </row>
  </sheetData>
  <sheetProtection algorithmName="SHA-512" hashValue="yBWSX9efU2+gqwz9fqx2zcYLkLq+/wxFgFXXyiREqXf19ap0PsNBZmL7jA7Q78DwdWf5Qsor+r61fmzBk08EOQ==" saltValue="O2ROioLlb9G7jftzhVtPng==" spinCount="100000" sheet="1" objects="1" scenarios="1"/>
  <protectedRanges>
    <protectedRange sqref="C28" name="Range7"/>
    <protectedRange sqref="I11:I16" name="Obseg3"/>
    <protectedRange sqref="G11:G12" name="Obseg2"/>
    <protectedRange sqref="D5:E5 E4" name="Range3"/>
    <protectedRange sqref="G13:G16" name="Range2"/>
    <protectedRange sqref="B4:C4" name="Range3_1"/>
    <protectedRange sqref="B4:C5" name="Range6"/>
  </protectedRanges>
  <mergeCells count="9">
    <mergeCell ref="B2:D2"/>
    <mergeCell ref="B10:E10"/>
    <mergeCell ref="B11:E11"/>
    <mergeCell ref="B12:E12"/>
    <mergeCell ref="B17:E17"/>
    <mergeCell ref="B13:E13"/>
    <mergeCell ref="B14:E14"/>
    <mergeCell ref="B16:E16"/>
    <mergeCell ref="B15:E15"/>
  </mergeCells>
  <pageMargins left="0.7" right="0.7" top="0.75" bottom="0.75" header="0.3" footer="0.3"/>
  <pageSetup paperSize="9" scale="4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6"/>
  <sheetViews>
    <sheetView topLeftCell="B25" zoomScaleNormal="100" workbookViewId="0">
      <selection activeCell="C12" sqref="C12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0" ht="12.75" customHeight="1">
      <c r="B2" s="261" t="s">
        <v>724</v>
      </c>
      <c r="C2" s="261"/>
      <c r="D2" s="261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728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5" customHeight="1">
      <c r="B11" s="26">
        <v>1</v>
      </c>
      <c r="C11" s="68" t="s">
        <v>71</v>
      </c>
      <c r="D11" s="18" t="s">
        <v>10</v>
      </c>
      <c r="E11" s="18"/>
      <c r="F11" s="29">
        <v>16</v>
      </c>
      <c r="G11" s="27">
        <v>0</v>
      </c>
      <c r="H11" s="64">
        <v>9.5</v>
      </c>
      <c r="I11" s="27">
        <f t="shared" ref="I11:I31" si="0">G11*1.095</f>
        <v>0</v>
      </c>
      <c r="J11" s="28">
        <f t="shared" ref="J11:J31" si="1">F11*I11</f>
        <v>0</v>
      </c>
    </row>
    <row r="12" spans="2:10" ht="15" customHeight="1">
      <c r="B12" s="26">
        <f>B11+1</f>
        <v>2</v>
      </c>
      <c r="C12" s="68" t="s">
        <v>72</v>
      </c>
      <c r="D12" s="18" t="s">
        <v>10</v>
      </c>
      <c r="E12" s="18"/>
      <c r="F12" s="29">
        <v>16</v>
      </c>
      <c r="G12" s="27">
        <v>0</v>
      </c>
      <c r="H12" s="64">
        <v>9.5</v>
      </c>
      <c r="I12" s="27">
        <f t="shared" si="0"/>
        <v>0</v>
      </c>
      <c r="J12" s="28">
        <f t="shared" si="1"/>
        <v>0</v>
      </c>
    </row>
    <row r="13" spans="2:10" ht="15" customHeight="1">
      <c r="B13" s="26">
        <f t="shared" ref="B13:B31" si="2">B12+1</f>
        <v>3</v>
      </c>
      <c r="C13" s="68" t="s">
        <v>73</v>
      </c>
      <c r="D13" s="18" t="s">
        <v>10</v>
      </c>
      <c r="E13" s="18"/>
      <c r="F13" s="29">
        <v>16</v>
      </c>
      <c r="G13" s="27">
        <v>0</v>
      </c>
      <c r="H13" s="64">
        <v>9.5</v>
      </c>
      <c r="I13" s="27">
        <f t="shared" si="0"/>
        <v>0</v>
      </c>
      <c r="J13" s="28">
        <f t="shared" si="1"/>
        <v>0</v>
      </c>
    </row>
    <row r="14" spans="2:10" ht="15" customHeight="1">
      <c r="B14" s="26">
        <f t="shared" si="2"/>
        <v>4</v>
      </c>
      <c r="C14" s="68" t="s">
        <v>74</v>
      </c>
      <c r="D14" s="18" t="s">
        <v>10</v>
      </c>
      <c r="E14" s="18"/>
      <c r="F14" s="29">
        <v>20</v>
      </c>
      <c r="G14" s="27">
        <v>0</v>
      </c>
      <c r="H14" s="64">
        <v>9.5</v>
      </c>
      <c r="I14" s="27">
        <f t="shared" si="0"/>
        <v>0</v>
      </c>
      <c r="J14" s="28">
        <f t="shared" si="1"/>
        <v>0</v>
      </c>
    </row>
    <row r="15" spans="2:10" ht="15" customHeight="1">
      <c r="B15" s="26">
        <f t="shared" si="2"/>
        <v>5</v>
      </c>
      <c r="C15" s="68" t="s">
        <v>462</v>
      </c>
      <c r="D15" s="18" t="s">
        <v>10</v>
      </c>
      <c r="E15" s="18"/>
      <c r="F15" s="29">
        <v>16</v>
      </c>
      <c r="G15" s="27">
        <v>0</v>
      </c>
      <c r="H15" s="64">
        <v>9.5</v>
      </c>
      <c r="I15" s="27">
        <f t="shared" si="0"/>
        <v>0</v>
      </c>
      <c r="J15" s="28">
        <f t="shared" si="1"/>
        <v>0</v>
      </c>
    </row>
    <row r="16" spans="2:10" ht="15" customHeight="1">
      <c r="B16" s="26">
        <f t="shared" si="2"/>
        <v>6</v>
      </c>
      <c r="C16" s="68" t="s">
        <v>463</v>
      </c>
      <c r="D16" s="18" t="s">
        <v>10</v>
      </c>
      <c r="E16" s="18"/>
      <c r="F16" s="29">
        <v>6</v>
      </c>
      <c r="G16" s="27">
        <v>0</v>
      </c>
      <c r="H16" s="64">
        <v>9.5</v>
      </c>
      <c r="I16" s="27">
        <f t="shared" si="0"/>
        <v>0</v>
      </c>
      <c r="J16" s="28">
        <f t="shared" si="1"/>
        <v>0</v>
      </c>
    </row>
    <row r="17" spans="2:10" ht="15" customHeight="1">
      <c r="B17" s="26">
        <f t="shared" si="2"/>
        <v>7</v>
      </c>
      <c r="C17" s="68" t="s">
        <v>75</v>
      </c>
      <c r="D17" s="18" t="s">
        <v>10</v>
      </c>
      <c r="E17" s="18"/>
      <c r="F17" s="29">
        <v>6</v>
      </c>
      <c r="G17" s="27">
        <v>0</v>
      </c>
      <c r="H17" s="64">
        <v>9.5</v>
      </c>
      <c r="I17" s="27">
        <f t="shared" si="0"/>
        <v>0</v>
      </c>
      <c r="J17" s="28">
        <f t="shared" si="1"/>
        <v>0</v>
      </c>
    </row>
    <row r="18" spans="2:10" ht="15" customHeight="1">
      <c r="B18" s="26">
        <f t="shared" si="2"/>
        <v>8</v>
      </c>
      <c r="C18" s="68" t="s">
        <v>76</v>
      </c>
      <c r="D18" s="18" t="s">
        <v>10</v>
      </c>
      <c r="E18" s="18"/>
      <c r="F18" s="29">
        <v>6</v>
      </c>
      <c r="G18" s="27">
        <v>0</v>
      </c>
      <c r="H18" s="64">
        <v>9.5</v>
      </c>
      <c r="I18" s="27">
        <f t="shared" si="0"/>
        <v>0</v>
      </c>
      <c r="J18" s="28">
        <f t="shared" si="1"/>
        <v>0</v>
      </c>
    </row>
    <row r="19" spans="2:10" ht="15" customHeight="1">
      <c r="B19" s="26">
        <f t="shared" si="2"/>
        <v>9</v>
      </c>
      <c r="C19" s="66" t="s">
        <v>90</v>
      </c>
      <c r="D19" s="18" t="s">
        <v>10</v>
      </c>
      <c r="E19" s="18"/>
      <c r="F19" s="29">
        <v>6</v>
      </c>
      <c r="G19" s="27">
        <v>0</v>
      </c>
      <c r="H19" s="64">
        <v>9.5</v>
      </c>
      <c r="I19" s="27">
        <f t="shared" si="0"/>
        <v>0</v>
      </c>
      <c r="J19" s="28">
        <f t="shared" si="1"/>
        <v>0</v>
      </c>
    </row>
    <row r="20" spans="2:10" ht="15" customHeight="1">
      <c r="B20" s="26">
        <f t="shared" si="2"/>
        <v>10</v>
      </c>
      <c r="C20" s="68" t="s">
        <v>77</v>
      </c>
      <c r="D20" s="18" t="s">
        <v>10</v>
      </c>
      <c r="E20" s="18"/>
      <c r="F20" s="29">
        <v>20</v>
      </c>
      <c r="G20" s="27">
        <v>0</v>
      </c>
      <c r="H20" s="64">
        <v>9.5</v>
      </c>
      <c r="I20" s="27">
        <f t="shared" si="0"/>
        <v>0</v>
      </c>
      <c r="J20" s="28">
        <f t="shared" si="1"/>
        <v>0</v>
      </c>
    </row>
    <row r="21" spans="2:10" ht="15" customHeight="1">
      <c r="B21" s="26">
        <f t="shared" si="2"/>
        <v>11</v>
      </c>
      <c r="C21" s="68" t="s">
        <v>78</v>
      </c>
      <c r="D21" s="18" t="s">
        <v>10</v>
      </c>
      <c r="E21" s="18"/>
      <c r="F21" s="29">
        <v>6</v>
      </c>
      <c r="G21" s="27">
        <v>0</v>
      </c>
      <c r="H21" s="64">
        <v>9.5</v>
      </c>
      <c r="I21" s="27">
        <f t="shared" si="0"/>
        <v>0</v>
      </c>
      <c r="J21" s="28">
        <f t="shared" si="1"/>
        <v>0</v>
      </c>
    </row>
    <row r="22" spans="2:10" ht="15" customHeight="1">
      <c r="B22" s="26">
        <f t="shared" si="2"/>
        <v>12</v>
      </c>
      <c r="C22" s="68" t="s">
        <v>79</v>
      </c>
      <c r="D22" s="18" t="s">
        <v>10</v>
      </c>
      <c r="E22" s="18"/>
      <c r="F22" s="29">
        <v>6</v>
      </c>
      <c r="G22" s="27">
        <v>0</v>
      </c>
      <c r="H22" s="64">
        <v>9.5</v>
      </c>
      <c r="I22" s="27">
        <f t="shared" si="0"/>
        <v>0</v>
      </c>
      <c r="J22" s="28">
        <f t="shared" si="1"/>
        <v>0</v>
      </c>
    </row>
    <row r="23" spans="2:10" ht="15" customHeight="1">
      <c r="B23" s="26">
        <f t="shared" si="2"/>
        <v>13</v>
      </c>
      <c r="C23" s="68" t="s">
        <v>46</v>
      </c>
      <c r="D23" s="18" t="s">
        <v>10</v>
      </c>
      <c r="E23" s="18"/>
      <c r="F23" s="29">
        <v>10</v>
      </c>
      <c r="G23" s="27">
        <v>0</v>
      </c>
      <c r="H23" s="64">
        <v>9.5</v>
      </c>
      <c r="I23" s="27">
        <f t="shared" si="0"/>
        <v>0</v>
      </c>
      <c r="J23" s="28">
        <f t="shared" si="1"/>
        <v>0</v>
      </c>
    </row>
    <row r="24" spans="2:10" ht="15" customHeight="1">
      <c r="B24" s="26">
        <f t="shared" si="2"/>
        <v>14</v>
      </c>
      <c r="C24" s="68" t="s">
        <v>47</v>
      </c>
      <c r="D24" s="18" t="s">
        <v>10</v>
      </c>
      <c r="E24" s="18"/>
      <c r="F24" s="29">
        <v>6</v>
      </c>
      <c r="G24" s="27">
        <v>0</v>
      </c>
      <c r="H24" s="64">
        <v>9.5</v>
      </c>
      <c r="I24" s="27">
        <f t="shared" si="0"/>
        <v>0</v>
      </c>
      <c r="J24" s="28">
        <f t="shared" si="1"/>
        <v>0</v>
      </c>
    </row>
    <row r="25" spans="2:10" ht="15" customHeight="1">
      <c r="B25" s="26">
        <f t="shared" si="2"/>
        <v>15</v>
      </c>
      <c r="C25" s="68" t="s">
        <v>464</v>
      </c>
      <c r="D25" s="18" t="s">
        <v>10</v>
      </c>
      <c r="E25" s="18"/>
      <c r="F25" s="29">
        <v>10</v>
      </c>
      <c r="G25" s="27">
        <v>0</v>
      </c>
      <c r="H25" s="64">
        <v>9.5</v>
      </c>
      <c r="I25" s="27">
        <f t="shared" si="0"/>
        <v>0</v>
      </c>
      <c r="J25" s="28">
        <f t="shared" si="1"/>
        <v>0</v>
      </c>
    </row>
    <row r="26" spans="2:10" ht="15" customHeight="1">
      <c r="B26" s="26">
        <f t="shared" si="2"/>
        <v>16</v>
      </c>
      <c r="C26" s="68" t="s">
        <v>80</v>
      </c>
      <c r="D26" s="18" t="s">
        <v>10</v>
      </c>
      <c r="E26" s="18"/>
      <c r="F26" s="29">
        <v>4</v>
      </c>
      <c r="G26" s="27">
        <v>0</v>
      </c>
      <c r="H26" s="64">
        <v>9.5</v>
      </c>
      <c r="I26" s="27">
        <f t="shared" si="0"/>
        <v>0</v>
      </c>
      <c r="J26" s="28">
        <f t="shared" si="1"/>
        <v>0</v>
      </c>
    </row>
    <row r="27" spans="2:10" ht="15" customHeight="1">
      <c r="B27" s="26">
        <f t="shared" si="2"/>
        <v>17</v>
      </c>
      <c r="C27" s="68" t="s">
        <v>98</v>
      </c>
      <c r="D27" s="18" t="s">
        <v>10</v>
      </c>
      <c r="E27" s="18"/>
      <c r="F27" s="61">
        <v>2</v>
      </c>
      <c r="G27" s="27">
        <v>0</v>
      </c>
      <c r="H27" s="64">
        <v>9.5</v>
      </c>
      <c r="I27" s="27">
        <f t="shared" si="0"/>
        <v>0</v>
      </c>
      <c r="J27" s="28">
        <f t="shared" si="1"/>
        <v>0</v>
      </c>
    </row>
    <row r="28" spans="2:10" ht="15" customHeight="1">
      <c r="B28" s="26">
        <f t="shared" si="2"/>
        <v>18</v>
      </c>
      <c r="C28" s="68" t="s">
        <v>99</v>
      </c>
      <c r="D28" s="18" t="s">
        <v>10</v>
      </c>
      <c r="E28" s="18"/>
      <c r="F28" s="61">
        <v>2</v>
      </c>
      <c r="G28" s="27">
        <v>0</v>
      </c>
      <c r="H28" s="64">
        <v>9.5</v>
      </c>
      <c r="I28" s="27">
        <f t="shared" si="0"/>
        <v>0</v>
      </c>
      <c r="J28" s="28">
        <f t="shared" si="1"/>
        <v>0</v>
      </c>
    </row>
    <row r="29" spans="2:10" ht="15" customHeight="1">
      <c r="B29" s="26">
        <f t="shared" si="2"/>
        <v>19</v>
      </c>
      <c r="C29" s="68" t="s">
        <v>100</v>
      </c>
      <c r="D29" s="18" t="s">
        <v>10</v>
      </c>
      <c r="E29" s="18"/>
      <c r="F29" s="61">
        <v>2</v>
      </c>
      <c r="G29" s="27">
        <v>0</v>
      </c>
      <c r="H29" s="64">
        <v>9.5</v>
      </c>
      <c r="I29" s="27">
        <f t="shared" si="0"/>
        <v>0</v>
      </c>
      <c r="J29" s="28">
        <f t="shared" si="1"/>
        <v>0</v>
      </c>
    </row>
    <row r="30" spans="2:10" ht="15" customHeight="1">
      <c r="B30" s="26">
        <f t="shared" si="2"/>
        <v>20</v>
      </c>
      <c r="C30" s="68" t="s">
        <v>101</v>
      </c>
      <c r="D30" s="18" t="s">
        <v>10</v>
      </c>
      <c r="E30" s="18"/>
      <c r="F30" s="61">
        <v>2</v>
      </c>
      <c r="G30" s="27">
        <v>0</v>
      </c>
      <c r="H30" s="64">
        <v>9.5</v>
      </c>
      <c r="I30" s="27">
        <f t="shared" si="0"/>
        <v>0</v>
      </c>
      <c r="J30" s="28">
        <f t="shared" si="1"/>
        <v>0</v>
      </c>
    </row>
    <row r="31" spans="2:10" ht="15" customHeight="1">
      <c r="B31" s="26">
        <f t="shared" si="2"/>
        <v>21</v>
      </c>
      <c r="C31" s="68" t="s">
        <v>102</v>
      </c>
      <c r="D31" s="18" t="s">
        <v>10</v>
      </c>
      <c r="E31" s="18"/>
      <c r="F31" s="61">
        <v>2</v>
      </c>
      <c r="G31" s="27">
        <v>0</v>
      </c>
      <c r="H31" s="64">
        <v>9.5</v>
      </c>
      <c r="I31" s="27">
        <f t="shared" si="0"/>
        <v>0</v>
      </c>
      <c r="J31" s="28">
        <f t="shared" si="1"/>
        <v>0</v>
      </c>
    </row>
    <row r="32" spans="2:10" s="9" customFormat="1" ht="12.75" customHeight="1">
      <c r="B32" s="40"/>
      <c r="C32" s="240" t="s">
        <v>727</v>
      </c>
      <c r="D32" s="41"/>
      <c r="E32" s="41"/>
      <c r="F32" s="41"/>
      <c r="G32" s="41"/>
      <c r="H32" s="41"/>
      <c r="I32" s="41"/>
      <c r="J32" s="43">
        <f>SUM(J11:J31)</f>
        <v>0</v>
      </c>
    </row>
    <row r="33" spans="2:10" s="9" customFormat="1" ht="12.75" customHeight="1">
      <c r="B33" s="16"/>
      <c r="C33" s="16"/>
      <c r="D33" s="17"/>
      <c r="E33" s="16"/>
      <c r="F33" s="16"/>
      <c r="G33" s="16"/>
      <c r="H33" s="16"/>
      <c r="I33" s="16"/>
      <c r="J33" s="16"/>
    </row>
    <row r="34" spans="2:10" s="9" customFormat="1" ht="12.75" customHeight="1">
      <c r="B34" s="16" t="s">
        <v>11</v>
      </c>
      <c r="C34" s="16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15</v>
      </c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16" t="s">
        <v>14</v>
      </c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246" t="s">
        <v>706</v>
      </c>
      <c r="C37" s="48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C38" s="245" t="s">
        <v>730</v>
      </c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C39" s="245" t="s">
        <v>731</v>
      </c>
      <c r="D39" s="16"/>
      <c r="E39" s="16"/>
      <c r="F39" s="16"/>
      <c r="G39" s="16"/>
      <c r="H39" s="16"/>
      <c r="I39" s="16"/>
      <c r="J39" s="16"/>
    </row>
    <row r="40" spans="2:10" ht="12.75" customHeight="1">
      <c r="B40" s="9"/>
      <c r="C40" s="245" t="s">
        <v>729</v>
      </c>
      <c r="D40" s="16"/>
      <c r="E40" s="16"/>
      <c r="F40" s="16"/>
      <c r="G40" s="16"/>
      <c r="H40" s="16"/>
      <c r="I40" s="20"/>
      <c r="J40" s="20"/>
    </row>
    <row r="41" spans="2:10" ht="12.75" customHeight="1">
      <c r="B41" s="9"/>
      <c r="C41" s="48"/>
      <c r="D41" s="16"/>
      <c r="E41" s="16"/>
      <c r="F41" s="16"/>
      <c r="G41" s="16"/>
      <c r="H41" s="16"/>
      <c r="I41" s="20"/>
      <c r="J41" s="20"/>
    </row>
    <row r="42" spans="2:10" ht="12.75" customHeight="1">
      <c r="B42" s="16" t="s">
        <v>27</v>
      </c>
      <c r="C42" s="16"/>
      <c r="D42" s="16"/>
      <c r="E42" s="17" t="s">
        <v>28</v>
      </c>
      <c r="F42" s="16"/>
      <c r="G42" s="16"/>
      <c r="H42" s="16" t="s">
        <v>29</v>
      </c>
    </row>
    <row r="43" spans="2:10" ht="12.75" customHeight="1">
      <c r="D43" s="2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</sheetData>
  <sheetProtection algorithmName="SHA-512" hashValue="s9FAcCvGeuNQ2i02sq9gA64oHJpwQGTtlkDYcL/9gFT+goVd4MlZIVszXkeo/tq3MucPhayRRqIsiInyP5PQKw==" saltValue="ELtOGUxf3HZS/ukQzbR+ag==" spinCount="100000" sheet="1" objects="1" scenarios="1"/>
  <protectedRanges>
    <protectedRange sqref="C42" name="Range4"/>
    <protectedRange sqref="C4:C5" name="Range3"/>
    <protectedRange sqref="G11:G31" name="Range1"/>
    <protectedRange sqref="E11:E31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53"/>
  <sheetViews>
    <sheetView topLeftCell="A28" zoomScale="98" zoomScaleNormal="98" workbookViewId="0">
      <selection activeCell="E21" sqref="E2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0" s="2" customFormat="1" ht="12.75" customHeight="1">
      <c r="B2" s="261" t="s">
        <v>734</v>
      </c>
      <c r="C2" s="261"/>
      <c r="D2" s="261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63" t="s">
        <v>733</v>
      </c>
      <c r="F8" s="63"/>
      <c r="G8" s="63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90">
        <v>1</v>
      </c>
      <c r="C11" s="68" t="s">
        <v>37</v>
      </c>
      <c r="D11" s="18" t="s">
        <v>26</v>
      </c>
      <c r="E11" s="18"/>
      <c r="F11" s="29">
        <v>120</v>
      </c>
      <c r="G11" s="27">
        <v>0</v>
      </c>
      <c r="H11" s="64">
        <v>9.5</v>
      </c>
      <c r="I11" s="27">
        <f>G11*1.095</f>
        <v>0</v>
      </c>
      <c r="J11" s="28">
        <f>F11*I11</f>
        <v>0</v>
      </c>
    </row>
    <row r="12" spans="2:10" ht="12.75" customHeight="1">
      <c r="B12" s="90">
        <f>B11+1</f>
        <v>2</v>
      </c>
      <c r="C12" s="68" t="s">
        <v>425</v>
      </c>
      <c r="D12" s="18" t="s">
        <v>26</v>
      </c>
      <c r="E12" s="18"/>
      <c r="F12" s="29">
        <v>120</v>
      </c>
      <c r="G12" s="27">
        <v>0</v>
      </c>
      <c r="H12" s="64">
        <v>9.5</v>
      </c>
      <c r="I12" s="27">
        <f t="shared" ref="I12:I37" si="0">G12*1.095</f>
        <v>0</v>
      </c>
      <c r="J12" s="28">
        <f t="shared" ref="J12:J37" si="1">F12*I12</f>
        <v>0</v>
      </c>
    </row>
    <row r="13" spans="2:10" ht="12.75" customHeight="1">
      <c r="B13" s="90">
        <f t="shared" ref="B13:B37" si="2">B12+1</f>
        <v>3</v>
      </c>
      <c r="C13" s="68" t="s">
        <v>427</v>
      </c>
      <c r="D13" s="18" t="s">
        <v>26</v>
      </c>
      <c r="E13" s="18"/>
      <c r="F13" s="29">
        <v>120</v>
      </c>
      <c r="G13" s="27">
        <v>0</v>
      </c>
      <c r="H13" s="64">
        <v>9.5</v>
      </c>
      <c r="I13" s="27">
        <f t="shared" si="0"/>
        <v>0</v>
      </c>
      <c r="J13" s="28">
        <f t="shared" si="1"/>
        <v>0</v>
      </c>
    </row>
    <row r="14" spans="2:10" ht="12.75" customHeight="1">
      <c r="B14" s="90">
        <f t="shared" si="2"/>
        <v>4</v>
      </c>
      <c r="C14" s="68" t="s">
        <v>426</v>
      </c>
      <c r="D14" s="18" t="s">
        <v>26</v>
      </c>
      <c r="E14" s="18"/>
      <c r="F14" s="29">
        <v>120</v>
      </c>
      <c r="G14" s="27">
        <v>0</v>
      </c>
      <c r="H14" s="64">
        <v>9.5</v>
      </c>
      <c r="I14" s="27">
        <f t="shared" si="0"/>
        <v>0</v>
      </c>
      <c r="J14" s="28">
        <f t="shared" si="1"/>
        <v>0</v>
      </c>
    </row>
    <row r="15" spans="2:10" ht="12.75" customHeight="1">
      <c r="B15" s="90">
        <f t="shared" si="2"/>
        <v>5</v>
      </c>
      <c r="C15" s="68" t="s">
        <v>18</v>
      </c>
      <c r="D15" s="18" t="s">
        <v>26</v>
      </c>
      <c r="E15" s="18"/>
      <c r="F15" s="29">
        <v>40</v>
      </c>
      <c r="G15" s="27">
        <v>0</v>
      </c>
      <c r="H15" s="64">
        <v>9.5</v>
      </c>
      <c r="I15" s="27">
        <f t="shared" si="0"/>
        <v>0</v>
      </c>
      <c r="J15" s="28">
        <f t="shared" si="1"/>
        <v>0</v>
      </c>
    </row>
    <row r="16" spans="2:10" ht="12.75" customHeight="1">
      <c r="B16" s="90">
        <f t="shared" si="2"/>
        <v>6</v>
      </c>
      <c r="C16" s="68" t="s">
        <v>19</v>
      </c>
      <c r="D16" s="18" t="s">
        <v>26</v>
      </c>
      <c r="E16" s="18"/>
      <c r="F16" s="29">
        <v>40</v>
      </c>
      <c r="G16" s="27">
        <v>0</v>
      </c>
      <c r="H16" s="64">
        <v>9.5</v>
      </c>
      <c r="I16" s="27">
        <f t="shared" si="0"/>
        <v>0</v>
      </c>
      <c r="J16" s="28">
        <f t="shared" si="1"/>
        <v>0</v>
      </c>
    </row>
    <row r="17" spans="2:10" ht="12.75" customHeight="1">
      <c r="B17" s="90">
        <f t="shared" si="2"/>
        <v>7</v>
      </c>
      <c r="C17" s="68" t="s">
        <v>20</v>
      </c>
      <c r="D17" s="18" t="s">
        <v>26</v>
      </c>
      <c r="E17" s="18"/>
      <c r="F17" s="29">
        <v>40</v>
      </c>
      <c r="G17" s="27">
        <v>0</v>
      </c>
      <c r="H17" s="64">
        <v>9.5</v>
      </c>
      <c r="I17" s="27">
        <f t="shared" si="0"/>
        <v>0</v>
      </c>
      <c r="J17" s="28">
        <f t="shared" si="1"/>
        <v>0</v>
      </c>
    </row>
    <row r="18" spans="2:10" ht="12.75" customHeight="1">
      <c r="B18" s="90">
        <f t="shared" si="2"/>
        <v>8</v>
      </c>
      <c r="C18" s="68" t="s">
        <v>421</v>
      </c>
      <c r="D18" s="18" t="s">
        <v>26</v>
      </c>
      <c r="E18" s="18"/>
      <c r="F18" s="29">
        <v>240</v>
      </c>
      <c r="G18" s="27">
        <v>0</v>
      </c>
      <c r="H18" s="64">
        <v>9.5</v>
      </c>
      <c r="I18" s="27">
        <f t="shared" si="0"/>
        <v>0</v>
      </c>
      <c r="J18" s="28">
        <f t="shared" si="1"/>
        <v>0</v>
      </c>
    </row>
    <row r="19" spans="2:10" ht="12.75" customHeight="1">
      <c r="B19" s="90">
        <f t="shared" si="2"/>
        <v>9</v>
      </c>
      <c r="C19" s="68" t="s">
        <v>422</v>
      </c>
      <c r="D19" s="18" t="s">
        <v>26</v>
      </c>
      <c r="E19" s="18"/>
      <c r="F19" s="29">
        <v>240</v>
      </c>
      <c r="G19" s="27">
        <v>0</v>
      </c>
      <c r="H19" s="64">
        <v>9.5</v>
      </c>
      <c r="I19" s="27">
        <f t="shared" si="0"/>
        <v>0</v>
      </c>
      <c r="J19" s="28">
        <f t="shared" si="1"/>
        <v>0</v>
      </c>
    </row>
    <row r="20" spans="2:10" ht="12.75" customHeight="1">
      <c r="B20" s="90">
        <f t="shared" si="2"/>
        <v>10</v>
      </c>
      <c r="C20" s="68" t="s">
        <v>423</v>
      </c>
      <c r="D20" s="18" t="s">
        <v>26</v>
      </c>
      <c r="E20" s="18"/>
      <c r="F20" s="29">
        <v>120</v>
      </c>
      <c r="G20" s="27">
        <v>0</v>
      </c>
      <c r="H20" s="64">
        <v>9.5</v>
      </c>
      <c r="I20" s="27">
        <f t="shared" si="0"/>
        <v>0</v>
      </c>
      <c r="J20" s="28">
        <f t="shared" si="1"/>
        <v>0</v>
      </c>
    </row>
    <row r="21" spans="2:10" ht="12.75" customHeight="1">
      <c r="B21" s="90">
        <f t="shared" si="2"/>
        <v>11</v>
      </c>
      <c r="C21" s="68" t="s">
        <v>424</v>
      </c>
      <c r="D21" s="18" t="s">
        <v>26</v>
      </c>
      <c r="E21" s="18"/>
      <c r="F21" s="29">
        <v>120</v>
      </c>
      <c r="G21" s="27">
        <v>0</v>
      </c>
      <c r="H21" s="64">
        <v>9.5</v>
      </c>
      <c r="I21" s="27">
        <f t="shared" si="0"/>
        <v>0</v>
      </c>
      <c r="J21" s="28">
        <f t="shared" si="1"/>
        <v>0</v>
      </c>
    </row>
    <row r="22" spans="2:10" ht="12.75" customHeight="1">
      <c r="B22" s="90">
        <f t="shared" si="2"/>
        <v>12</v>
      </c>
      <c r="C22" s="68" t="s">
        <v>432</v>
      </c>
      <c r="D22" s="18" t="s">
        <v>26</v>
      </c>
      <c r="E22" s="18"/>
      <c r="F22" s="29">
        <v>120</v>
      </c>
      <c r="G22" s="27">
        <v>0</v>
      </c>
      <c r="H22" s="64">
        <v>9.5</v>
      </c>
      <c r="I22" s="27">
        <f t="shared" si="0"/>
        <v>0</v>
      </c>
      <c r="J22" s="28">
        <f t="shared" si="1"/>
        <v>0</v>
      </c>
    </row>
    <row r="23" spans="2:10" ht="12.75" customHeight="1">
      <c r="B23" s="90">
        <f t="shared" si="2"/>
        <v>13</v>
      </c>
      <c r="C23" s="68" t="s">
        <v>24</v>
      </c>
      <c r="D23" s="18" t="s">
        <v>26</v>
      </c>
      <c r="E23" s="18"/>
      <c r="F23" s="29">
        <v>120</v>
      </c>
      <c r="G23" s="27">
        <v>0</v>
      </c>
      <c r="H23" s="64">
        <v>9.5</v>
      </c>
      <c r="I23" s="27">
        <f t="shared" si="0"/>
        <v>0</v>
      </c>
      <c r="J23" s="28">
        <f t="shared" si="1"/>
        <v>0</v>
      </c>
    </row>
    <row r="24" spans="2:10" ht="12.75" customHeight="1">
      <c r="B24" s="90">
        <f t="shared" si="2"/>
        <v>14</v>
      </c>
      <c r="C24" s="68" t="s">
        <v>435</v>
      </c>
      <c r="D24" s="18" t="s">
        <v>26</v>
      </c>
      <c r="E24" s="18"/>
      <c r="F24" s="29">
        <v>120</v>
      </c>
      <c r="G24" s="27">
        <v>0</v>
      </c>
      <c r="H24" s="64">
        <v>9.5</v>
      </c>
      <c r="I24" s="27">
        <f t="shared" si="0"/>
        <v>0</v>
      </c>
      <c r="J24" s="28">
        <f t="shared" si="1"/>
        <v>0</v>
      </c>
    </row>
    <row r="25" spans="2:10" ht="12.75" customHeight="1">
      <c r="B25" s="90">
        <f t="shared" si="2"/>
        <v>15</v>
      </c>
      <c r="C25" s="68" t="s">
        <v>21</v>
      </c>
      <c r="D25" s="18" t="s">
        <v>26</v>
      </c>
      <c r="E25" s="18"/>
      <c r="F25" s="29">
        <v>10</v>
      </c>
      <c r="G25" s="27">
        <v>0</v>
      </c>
      <c r="H25" s="64">
        <v>9.5</v>
      </c>
      <c r="I25" s="27">
        <f t="shared" si="0"/>
        <v>0</v>
      </c>
      <c r="J25" s="28">
        <f t="shared" si="1"/>
        <v>0</v>
      </c>
    </row>
    <row r="26" spans="2:10" ht="12.75" customHeight="1">
      <c r="B26" s="90">
        <f t="shared" si="2"/>
        <v>16</v>
      </c>
      <c r="C26" s="68" t="s">
        <v>22</v>
      </c>
      <c r="D26" s="18" t="s">
        <v>26</v>
      </c>
      <c r="E26" s="18"/>
      <c r="F26" s="29">
        <v>10</v>
      </c>
      <c r="G26" s="27">
        <v>0</v>
      </c>
      <c r="H26" s="64">
        <v>9.5</v>
      </c>
      <c r="I26" s="27">
        <f t="shared" si="0"/>
        <v>0</v>
      </c>
      <c r="J26" s="28">
        <f t="shared" si="1"/>
        <v>0</v>
      </c>
    </row>
    <row r="27" spans="2:10" ht="12.75" customHeight="1">
      <c r="B27" s="90">
        <f t="shared" si="2"/>
        <v>17</v>
      </c>
      <c r="C27" s="68" t="s">
        <v>23</v>
      </c>
      <c r="D27" s="18" t="s">
        <v>26</v>
      </c>
      <c r="E27" s="18"/>
      <c r="F27" s="29">
        <v>10</v>
      </c>
      <c r="G27" s="27">
        <v>0</v>
      </c>
      <c r="H27" s="64">
        <v>9.5</v>
      </c>
      <c r="I27" s="27">
        <f t="shared" si="0"/>
        <v>0</v>
      </c>
      <c r="J27" s="28">
        <f t="shared" si="1"/>
        <v>0</v>
      </c>
    </row>
    <row r="28" spans="2:10" ht="12.75" customHeight="1">
      <c r="B28" s="90">
        <f t="shared" si="2"/>
        <v>18</v>
      </c>
      <c r="C28" s="68" t="s">
        <v>45</v>
      </c>
      <c r="D28" s="18" t="s">
        <v>26</v>
      </c>
      <c r="E28" s="18"/>
      <c r="F28" s="29">
        <v>10</v>
      </c>
      <c r="G28" s="27">
        <v>0</v>
      </c>
      <c r="H28" s="64">
        <v>9.5</v>
      </c>
      <c r="I28" s="27">
        <f t="shared" si="0"/>
        <v>0</v>
      </c>
      <c r="J28" s="28">
        <f t="shared" si="1"/>
        <v>0</v>
      </c>
    </row>
    <row r="29" spans="2:10" ht="12.75" customHeight="1">
      <c r="B29" s="90">
        <f t="shared" si="2"/>
        <v>19</v>
      </c>
      <c r="C29" s="68" t="s">
        <v>428</v>
      </c>
      <c r="D29" s="18" t="s">
        <v>26</v>
      </c>
      <c r="E29" s="18"/>
      <c r="F29" s="29">
        <v>60</v>
      </c>
      <c r="G29" s="27">
        <v>0</v>
      </c>
      <c r="H29" s="64">
        <v>9.5</v>
      </c>
      <c r="I29" s="27">
        <f t="shared" si="0"/>
        <v>0</v>
      </c>
      <c r="J29" s="28">
        <f t="shared" si="1"/>
        <v>0</v>
      </c>
    </row>
    <row r="30" spans="2:10" ht="12.75" customHeight="1">
      <c r="B30" s="90">
        <f t="shared" si="2"/>
        <v>20</v>
      </c>
      <c r="C30" s="68" t="s">
        <v>429</v>
      </c>
      <c r="D30" s="18" t="s">
        <v>26</v>
      </c>
      <c r="E30" s="18"/>
      <c r="F30" s="29">
        <v>60</v>
      </c>
      <c r="G30" s="27">
        <v>0</v>
      </c>
      <c r="H30" s="64">
        <v>9.5</v>
      </c>
      <c r="I30" s="27">
        <f t="shared" si="0"/>
        <v>0</v>
      </c>
      <c r="J30" s="28">
        <f t="shared" si="1"/>
        <v>0</v>
      </c>
    </row>
    <row r="31" spans="2:10" ht="12.75" customHeight="1">
      <c r="B31" s="90">
        <f t="shared" si="2"/>
        <v>21</v>
      </c>
      <c r="C31" s="68" t="s">
        <v>431</v>
      </c>
      <c r="D31" s="18" t="s">
        <v>26</v>
      </c>
      <c r="E31" s="18"/>
      <c r="F31" s="29">
        <v>60</v>
      </c>
      <c r="G31" s="27">
        <v>0</v>
      </c>
      <c r="H31" s="64">
        <v>9.5</v>
      </c>
      <c r="I31" s="27">
        <f t="shared" si="0"/>
        <v>0</v>
      </c>
      <c r="J31" s="28">
        <f t="shared" si="1"/>
        <v>0</v>
      </c>
    </row>
    <row r="32" spans="2:10" ht="12.75" customHeight="1">
      <c r="B32" s="90">
        <f t="shared" si="2"/>
        <v>22</v>
      </c>
      <c r="C32" s="68" t="s">
        <v>430</v>
      </c>
      <c r="D32" s="18" t="s">
        <v>26</v>
      </c>
      <c r="E32" s="18"/>
      <c r="F32" s="29">
        <v>60</v>
      </c>
      <c r="G32" s="27">
        <v>0</v>
      </c>
      <c r="H32" s="64">
        <v>9.5</v>
      </c>
      <c r="I32" s="27">
        <f t="shared" si="0"/>
        <v>0</v>
      </c>
      <c r="J32" s="28">
        <f t="shared" si="1"/>
        <v>0</v>
      </c>
    </row>
    <row r="33" spans="2:10" ht="12.75" customHeight="1">
      <c r="B33" s="90">
        <f t="shared" si="2"/>
        <v>23</v>
      </c>
      <c r="C33" s="68" t="s">
        <v>25</v>
      </c>
      <c r="D33" s="18" t="s">
        <v>26</v>
      </c>
      <c r="E33" s="18"/>
      <c r="F33" s="29">
        <v>60</v>
      </c>
      <c r="G33" s="27">
        <v>0</v>
      </c>
      <c r="H33" s="64">
        <v>9.5</v>
      </c>
      <c r="I33" s="27">
        <f t="shared" si="0"/>
        <v>0</v>
      </c>
      <c r="J33" s="28">
        <f t="shared" si="1"/>
        <v>0</v>
      </c>
    </row>
    <row r="34" spans="2:10" ht="12.75" customHeight="1">
      <c r="B34" s="90">
        <f t="shared" si="2"/>
        <v>24</v>
      </c>
      <c r="C34" s="68" t="s">
        <v>30</v>
      </c>
      <c r="D34" s="18" t="s">
        <v>26</v>
      </c>
      <c r="E34" s="18"/>
      <c r="F34" s="29">
        <v>60</v>
      </c>
      <c r="G34" s="27">
        <v>0</v>
      </c>
      <c r="H34" s="64">
        <v>9.5</v>
      </c>
      <c r="I34" s="27">
        <f t="shared" si="0"/>
        <v>0</v>
      </c>
      <c r="J34" s="28">
        <f t="shared" si="1"/>
        <v>0</v>
      </c>
    </row>
    <row r="35" spans="2:10" ht="12.75" customHeight="1">
      <c r="B35" s="90">
        <f t="shared" si="2"/>
        <v>25</v>
      </c>
      <c r="C35" s="68" t="s">
        <v>31</v>
      </c>
      <c r="D35" s="18" t="s">
        <v>26</v>
      </c>
      <c r="E35" s="18"/>
      <c r="F35" s="29">
        <v>60</v>
      </c>
      <c r="G35" s="27">
        <v>0</v>
      </c>
      <c r="H35" s="64">
        <v>9.5</v>
      </c>
      <c r="I35" s="27">
        <f t="shared" si="0"/>
        <v>0</v>
      </c>
      <c r="J35" s="28">
        <f t="shared" si="1"/>
        <v>0</v>
      </c>
    </row>
    <row r="36" spans="2:10" s="86" customFormat="1" ht="12.95" customHeight="1">
      <c r="B36" s="90">
        <f t="shared" si="2"/>
        <v>26</v>
      </c>
      <c r="C36" s="89" t="s">
        <v>434</v>
      </c>
      <c r="D36" s="70" t="s">
        <v>26</v>
      </c>
      <c r="E36" s="18"/>
      <c r="F36" s="71">
        <v>600</v>
      </c>
      <c r="G36" s="27">
        <v>0</v>
      </c>
      <c r="H36" s="64">
        <v>9.5</v>
      </c>
      <c r="I36" s="27">
        <f t="shared" si="0"/>
        <v>0</v>
      </c>
      <c r="J36" s="28">
        <f t="shared" si="1"/>
        <v>0</v>
      </c>
    </row>
    <row r="37" spans="2:10" s="86" customFormat="1" ht="12.95" customHeight="1">
      <c r="B37" s="90">
        <f t="shared" si="2"/>
        <v>27</v>
      </c>
      <c r="C37" s="89" t="s">
        <v>433</v>
      </c>
      <c r="D37" s="70" t="s">
        <v>26</v>
      </c>
      <c r="E37" s="18"/>
      <c r="F37" s="71">
        <v>600</v>
      </c>
      <c r="G37" s="27">
        <v>0</v>
      </c>
      <c r="H37" s="64">
        <v>9.5</v>
      </c>
      <c r="I37" s="27">
        <f t="shared" si="0"/>
        <v>0</v>
      </c>
      <c r="J37" s="28">
        <f t="shared" si="1"/>
        <v>0</v>
      </c>
    </row>
    <row r="38" spans="2:10" s="9" customFormat="1" ht="12.75" customHeight="1">
      <c r="B38" s="40"/>
      <c r="C38" s="240" t="s">
        <v>732</v>
      </c>
      <c r="D38" s="42"/>
      <c r="E38" s="41"/>
      <c r="F38" s="41"/>
      <c r="G38" s="41"/>
      <c r="H38" s="41"/>
      <c r="I38" s="41"/>
      <c r="J38" s="43">
        <f>SUM(J11:J37)</f>
        <v>0</v>
      </c>
    </row>
    <row r="39" spans="2:10" s="9" customFormat="1" ht="12.75" customHeight="1">
      <c r="B39" s="16"/>
      <c r="C39" s="16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16" t="s">
        <v>11</v>
      </c>
      <c r="C40" s="16"/>
      <c r="D40" s="16"/>
      <c r="E40" s="16"/>
      <c r="F40" s="16"/>
      <c r="G40" s="16"/>
      <c r="H40" s="16"/>
      <c r="I40" s="16"/>
      <c r="J40" s="16"/>
    </row>
    <row r="41" spans="2:10" s="9" customFormat="1" ht="12.75" customHeight="1">
      <c r="B41" s="16" t="s">
        <v>15</v>
      </c>
      <c r="C41" s="16"/>
      <c r="D41" s="16"/>
      <c r="E41" s="16"/>
      <c r="F41" s="16"/>
      <c r="G41" s="16"/>
      <c r="H41" s="16"/>
      <c r="I41" s="16"/>
      <c r="J41" s="16"/>
    </row>
    <row r="42" spans="2:10" s="9" customFormat="1" ht="12.75" customHeight="1">
      <c r="B42" s="16" t="s">
        <v>14</v>
      </c>
      <c r="C42" s="16"/>
      <c r="D42" s="16"/>
      <c r="E42" s="16"/>
      <c r="F42" s="16"/>
      <c r="G42" s="16"/>
      <c r="H42" s="16"/>
      <c r="I42" s="16"/>
      <c r="J42" s="16"/>
    </row>
    <row r="43" spans="2:10" s="9" customFormat="1" ht="12.75" customHeight="1">
      <c r="B43" s="246" t="s">
        <v>706</v>
      </c>
      <c r="C43" s="48"/>
      <c r="D43" s="16"/>
      <c r="E43" s="16"/>
      <c r="F43" s="16"/>
      <c r="G43" s="16"/>
      <c r="H43" s="16"/>
      <c r="I43" s="16"/>
      <c r="J43" s="16"/>
    </row>
    <row r="44" spans="2:10" s="9" customFormat="1" ht="12.75" customHeight="1">
      <c r="C44" s="245" t="s">
        <v>730</v>
      </c>
      <c r="D44" s="16"/>
      <c r="E44" s="16"/>
      <c r="F44" s="16"/>
      <c r="G44" s="16"/>
      <c r="H44" s="16"/>
      <c r="I44" s="16"/>
      <c r="J44" s="16"/>
    </row>
    <row r="45" spans="2:10" s="9" customFormat="1" ht="12.75" customHeight="1">
      <c r="C45" s="245" t="s">
        <v>731</v>
      </c>
      <c r="D45" s="16"/>
      <c r="E45" s="16"/>
      <c r="F45" s="16"/>
      <c r="G45" s="16"/>
      <c r="H45" s="16"/>
      <c r="I45" s="16"/>
      <c r="J45" s="16"/>
    </row>
    <row r="46" spans="2:10" s="9" customFormat="1" ht="12.75" customHeight="1">
      <c r="C46" s="245" t="s">
        <v>729</v>
      </c>
      <c r="D46" s="16"/>
      <c r="E46" s="16"/>
      <c r="F46" s="16"/>
      <c r="G46" s="16"/>
      <c r="H46" s="16"/>
      <c r="I46" s="20"/>
      <c r="J46" s="16"/>
    </row>
    <row r="47" spans="2:10" ht="12.75" customHeight="1">
      <c r="B47" s="9"/>
      <c r="C47" s="48"/>
      <c r="D47" s="16"/>
      <c r="E47" s="16"/>
      <c r="F47" s="16"/>
      <c r="G47" s="16"/>
      <c r="H47" s="16"/>
      <c r="I47" s="20"/>
      <c r="J47" s="48"/>
    </row>
    <row r="48" spans="2:10" ht="12.75" customHeight="1">
      <c r="B48" s="16" t="s">
        <v>27</v>
      </c>
      <c r="C48" s="16"/>
      <c r="D48" s="16"/>
      <c r="E48" s="17" t="s">
        <v>28</v>
      </c>
      <c r="F48" s="16"/>
      <c r="G48" s="16"/>
      <c r="H48" s="16" t="s">
        <v>29</v>
      </c>
      <c r="I48" s="2"/>
      <c r="J48" s="48"/>
    </row>
    <row r="49" spans="2:10" ht="12.75" customHeight="1">
      <c r="B49" s="2"/>
      <c r="C49" s="2"/>
      <c r="D49" s="2"/>
      <c r="E49" s="2"/>
      <c r="F49" s="2"/>
      <c r="G49" s="2"/>
      <c r="H49" s="2"/>
      <c r="I49" s="2"/>
      <c r="J49" s="48"/>
    </row>
    <row r="50" spans="2:10" ht="12.75" customHeight="1">
      <c r="B50" s="48"/>
      <c r="C50" s="16"/>
      <c r="D50" s="48"/>
      <c r="E50" s="48"/>
      <c r="F50" s="48"/>
      <c r="G50" s="48"/>
      <c r="H50" s="48"/>
      <c r="I50" s="48"/>
      <c r="J50" s="48"/>
    </row>
    <row r="51" spans="2:10" ht="12.75" customHeight="1">
      <c r="B51" s="48"/>
      <c r="C51" s="16"/>
      <c r="D51" s="48"/>
      <c r="E51" s="48"/>
      <c r="F51" s="48"/>
      <c r="G51" s="48"/>
      <c r="H51" s="48"/>
      <c r="I51" s="48"/>
      <c r="J51" s="48"/>
    </row>
    <row r="52" spans="2:10" ht="12.75" customHeight="1">
      <c r="B52" s="48"/>
      <c r="C52" s="16"/>
      <c r="D52" s="48"/>
      <c r="E52" s="48"/>
      <c r="F52" s="48"/>
      <c r="G52" s="48"/>
      <c r="H52" s="48"/>
      <c r="I52" s="48"/>
      <c r="J52" s="48"/>
    </row>
    <row r="53" spans="2:10" ht="12.75" customHeight="1">
      <c r="B53" s="48"/>
      <c r="C53" s="16"/>
      <c r="D53" s="48"/>
      <c r="E53" s="48"/>
      <c r="F53" s="48"/>
      <c r="G53" s="48"/>
      <c r="H53" s="48"/>
      <c r="I53" s="48"/>
      <c r="J53" s="48"/>
    </row>
  </sheetData>
  <sheetProtection algorithmName="SHA-512" hashValue="e5DuOGHSN2EQYSjVoFqEmM4p93ARXuvfz448KFT25Q3Z/la1DvWReoRd6TywhaH5XDPHeDh5LjWroGateM7wBQ==" saltValue="c0DhhTgpJaa7tjbRidfLXQ==" spinCount="100000" sheet="1" objects="1" scenarios="1"/>
  <protectedRanges>
    <protectedRange sqref="C48" name="Range4"/>
    <protectedRange sqref="C4:C5" name="Range3"/>
    <protectedRange sqref="G11:G37" name="Range1"/>
    <protectedRange sqref="E11:E37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L110"/>
  <sheetViews>
    <sheetView zoomScale="98" zoomScaleNormal="98" workbookViewId="0">
      <selection activeCell="F19" sqref="F19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2.8554687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0" s="2" customFormat="1" ht="12.75" customHeight="1">
      <c r="B2" s="261" t="s">
        <v>734</v>
      </c>
      <c r="C2" s="261"/>
      <c r="D2" s="261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736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69">
        <v>1</v>
      </c>
      <c r="C11" s="169" t="s">
        <v>326</v>
      </c>
      <c r="D11" s="70" t="s">
        <v>26</v>
      </c>
      <c r="E11" s="70"/>
      <c r="F11" s="146">
        <v>600</v>
      </c>
      <c r="G11" s="72">
        <v>0</v>
      </c>
      <c r="H11" s="73">
        <v>9.5</v>
      </c>
      <c r="I11" s="72">
        <f t="shared" ref="I11:I74" si="0">G11*1.095</f>
        <v>0</v>
      </c>
      <c r="J11" s="74">
        <f t="shared" ref="J11:J74" si="1">F11*I11</f>
        <v>0</v>
      </c>
    </row>
    <row r="12" spans="2:10" ht="12.75" customHeight="1">
      <c r="B12" s="69">
        <f>B11+1</f>
        <v>2</v>
      </c>
      <c r="C12" s="169" t="s">
        <v>327</v>
      </c>
      <c r="D12" s="70" t="s">
        <v>26</v>
      </c>
      <c r="E12" s="70"/>
      <c r="F12" s="146">
        <v>200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2.75" customHeight="1">
      <c r="B13" s="69">
        <f t="shared" ref="B13:B76" si="2">B12+1</f>
        <v>3</v>
      </c>
      <c r="C13" s="169" t="s">
        <v>328</v>
      </c>
      <c r="D13" s="70" t="s">
        <v>26</v>
      </c>
      <c r="E13" s="70"/>
      <c r="F13" s="146">
        <v>600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2.75" customHeight="1">
      <c r="B14" s="69">
        <f t="shared" si="2"/>
        <v>4</v>
      </c>
      <c r="C14" s="169" t="s">
        <v>329</v>
      </c>
      <c r="D14" s="70" t="s">
        <v>26</v>
      </c>
      <c r="E14" s="70"/>
      <c r="F14" s="146">
        <v>600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69">
        <f t="shared" si="2"/>
        <v>5</v>
      </c>
      <c r="C15" s="169" t="s">
        <v>330</v>
      </c>
      <c r="D15" s="70" t="s">
        <v>26</v>
      </c>
      <c r="E15" s="70"/>
      <c r="F15" s="146">
        <v>300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2.75" customHeight="1">
      <c r="B16" s="69">
        <f t="shared" si="2"/>
        <v>6</v>
      </c>
      <c r="C16" s="170" t="s">
        <v>331</v>
      </c>
      <c r="D16" s="70" t="s">
        <v>26</v>
      </c>
      <c r="E16" s="70"/>
      <c r="F16" s="146">
        <v>600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12.75" customHeight="1">
      <c r="B17" s="69">
        <f t="shared" si="2"/>
        <v>7</v>
      </c>
      <c r="C17" s="170" t="s">
        <v>339</v>
      </c>
      <c r="D17" s="70" t="s">
        <v>26</v>
      </c>
      <c r="E17" s="70"/>
      <c r="F17" s="146">
        <v>300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12.75" customHeight="1">
      <c r="B18" s="69">
        <f t="shared" si="2"/>
        <v>8</v>
      </c>
      <c r="C18" s="170" t="s">
        <v>338</v>
      </c>
      <c r="D18" s="70" t="s">
        <v>26</v>
      </c>
      <c r="E18" s="70"/>
      <c r="F18" s="146">
        <v>100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12.75" customHeight="1">
      <c r="B19" s="69">
        <f t="shared" si="2"/>
        <v>9</v>
      </c>
      <c r="C19" s="170" t="s">
        <v>337</v>
      </c>
      <c r="D19" s="70" t="s">
        <v>26</v>
      </c>
      <c r="E19" s="70"/>
      <c r="F19" s="146">
        <v>300</v>
      </c>
      <c r="G19" s="72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0" ht="12.75" customHeight="1">
      <c r="B20" s="69">
        <f t="shared" si="2"/>
        <v>10</v>
      </c>
      <c r="C20" s="169" t="s">
        <v>332</v>
      </c>
      <c r="D20" s="70" t="s">
        <v>26</v>
      </c>
      <c r="E20" s="70"/>
      <c r="F20" s="146">
        <v>300</v>
      </c>
      <c r="G20" s="72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0" ht="12.75" customHeight="1">
      <c r="B21" s="69">
        <f t="shared" si="2"/>
        <v>11</v>
      </c>
      <c r="C21" s="169" t="s">
        <v>333</v>
      </c>
      <c r="D21" s="70" t="s">
        <v>26</v>
      </c>
      <c r="E21" s="70"/>
      <c r="F21" s="146">
        <v>300</v>
      </c>
      <c r="G21" s="72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0" ht="12.75" customHeight="1">
      <c r="B22" s="69">
        <f t="shared" si="2"/>
        <v>12</v>
      </c>
      <c r="C22" s="169" t="s">
        <v>334</v>
      </c>
      <c r="D22" s="70" t="s">
        <v>26</v>
      </c>
      <c r="E22" s="70"/>
      <c r="F22" s="146">
        <v>300</v>
      </c>
      <c r="G22" s="72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0" ht="12.75" customHeight="1">
      <c r="B23" s="69">
        <f t="shared" si="2"/>
        <v>13</v>
      </c>
      <c r="C23" s="169" t="s">
        <v>335</v>
      </c>
      <c r="D23" s="70" t="s">
        <v>26</v>
      </c>
      <c r="E23" s="70"/>
      <c r="F23" s="146">
        <v>40</v>
      </c>
      <c r="G23" s="72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0" ht="12.75" customHeight="1">
      <c r="B24" s="69">
        <f t="shared" si="2"/>
        <v>14</v>
      </c>
      <c r="C24" s="169" t="s">
        <v>336</v>
      </c>
      <c r="D24" s="70" t="s">
        <v>26</v>
      </c>
      <c r="E24" s="70"/>
      <c r="F24" s="146">
        <v>300</v>
      </c>
      <c r="G24" s="72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0" ht="15" customHeight="1">
      <c r="B25" s="69">
        <f t="shared" si="2"/>
        <v>15</v>
      </c>
      <c r="C25" s="170" t="s">
        <v>212</v>
      </c>
      <c r="D25" s="70" t="s">
        <v>26</v>
      </c>
      <c r="E25" s="70"/>
      <c r="F25" s="146">
        <v>100</v>
      </c>
      <c r="G25" s="72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0" ht="12.75" customHeight="1">
      <c r="B26" s="69">
        <f t="shared" si="2"/>
        <v>16</v>
      </c>
      <c r="C26" s="170" t="s">
        <v>354</v>
      </c>
      <c r="D26" s="70" t="s">
        <v>26</v>
      </c>
      <c r="E26" s="70"/>
      <c r="F26" s="146">
        <v>1000</v>
      </c>
      <c r="G26" s="72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0" s="87" customFormat="1" ht="32.25" customHeight="1">
      <c r="B27" s="69">
        <f t="shared" si="2"/>
        <v>17</v>
      </c>
      <c r="C27" s="244" t="s">
        <v>44</v>
      </c>
      <c r="D27" s="70" t="s">
        <v>10</v>
      </c>
      <c r="E27" s="70"/>
      <c r="F27" s="146">
        <v>40</v>
      </c>
      <c r="G27" s="72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0" s="87" customFormat="1" ht="32.25" customHeight="1">
      <c r="B28" s="69">
        <f t="shared" si="2"/>
        <v>18</v>
      </c>
      <c r="C28" s="244" t="s">
        <v>136</v>
      </c>
      <c r="D28" s="70" t="s">
        <v>10</v>
      </c>
      <c r="E28" s="70"/>
      <c r="F28" s="146">
        <v>40</v>
      </c>
      <c r="G28" s="72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0" s="87" customFormat="1" ht="32.25" customHeight="1">
      <c r="B29" s="69">
        <f t="shared" si="2"/>
        <v>19</v>
      </c>
      <c r="C29" s="168" t="s">
        <v>137</v>
      </c>
      <c r="D29" s="70" t="s">
        <v>10</v>
      </c>
      <c r="E29" s="70"/>
      <c r="F29" s="146">
        <v>40</v>
      </c>
      <c r="G29" s="72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0" s="87" customFormat="1" ht="32.25" customHeight="1">
      <c r="B30" s="69">
        <f t="shared" si="2"/>
        <v>20</v>
      </c>
      <c r="C30" s="168" t="s">
        <v>139</v>
      </c>
      <c r="D30" s="70" t="s">
        <v>10</v>
      </c>
      <c r="E30" s="70"/>
      <c r="F30" s="146">
        <v>40</v>
      </c>
      <c r="G30" s="72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0" s="87" customFormat="1" ht="32.25" customHeight="1">
      <c r="B31" s="69">
        <f t="shared" si="2"/>
        <v>21</v>
      </c>
      <c r="C31" s="168" t="s">
        <v>138</v>
      </c>
      <c r="D31" s="70" t="s">
        <v>10</v>
      </c>
      <c r="E31" s="70"/>
      <c r="F31" s="71">
        <v>40</v>
      </c>
      <c r="G31" s="72">
        <v>0</v>
      </c>
      <c r="H31" s="73">
        <v>9.5</v>
      </c>
      <c r="I31" s="72">
        <f t="shared" si="0"/>
        <v>0</v>
      </c>
      <c r="J31" s="74">
        <f t="shared" si="1"/>
        <v>0</v>
      </c>
    </row>
    <row r="32" spans="2:10" ht="26.25" customHeight="1">
      <c r="B32" s="69">
        <f t="shared" si="2"/>
        <v>22</v>
      </c>
      <c r="C32" s="244" t="s">
        <v>140</v>
      </c>
      <c r="D32" s="171" t="s">
        <v>10</v>
      </c>
      <c r="E32" s="70"/>
      <c r="F32" s="146">
        <v>40</v>
      </c>
      <c r="G32" s="72">
        <v>0</v>
      </c>
      <c r="H32" s="73">
        <v>9.5</v>
      </c>
      <c r="I32" s="72">
        <f t="shared" si="0"/>
        <v>0</v>
      </c>
      <c r="J32" s="74">
        <f t="shared" si="1"/>
        <v>0</v>
      </c>
    </row>
    <row r="33" spans="2:12" ht="24.75" customHeight="1">
      <c r="B33" s="69">
        <f t="shared" si="2"/>
        <v>23</v>
      </c>
      <c r="C33" s="244" t="s">
        <v>141</v>
      </c>
      <c r="D33" s="171" t="s">
        <v>10</v>
      </c>
      <c r="E33" s="70"/>
      <c r="F33" s="146">
        <v>40</v>
      </c>
      <c r="G33" s="72">
        <v>0</v>
      </c>
      <c r="H33" s="73">
        <v>9.5</v>
      </c>
      <c r="I33" s="72">
        <f t="shared" si="0"/>
        <v>0</v>
      </c>
      <c r="J33" s="74">
        <f t="shared" si="1"/>
        <v>0</v>
      </c>
      <c r="L33" s="153"/>
    </row>
    <row r="34" spans="2:12" ht="24.75" customHeight="1">
      <c r="B34" s="69">
        <f t="shared" si="2"/>
        <v>24</v>
      </c>
      <c r="C34" s="244" t="s">
        <v>143</v>
      </c>
      <c r="D34" s="171" t="s">
        <v>10</v>
      </c>
      <c r="E34" s="70"/>
      <c r="F34" s="146">
        <v>40</v>
      </c>
      <c r="G34" s="72">
        <v>0</v>
      </c>
      <c r="H34" s="73">
        <v>9.5</v>
      </c>
      <c r="I34" s="72">
        <f t="shared" si="0"/>
        <v>0</v>
      </c>
      <c r="J34" s="74">
        <f t="shared" si="1"/>
        <v>0</v>
      </c>
      <c r="L34" s="153"/>
    </row>
    <row r="35" spans="2:12" s="9" customFormat="1" ht="24.75" customHeight="1">
      <c r="B35" s="69">
        <f t="shared" si="2"/>
        <v>25</v>
      </c>
      <c r="C35" s="244" t="s">
        <v>142</v>
      </c>
      <c r="D35" s="171" t="s">
        <v>10</v>
      </c>
      <c r="E35" s="70"/>
      <c r="F35" s="146">
        <v>40</v>
      </c>
      <c r="G35" s="72">
        <v>0</v>
      </c>
      <c r="H35" s="73">
        <v>9.5</v>
      </c>
      <c r="I35" s="72">
        <f t="shared" si="0"/>
        <v>0</v>
      </c>
      <c r="J35" s="74">
        <f t="shared" si="1"/>
        <v>0</v>
      </c>
      <c r="L35" s="153"/>
    </row>
    <row r="36" spans="2:12" ht="12.75" customHeight="1">
      <c r="B36" s="69">
        <f t="shared" si="2"/>
        <v>26</v>
      </c>
      <c r="C36" s="170" t="s">
        <v>114</v>
      </c>
      <c r="D36" s="70" t="s">
        <v>10</v>
      </c>
      <c r="E36" s="70"/>
      <c r="F36" s="71">
        <v>40</v>
      </c>
      <c r="G36" s="72">
        <v>0</v>
      </c>
      <c r="H36" s="73">
        <v>9.5</v>
      </c>
      <c r="I36" s="72">
        <f t="shared" si="0"/>
        <v>0</v>
      </c>
      <c r="J36" s="74">
        <f t="shared" si="1"/>
        <v>0</v>
      </c>
      <c r="L36" s="153"/>
    </row>
    <row r="37" spans="2:12" ht="12.75" customHeight="1">
      <c r="B37" s="69">
        <f t="shared" si="2"/>
        <v>27</v>
      </c>
      <c r="C37" s="170" t="s">
        <v>341</v>
      </c>
      <c r="D37" s="70" t="s">
        <v>10</v>
      </c>
      <c r="E37" s="70"/>
      <c r="F37" s="71">
        <v>40</v>
      </c>
      <c r="G37" s="72">
        <v>0</v>
      </c>
      <c r="H37" s="73">
        <v>9.5</v>
      </c>
      <c r="I37" s="72">
        <f t="shared" si="0"/>
        <v>0</v>
      </c>
      <c r="J37" s="74">
        <f t="shared" si="1"/>
        <v>0</v>
      </c>
      <c r="L37" s="153"/>
    </row>
    <row r="38" spans="2:12" ht="12.75" customHeight="1">
      <c r="B38" s="69">
        <f t="shared" si="2"/>
        <v>28</v>
      </c>
      <c r="C38" s="170" t="s">
        <v>340</v>
      </c>
      <c r="D38" s="70" t="s">
        <v>10</v>
      </c>
      <c r="E38" s="70"/>
      <c r="F38" s="71">
        <v>40</v>
      </c>
      <c r="G38" s="72">
        <v>0</v>
      </c>
      <c r="H38" s="73">
        <v>9.5</v>
      </c>
      <c r="I38" s="72">
        <f t="shared" si="0"/>
        <v>0</v>
      </c>
      <c r="J38" s="74">
        <f t="shared" si="1"/>
        <v>0</v>
      </c>
      <c r="L38" s="153"/>
    </row>
    <row r="39" spans="2:12" ht="12.75" customHeight="1">
      <c r="B39" s="69">
        <f t="shared" si="2"/>
        <v>29</v>
      </c>
      <c r="C39" s="170" t="s">
        <v>115</v>
      </c>
      <c r="D39" s="70" t="s">
        <v>10</v>
      </c>
      <c r="E39" s="70"/>
      <c r="F39" s="71">
        <v>40</v>
      </c>
      <c r="G39" s="72">
        <v>0</v>
      </c>
      <c r="H39" s="73">
        <v>9.5</v>
      </c>
      <c r="I39" s="72">
        <f t="shared" si="0"/>
        <v>0</v>
      </c>
      <c r="J39" s="74">
        <f t="shared" si="1"/>
        <v>0</v>
      </c>
      <c r="L39" s="153"/>
    </row>
    <row r="40" spans="2:12" s="9" customFormat="1" ht="12.75" customHeight="1">
      <c r="B40" s="69">
        <f t="shared" si="2"/>
        <v>30</v>
      </c>
      <c r="C40" s="170" t="s">
        <v>153</v>
      </c>
      <c r="D40" s="70" t="s">
        <v>10</v>
      </c>
      <c r="E40" s="70"/>
      <c r="F40" s="71">
        <v>40</v>
      </c>
      <c r="G40" s="72">
        <v>0</v>
      </c>
      <c r="H40" s="73">
        <v>9.5</v>
      </c>
      <c r="I40" s="72">
        <f t="shared" si="0"/>
        <v>0</v>
      </c>
      <c r="J40" s="74">
        <f t="shared" si="1"/>
        <v>0</v>
      </c>
      <c r="L40" s="153"/>
    </row>
    <row r="41" spans="2:12" s="9" customFormat="1" ht="12.75" customHeight="1">
      <c r="B41" s="69">
        <f t="shared" si="2"/>
        <v>31</v>
      </c>
      <c r="C41" s="170" t="s">
        <v>345</v>
      </c>
      <c r="D41" s="70" t="s">
        <v>10</v>
      </c>
      <c r="E41" s="70"/>
      <c r="F41" s="71">
        <v>1400</v>
      </c>
      <c r="G41" s="72">
        <v>0</v>
      </c>
      <c r="H41" s="73">
        <v>9.5</v>
      </c>
      <c r="I41" s="72">
        <f t="shared" si="0"/>
        <v>0</v>
      </c>
      <c r="J41" s="74">
        <f t="shared" si="1"/>
        <v>0</v>
      </c>
      <c r="L41" s="153"/>
    </row>
    <row r="42" spans="2:12" s="9" customFormat="1" ht="12.75" customHeight="1">
      <c r="B42" s="69">
        <f t="shared" si="2"/>
        <v>32</v>
      </c>
      <c r="C42" s="170" t="s">
        <v>344</v>
      </c>
      <c r="D42" s="70" t="s">
        <v>10</v>
      </c>
      <c r="E42" s="70"/>
      <c r="F42" s="71">
        <v>700</v>
      </c>
      <c r="G42" s="72">
        <v>0</v>
      </c>
      <c r="H42" s="73">
        <v>9.5</v>
      </c>
      <c r="I42" s="72">
        <f t="shared" si="0"/>
        <v>0</v>
      </c>
      <c r="J42" s="74">
        <f t="shared" si="1"/>
        <v>0</v>
      </c>
      <c r="L42" s="153"/>
    </row>
    <row r="43" spans="2:12" s="9" customFormat="1" ht="12.75" customHeight="1">
      <c r="B43" s="69">
        <f t="shared" si="2"/>
        <v>33</v>
      </c>
      <c r="C43" s="170" t="s">
        <v>346</v>
      </c>
      <c r="D43" s="70"/>
      <c r="E43" s="70"/>
      <c r="F43" s="71">
        <v>700</v>
      </c>
      <c r="G43" s="72">
        <v>0</v>
      </c>
      <c r="H43" s="73">
        <v>9.5</v>
      </c>
      <c r="I43" s="72">
        <f t="shared" si="0"/>
        <v>0</v>
      </c>
      <c r="J43" s="74">
        <f t="shared" si="1"/>
        <v>0</v>
      </c>
      <c r="L43" s="153"/>
    </row>
    <row r="44" spans="2:12" s="9" customFormat="1" ht="12.75" customHeight="1">
      <c r="B44" s="69">
        <f t="shared" si="2"/>
        <v>34</v>
      </c>
      <c r="C44" s="170" t="s">
        <v>348</v>
      </c>
      <c r="D44" s="70" t="s">
        <v>10</v>
      </c>
      <c r="E44" s="70"/>
      <c r="F44" s="71">
        <v>700</v>
      </c>
      <c r="G44" s="72">
        <v>0</v>
      </c>
      <c r="H44" s="73">
        <v>9.5</v>
      </c>
      <c r="I44" s="72">
        <f t="shared" si="0"/>
        <v>0</v>
      </c>
      <c r="J44" s="74">
        <f t="shared" si="1"/>
        <v>0</v>
      </c>
      <c r="L44" s="153"/>
    </row>
    <row r="45" spans="2:12" s="9" customFormat="1" ht="12.75" customHeight="1">
      <c r="B45" s="69">
        <f t="shared" si="2"/>
        <v>35</v>
      </c>
      <c r="C45" s="170" t="s">
        <v>349</v>
      </c>
      <c r="D45" s="70" t="s">
        <v>10</v>
      </c>
      <c r="E45" s="70"/>
      <c r="F45" s="71">
        <v>700</v>
      </c>
      <c r="G45" s="72">
        <v>0</v>
      </c>
      <c r="H45" s="73">
        <v>9.5</v>
      </c>
      <c r="I45" s="72">
        <f t="shared" si="0"/>
        <v>0</v>
      </c>
      <c r="J45" s="74">
        <f t="shared" si="1"/>
        <v>0</v>
      </c>
      <c r="L45" s="153"/>
    </row>
    <row r="46" spans="2:12" s="9" customFormat="1" ht="12.75" customHeight="1">
      <c r="B46" s="69">
        <f t="shared" si="2"/>
        <v>36</v>
      </c>
      <c r="C46" s="170" t="s">
        <v>342</v>
      </c>
      <c r="D46" s="70" t="s">
        <v>10</v>
      </c>
      <c r="E46" s="70"/>
      <c r="F46" s="71">
        <v>700</v>
      </c>
      <c r="G46" s="72">
        <v>0</v>
      </c>
      <c r="H46" s="73">
        <v>9.5</v>
      </c>
      <c r="I46" s="72">
        <f t="shared" si="0"/>
        <v>0</v>
      </c>
      <c r="J46" s="74">
        <f t="shared" si="1"/>
        <v>0</v>
      </c>
      <c r="L46" s="153"/>
    </row>
    <row r="47" spans="2:12" s="9" customFormat="1" ht="12.75" customHeight="1">
      <c r="B47" s="69">
        <f t="shared" si="2"/>
        <v>37</v>
      </c>
      <c r="C47" s="170" t="s">
        <v>343</v>
      </c>
      <c r="D47" s="70" t="s">
        <v>10</v>
      </c>
      <c r="E47" s="70"/>
      <c r="F47" s="71">
        <v>700</v>
      </c>
      <c r="G47" s="72">
        <v>0</v>
      </c>
      <c r="H47" s="73">
        <v>9.5</v>
      </c>
      <c r="I47" s="72">
        <f t="shared" si="0"/>
        <v>0</v>
      </c>
      <c r="J47" s="74">
        <f t="shared" si="1"/>
        <v>0</v>
      </c>
      <c r="L47" s="153"/>
    </row>
    <row r="48" spans="2:12" s="9" customFormat="1" ht="12.75" customHeight="1">
      <c r="B48" s="69">
        <f t="shared" si="2"/>
        <v>38</v>
      </c>
      <c r="C48" s="170" t="s">
        <v>104</v>
      </c>
      <c r="D48" s="70" t="s">
        <v>10</v>
      </c>
      <c r="E48" s="70"/>
      <c r="F48" s="71">
        <v>700</v>
      </c>
      <c r="G48" s="72">
        <v>0</v>
      </c>
      <c r="H48" s="73">
        <v>9.5</v>
      </c>
      <c r="I48" s="72">
        <f t="shared" si="0"/>
        <v>0</v>
      </c>
      <c r="J48" s="74">
        <f t="shared" si="1"/>
        <v>0</v>
      </c>
      <c r="L48" s="153"/>
    </row>
    <row r="49" spans="2:12" s="9" customFormat="1" ht="12.75" customHeight="1">
      <c r="B49" s="69">
        <f t="shared" si="2"/>
        <v>39</v>
      </c>
      <c r="C49" s="170" t="s">
        <v>347</v>
      </c>
      <c r="D49" s="70" t="s">
        <v>10</v>
      </c>
      <c r="E49" s="70"/>
      <c r="F49" s="71">
        <v>700</v>
      </c>
      <c r="G49" s="72">
        <v>0</v>
      </c>
      <c r="H49" s="73">
        <v>9.5</v>
      </c>
      <c r="I49" s="72">
        <f t="shared" si="0"/>
        <v>0</v>
      </c>
      <c r="J49" s="74">
        <f t="shared" si="1"/>
        <v>0</v>
      </c>
      <c r="L49" s="153"/>
    </row>
    <row r="50" spans="2:12" s="9" customFormat="1" ht="12.75" customHeight="1">
      <c r="B50" s="69">
        <f t="shared" si="2"/>
        <v>40</v>
      </c>
      <c r="C50" s="170" t="s">
        <v>350</v>
      </c>
      <c r="D50" s="70" t="s">
        <v>10</v>
      </c>
      <c r="E50" s="70"/>
      <c r="F50" s="71">
        <v>1400</v>
      </c>
      <c r="G50" s="72">
        <v>0</v>
      </c>
      <c r="H50" s="73">
        <v>9.5</v>
      </c>
      <c r="I50" s="72">
        <f t="shared" si="0"/>
        <v>0</v>
      </c>
      <c r="J50" s="74">
        <f t="shared" si="1"/>
        <v>0</v>
      </c>
      <c r="L50" s="153"/>
    </row>
    <row r="51" spans="2:12" s="9" customFormat="1" ht="12.75" customHeight="1">
      <c r="B51" s="69">
        <f t="shared" si="2"/>
        <v>41</v>
      </c>
      <c r="C51" s="170" t="s">
        <v>351</v>
      </c>
      <c r="D51" s="70" t="s">
        <v>10</v>
      </c>
      <c r="E51" s="70"/>
      <c r="F51" s="71">
        <v>1400</v>
      </c>
      <c r="G51" s="72">
        <v>0</v>
      </c>
      <c r="H51" s="73">
        <v>9.5</v>
      </c>
      <c r="I51" s="72">
        <f t="shared" si="0"/>
        <v>0</v>
      </c>
      <c r="J51" s="74">
        <f t="shared" si="1"/>
        <v>0</v>
      </c>
      <c r="L51" s="153"/>
    </row>
    <row r="52" spans="2:12" s="9" customFormat="1" ht="12.75" customHeight="1">
      <c r="B52" s="69">
        <f t="shared" si="2"/>
        <v>42</v>
      </c>
      <c r="C52" s="170" t="s">
        <v>145</v>
      </c>
      <c r="D52" s="70" t="s">
        <v>10</v>
      </c>
      <c r="E52" s="70"/>
      <c r="F52" s="71">
        <v>700</v>
      </c>
      <c r="G52" s="72">
        <v>0</v>
      </c>
      <c r="H52" s="73">
        <v>9.5</v>
      </c>
      <c r="I52" s="72">
        <f t="shared" si="0"/>
        <v>0</v>
      </c>
      <c r="J52" s="74">
        <f t="shared" si="1"/>
        <v>0</v>
      </c>
      <c r="L52" s="153"/>
    </row>
    <row r="53" spans="2:12" s="9" customFormat="1" ht="12.75" customHeight="1">
      <c r="B53" s="69">
        <f t="shared" si="2"/>
        <v>43</v>
      </c>
      <c r="C53" s="170" t="s">
        <v>352</v>
      </c>
      <c r="D53" s="70" t="s">
        <v>10</v>
      </c>
      <c r="E53" s="70"/>
      <c r="F53" s="71">
        <v>1400</v>
      </c>
      <c r="G53" s="72">
        <v>0</v>
      </c>
      <c r="H53" s="73">
        <v>9.5</v>
      </c>
      <c r="I53" s="72">
        <f t="shared" si="0"/>
        <v>0</v>
      </c>
      <c r="J53" s="74">
        <f t="shared" si="1"/>
        <v>0</v>
      </c>
      <c r="L53" s="153"/>
    </row>
    <row r="54" spans="2:12" s="9" customFormat="1" ht="12.75" customHeight="1">
      <c r="B54" s="69">
        <f t="shared" si="2"/>
        <v>44</v>
      </c>
      <c r="C54" s="170" t="s">
        <v>353</v>
      </c>
      <c r="D54" s="70" t="s">
        <v>10</v>
      </c>
      <c r="E54" s="70"/>
      <c r="F54" s="71">
        <v>2800</v>
      </c>
      <c r="G54" s="72">
        <v>0</v>
      </c>
      <c r="H54" s="73">
        <v>9.5</v>
      </c>
      <c r="I54" s="72">
        <f t="shared" si="0"/>
        <v>0</v>
      </c>
      <c r="J54" s="74">
        <f t="shared" si="1"/>
        <v>0</v>
      </c>
      <c r="L54" s="153"/>
    </row>
    <row r="55" spans="2:12" s="9" customFormat="1" ht="12.75" customHeight="1">
      <c r="B55" s="69">
        <f t="shared" si="2"/>
        <v>45</v>
      </c>
      <c r="C55" s="170" t="s">
        <v>356</v>
      </c>
      <c r="D55" s="70" t="s">
        <v>10</v>
      </c>
      <c r="E55" s="70"/>
      <c r="F55" s="71">
        <v>700</v>
      </c>
      <c r="G55" s="72">
        <v>0</v>
      </c>
      <c r="H55" s="73">
        <v>9.5</v>
      </c>
      <c r="I55" s="72">
        <f t="shared" si="0"/>
        <v>0</v>
      </c>
      <c r="J55" s="74">
        <f t="shared" si="1"/>
        <v>0</v>
      </c>
      <c r="L55" s="153"/>
    </row>
    <row r="56" spans="2:12" s="9" customFormat="1" ht="12.75" customHeight="1">
      <c r="B56" s="69">
        <f t="shared" si="2"/>
        <v>46</v>
      </c>
      <c r="C56" s="170" t="s">
        <v>355</v>
      </c>
      <c r="D56" s="70" t="s">
        <v>10</v>
      </c>
      <c r="E56" s="70"/>
      <c r="F56" s="71">
        <v>700</v>
      </c>
      <c r="G56" s="72">
        <v>0</v>
      </c>
      <c r="H56" s="73">
        <v>9.5</v>
      </c>
      <c r="I56" s="72">
        <f t="shared" si="0"/>
        <v>0</v>
      </c>
      <c r="J56" s="74">
        <f t="shared" si="1"/>
        <v>0</v>
      </c>
      <c r="L56" s="153"/>
    </row>
    <row r="57" spans="2:12" s="9" customFormat="1" ht="12.75" customHeight="1">
      <c r="B57" s="69">
        <f t="shared" si="2"/>
        <v>47</v>
      </c>
      <c r="C57" s="170" t="s">
        <v>144</v>
      </c>
      <c r="D57" s="70" t="s">
        <v>10</v>
      </c>
      <c r="E57" s="70"/>
      <c r="F57" s="71">
        <v>200</v>
      </c>
      <c r="G57" s="72">
        <v>0</v>
      </c>
      <c r="H57" s="73">
        <v>9.5</v>
      </c>
      <c r="I57" s="72">
        <f t="shared" si="0"/>
        <v>0</v>
      </c>
      <c r="J57" s="74">
        <f t="shared" si="1"/>
        <v>0</v>
      </c>
      <c r="L57" s="153"/>
    </row>
    <row r="58" spans="2:12" ht="12.75" customHeight="1">
      <c r="B58" s="69">
        <f t="shared" si="2"/>
        <v>48</v>
      </c>
      <c r="C58" s="170" t="s">
        <v>357</v>
      </c>
      <c r="D58" s="70" t="s">
        <v>10</v>
      </c>
      <c r="E58" s="70"/>
      <c r="F58" s="71">
        <v>1400</v>
      </c>
      <c r="G58" s="72">
        <v>0</v>
      </c>
      <c r="H58" s="73">
        <v>9.5</v>
      </c>
      <c r="I58" s="72">
        <f t="shared" si="0"/>
        <v>0</v>
      </c>
      <c r="J58" s="74">
        <f t="shared" si="1"/>
        <v>0</v>
      </c>
      <c r="L58" s="153"/>
    </row>
    <row r="59" spans="2:12" ht="12.75" customHeight="1">
      <c r="B59" s="69">
        <f t="shared" si="2"/>
        <v>49</v>
      </c>
      <c r="C59" s="170" t="s">
        <v>154</v>
      </c>
      <c r="D59" s="70" t="s">
        <v>10</v>
      </c>
      <c r="E59" s="70"/>
      <c r="F59" s="71">
        <v>1400</v>
      </c>
      <c r="G59" s="72">
        <v>0</v>
      </c>
      <c r="H59" s="73">
        <v>9.5</v>
      </c>
      <c r="I59" s="72">
        <f t="shared" si="0"/>
        <v>0</v>
      </c>
      <c r="J59" s="74">
        <f t="shared" si="1"/>
        <v>0</v>
      </c>
      <c r="L59" s="153"/>
    </row>
    <row r="60" spans="2:12" ht="12.75" customHeight="1">
      <c r="B60" s="69">
        <f t="shared" si="2"/>
        <v>50</v>
      </c>
      <c r="C60" s="170" t="s">
        <v>419</v>
      </c>
      <c r="D60" s="70" t="s">
        <v>10</v>
      </c>
      <c r="E60" s="70"/>
      <c r="F60" s="71">
        <v>700</v>
      </c>
      <c r="G60" s="72">
        <v>0</v>
      </c>
      <c r="H60" s="73">
        <v>9.5</v>
      </c>
      <c r="I60" s="72">
        <f t="shared" si="0"/>
        <v>0</v>
      </c>
      <c r="J60" s="74">
        <f t="shared" si="1"/>
        <v>0</v>
      </c>
      <c r="L60" s="153"/>
    </row>
    <row r="61" spans="2:12" ht="12.75" customHeight="1">
      <c r="B61" s="69">
        <f t="shared" si="2"/>
        <v>51</v>
      </c>
      <c r="C61" s="170" t="s">
        <v>420</v>
      </c>
      <c r="D61" s="70" t="s">
        <v>10</v>
      </c>
      <c r="E61" s="70"/>
      <c r="F61" s="71">
        <v>1400</v>
      </c>
      <c r="G61" s="72">
        <v>0</v>
      </c>
      <c r="H61" s="73">
        <v>9.5</v>
      </c>
      <c r="I61" s="72">
        <f t="shared" si="0"/>
        <v>0</v>
      </c>
      <c r="J61" s="74">
        <f t="shared" si="1"/>
        <v>0</v>
      </c>
      <c r="L61" s="153"/>
    </row>
    <row r="62" spans="2:12" ht="12.75" customHeight="1">
      <c r="B62" s="69">
        <f t="shared" si="2"/>
        <v>52</v>
      </c>
      <c r="C62" s="217" t="s">
        <v>148</v>
      </c>
      <c r="D62" s="70" t="s">
        <v>10</v>
      </c>
      <c r="E62" s="70"/>
      <c r="F62" s="71">
        <v>1400</v>
      </c>
      <c r="G62" s="72">
        <v>0</v>
      </c>
      <c r="H62" s="73">
        <v>9.5</v>
      </c>
      <c r="I62" s="72">
        <f t="shared" si="0"/>
        <v>0</v>
      </c>
      <c r="J62" s="74">
        <f t="shared" si="1"/>
        <v>0</v>
      </c>
      <c r="L62" s="153"/>
    </row>
    <row r="63" spans="2:12" ht="12.75" customHeight="1">
      <c r="B63" s="69">
        <f t="shared" si="2"/>
        <v>53</v>
      </c>
      <c r="C63" s="217" t="s">
        <v>149</v>
      </c>
      <c r="D63" s="70" t="s">
        <v>10</v>
      </c>
      <c r="E63" s="70"/>
      <c r="F63" s="71">
        <v>1400</v>
      </c>
      <c r="G63" s="72">
        <v>0</v>
      </c>
      <c r="H63" s="73">
        <v>9.5</v>
      </c>
      <c r="I63" s="72">
        <f t="shared" si="0"/>
        <v>0</v>
      </c>
      <c r="J63" s="74">
        <f t="shared" si="1"/>
        <v>0</v>
      </c>
      <c r="L63" s="153"/>
    </row>
    <row r="64" spans="2:12" ht="12.75" customHeight="1">
      <c r="B64" s="69">
        <f t="shared" si="2"/>
        <v>54</v>
      </c>
      <c r="C64" s="217" t="s">
        <v>146</v>
      </c>
      <c r="D64" s="70" t="s">
        <v>10</v>
      </c>
      <c r="E64" s="70"/>
      <c r="F64" s="71">
        <v>1400</v>
      </c>
      <c r="G64" s="72">
        <v>0</v>
      </c>
      <c r="H64" s="73">
        <v>9.5</v>
      </c>
      <c r="I64" s="72">
        <f t="shared" si="0"/>
        <v>0</v>
      </c>
      <c r="J64" s="74">
        <f t="shared" si="1"/>
        <v>0</v>
      </c>
      <c r="L64" s="153"/>
    </row>
    <row r="65" spans="2:12" ht="12.75" customHeight="1">
      <c r="B65" s="69">
        <f t="shared" si="2"/>
        <v>55</v>
      </c>
      <c r="C65" s="217" t="s">
        <v>147</v>
      </c>
      <c r="D65" s="70" t="s">
        <v>10</v>
      </c>
      <c r="E65" s="70"/>
      <c r="F65" s="71">
        <v>700</v>
      </c>
      <c r="G65" s="72">
        <v>0</v>
      </c>
      <c r="H65" s="73">
        <v>9.5</v>
      </c>
      <c r="I65" s="72">
        <f t="shared" si="0"/>
        <v>0</v>
      </c>
      <c r="J65" s="74">
        <f t="shared" si="1"/>
        <v>0</v>
      </c>
      <c r="L65" s="153"/>
    </row>
    <row r="66" spans="2:12" ht="12.75" customHeight="1">
      <c r="B66" s="69">
        <f t="shared" si="2"/>
        <v>56</v>
      </c>
      <c r="C66" s="217" t="s">
        <v>151</v>
      </c>
      <c r="D66" s="70" t="s">
        <v>10</v>
      </c>
      <c r="E66" s="70"/>
      <c r="F66" s="71">
        <v>1400</v>
      </c>
      <c r="G66" s="72">
        <v>0</v>
      </c>
      <c r="H66" s="73">
        <v>9.5</v>
      </c>
      <c r="I66" s="72">
        <f t="shared" si="0"/>
        <v>0</v>
      </c>
      <c r="J66" s="74">
        <f t="shared" si="1"/>
        <v>0</v>
      </c>
      <c r="L66" s="153"/>
    </row>
    <row r="67" spans="2:12" ht="12.75" customHeight="1">
      <c r="B67" s="69">
        <f t="shared" si="2"/>
        <v>57</v>
      </c>
      <c r="C67" s="217" t="s">
        <v>150</v>
      </c>
      <c r="D67" s="70" t="s">
        <v>10</v>
      </c>
      <c r="E67" s="70"/>
      <c r="F67" s="71">
        <v>700</v>
      </c>
      <c r="G67" s="72">
        <v>0</v>
      </c>
      <c r="H67" s="73">
        <v>9.5</v>
      </c>
      <c r="I67" s="72">
        <f t="shared" si="0"/>
        <v>0</v>
      </c>
      <c r="J67" s="74">
        <f t="shared" si="1"/>
        <v>0</v>
      </c>
      <c r="L67" s="153"/>
    </row>
    <row r="68" spans="2:12" ht="12.75" customHeight="1">
      <c r="B68" s="69">
        <f t="shared" si="2"/>
        <v>58</v>
      </c>
      <c r="C68" s="170" t="s">
        <v>366</v>
      </c>
      <c r="D68" s="70" t="s">
        <v>10</v>
      </c>
      <c r="E68" s="70"/>
      <c r="F68" s="71">
        <v>700</v>
      </c>
      <c r="G68" s="72">
        <v>0</v>
      </c>
      <c r="H68" s="73">
        <v>9.5</v>
      </c>
      <c r="I68" s="72">
        <f t="shared" si="0"/>
        <v>0</v>
      </c>
      <c r="J68" s="74">
        <f t="shared" si="1"/>
        <v>0</v>
      </c>
      <c r="L68" s="153"/>
    </row>
    <row r="69" spans="2:12" ht="12.75" customHeight="1">
      <c r="B69" s="69">
        <f t="shared" si="2"/>
        <v>59</v>
      </c>
      <c r="C69" s="170" t="s">
        <v>365</v>
      </c>
      <c r="D69" s="70" t="s">
        <v>10</v>
      </c>
      <c r="E69" s="70"/>
      <c r="F69" s="71">
        <v>1400</v>
      </c>
      <c r="G69" s="72">
        <v>0</v>
      </c>
      <c r="H69" s="73">
        <v>9.5</v>
      </c>
      <c r="I69" s="72">
        <f t="shared" si="0"/>
        <v>0</v>
      </c>
      <c r="J69" s="74">
        <f t="shared" si="1"/>
        <v>0</v>
      </c>
      <c r="L69" s="153"/>
    </row>
    <row r="70" spans="2:12" ht="12.75" customHeight="1">
      <c r="B70" s="69">
        <f t="shared" si="2"/>
        <v>60</v>
      </c>
      <c r="C70" s="170" t="s">
        <v>358</v>
      </c>
      <c r="D70" s="70" t="s">
        <v>10</v>
      </c>
      <c r="E70" s="70"/>
      <c r="F70" s="71">
        <v>1400</v>
      </c>
      <c r="G70" s="72">
        <v>0</v>
      </c>
      <c r="H70" s="73">
        <v>9.5</v>
      </c>
      <c r="I70" s="72">
        <f t="shared" si="0"/>
        <v>0</v>
      </c>
      <c r="J70" s="74">
        <f t="shared" si="1"/>
        <v>0</v>
      </c>
      <c r="L70" s="153"/>
    </row>
    <row r="71" spans="2:12" ht="12.75" customHeight="1">
      <c r="B71" s="69">
        <f t="shared" si="2"/>
        <v>61</v>
      </c>
      <c r="C71" s="170" t="s">
        <v>360</v>
      </c>
      <c r="D71" s="70" t="s">
        <v>10</v>
      </c>
      <c r="E71" s="70"/>
      <c r="F71" s="71">
        <v>700</v>
      </c>
      <c r="G71" s="72">
        <v>0</v>
      </c>
      <c r="H71" s="73">
        <v>9.5</v>
      </c>
      <c r="I71" s="72">
        <f t="shared" si="0"/>
        <v>0</v>
      </c>
      <c r="J71" s="74">
        <f t="shared" si="1"/>
        <v>0</v>
      </c>
      <c r="L71" s="153"/>
    </row>
    <row r="72" spans="2:12" ht="12.75" customHeight="1">
      <c r="B72" s="69">
        <f t="shared" si="2"/>
        <v>62</v>
      </c>
      <c r="C72" s="217" t="s">
        <v>359</v>
      </c>
      <c r="D72" s="70" t="s">
        <v>10</v>
      </c>
      <c r="E72" s="70"/>
      <c r="F72" s="71">
        <v>1400</v>
      </c>
      <c r="G72" s="72">
        <v>0</v>
      </c>
      <c r="H72" s="73">
        <v>9.5</v>
      </c>
      <c r="I72" s="72">
        <f t="shared" si="0"/>
        <v>0</v>
      </c>
      <c r="J72" s="74">
        <f t="shared" si="1"/>
        <v>0</v>
      </c>
      <c r="L72" s="153"/>
    </row>
    <row r="73" spans="2:12" ht="12.75" customHeight="1">
      <c r="B73" s="69">
        <f t="shared" si="2"/>
        <v>63</v>
      </c>
      <c r="C73" s="217" t="s">
        <v>54</v>
      </c>
      <c r="D73" s="70" t="s">
        <v>10</v>
      </c>
      <c r="E73" s="70"/>
      <c r="F73" s="71">
        <v>700</v>
      </c>
      <c r="G73" s="72">
        <v>0</v>
      </c>
      <c r="H73" s="73">
        <v>9.5</v>
      </c>
      <c r="I73" s="72">
        <f t="shared" si="0"/>
        <v>0</v>
      </c>
      <c r="J73" s="74">
        <f t="shared" si="1"/>
        <v>0</v>
      </c>
      <c r="L73" s="153"/>
    </row>
    <row r="74" spans="2:12" ht="12.75" customHeight="1">
      <c r="B74" s="69">
        <f t="shared" si="2"/>
        <v>64</v>
      </c>
      <c r="C74" s="217" t="s">
        <v>97</v>
      </c>
      <c r="D74" s="70" t="s">
        <v>10</v>
      </c>
      <c r="E74" s="70"/>
      <c r="F74" s="71">
        <v>1400</v>
      </c>
      <c r="G74" s="72">
        <v>0</v>
      </c>
      <c r="H74" s="73">
        <v>9.5</v>
      </c>
      <c r="I74" s="72">
        <f t="shared" si="0"/>
        <v>0</v>
      </c>
      <c r="J74" s="74">
        <f t="shared" si="1"/>
        <v>0</v>
      </c>
      <c r="L74" s="153"/>
    </row>
    <row r="75" spans="2:12" ht="12.75" customHeight="1">
      <c r="B75" s="69">
        <f t="shared" si="2"/>
        <v>65</v>
      </c>
      <c r="C75" s="217" t="s">
        <v>361</v>
      </c>
      <c r="D75" s="70" t="s">
        <v>10</v>
      </c>
      <c r="E75" s="70"/>
      <c r="F75" s="71">
        <v>700</v>
      </c>
      <c r="G75" s="72">
        <v>0</v>
      </c>
      <c r="H75" s="73">
        <v>9.5</v>
      </c>
      <c r="I75" s="72">
        <f t="shared" ref="I75:I99" si="3">G75*1.095</f>
        <v>0</v>
      </c>
      <c r="J75" s="74">
        <f t="shared" ref="J75:J99" si="4">F75*I75</f>
        <v>0</v>
      </c>
      <c r="L75" s="153"/>
    </row>
    <row r="76" spans="2:12" ht="12.75" customHeight="1">
      <c r="B76" s="69">
        <f t="shared" si="2"/>
        <v>66</v>
      </c>
      <c r="C76" s="217" t="s">
        <v>362</v>
      </c>
      <c r="D76" s="70" t="s">
        <v>10</v>
      </c>
      <c r="E76" s="70"/>
      <c r="F76" s="71">
        <v>1400</v>
      </c>
      <c r="G76" s="72">
        <v>0</v>
      </c>
      <c r="H76" s="73">
        <v>9.5</v>
      </c>
      <c r="I76" s="72">
        <f t="shared" si="3"/>
        <v>0</v>
      </c>
      <c r="J76" s="74">
        <f t="shared" si="4"/>
        <v>0</v>
      </c>
      <c r="L76" s="153"/>
    </row>
    <row r="77" spans="2:12" ht="12.75" customHeight="1">
      <c r="B77" s="69">
        <f t="shared" ref="B77:B99" si="5">B76+1</f>
        <v>67</v>
      </c>
      <c r="C77" s="217" t="s">
        <v>88</v>
      </c>
      <c r="D77" s="70" t="s">
        <v>10</v>
      </c>
      <c r="E77" s="70"/>
      <c r="F77" s="71">
        <v>700</v>
      </c>
      <c r="G77" s="72">
        <v>0</v>
      </c>
      <c r="H77" s="73">
        <v>9.5</v>
      </c>
      <c r="I77" s="72">
        <f t="shared" si="3"/>
        <v>0</v>
      </c>
      <c r="J77" s="74">
        <f t="shared" si="4"/>
        <v>0</v>
      </c>
      <c r="L77" s="153"/>
    </row>
    <row r="78" spans="2:12" ht="12.75" customHeight="1">
      <c r="B78" s="69">
        <f t="shared" si="5"/>
        <v>68</v>
      </c>
      <c r="C78" s="217" t="s">
        <v>363</v>
      </c>
      <c r="D78" s="70" t="s">
        <v>10</v>
      </c>
      <c r="E78" s="70"/>
      <c r="F78" s="71">
        <v>1400</v>
      </c>
      <c r="G78" s="72">
        <v>0</v>
      </c>
      <c r="H78" s="73">
        <v>9.5</v>
      </c>
      <c r="I78" s="72">
        <f t="shared" si="3"/>
        <v>0</v>
      </c>
      <c r="J78" s="74">
        <f t="shared" si="4"/>
        <v>0</v>
      </c>
      <c r="L78" s="153"/>
    </row>
    <row r="79" spans="2:12" ht="12.75" customHeight="1">
      <c r="B79" s="69">
        <f t="shared" si="5"/>
        <v>69</v>
      </c>
      <c r="C79" s="217" t="s">
        <v>364</v>
      </c>
      <c r="D79" s="70" t="s">
        <v>10</v>
      </c>
      <c r="E79" s="70"/>
      <c r="F79" s="71">
        <v>700</v>
      </c>
      <c r="G79" s="72">
        <v>0</v>
      </c>
      <c r="H79" s="73">
        <v>9.5</v>
      </c>
      <c r="I79" s="72">
        <f t="shared" si="3"/>
        <v>0</v>
      </c>
      <c r="J79" s="74">
        <f t="shared" si="4"/>
        <v>0</v>
      </c>
      <c r="L79" s="153"/>
    </row>
    <row r="80" spans="2:12" ht="12.75" customHeight="1">
      <c r="B80" s="69">
        <f t="shared" si="5"/>
        <v>70</v>
      </c>
      <c r="C80" s="217" t="s">
        <v>417</v>
      </c>
      <c r="D80" s="70" t="s">
        <v>10</v>
      </c>
      <c r="E80" s="70"/>
      <c r="F80" s="71">
        <v>700</v>
      </c>
      <c r="G80" s="72">
        <v>0</v>
      </c>
      <c r="H80" s="73">
        <v>9.5</v>
      </c>
      <c r="I80" s="72">
        <f t="shared" si="3"/>
        <v>0</v>
      </c>
      <c r="J80" s="74">
        <f t="shared" si="4"/>
        <v>0</v>
      </c>
      <c r="L80" s="153"/>
    </row>
    <row r="81" spans="2:12" ht="12.75" customHeight="1">
      <c r="B81" s="69">
        <f t="shared" si="5"/>
        <v>71</v>
      </c>
      <c r="C81" s="217" t="s">
        <v>418</v>
      </c>
      <c r="D81" s="70" t="s">
        <v>10</v>
      </c>
      <c r="E81" s="70"/>
      <c r="F81" s="71">
        <v>1400</v>
      </c>
      <c r="G81" s="72">
        <v>0</v>
      </c>
      <c r="H81" s="73">
        <v>9.5</v>
      </c>
      <c r="I81" s="72">
        <f t="shared" si="3"/>
        <v>0</v>
      </c>
      <c r="J81" s="74">
        <f t="shared" si="4"/>
        <v>0</v>
      </c>
      <c r="L81" s="153"/>
    </row>
    <row r="82" spans="2:12" ht="12.75" customHeight="1">
      <c r="B82" s="69">
        <f t="shared" si="5"/>
        <v>72</v>
      </c>
      <c r="C82" s="217" t="s">
        <v>367</v>
      </c>
      <c r="D82" s="70" t="s">
        <v>10</v>
      </c>
      <c r="E82" s="70"/>
      <c r="F82" s="71">
        <v>1400</v>
      </c>
      <c r="G82" s="72">
        <v>0</v>
      </c>
      <c r="H82" s="73">
        <v>9.5</v>
      </c>
      <c r="I82" s="72">
        <f t="shared" si="3"/>
        <v>0</v>
      </c>
      <c r="J82" s="74">
        <f t="shared" si="4"/>
        <v>0</v>
      </c>
      <c r="L82" s="153"/>
    </row>
    <row r="83" spans="2:12" ht="12.75" customHeight="1">
      <c r="B83" s="69">
        <f t="shared" si="5"/>
        <v>73</v>
      </c>
      <c r="C83" s="217" t="s">
        <v>368</v>
      </c>
      <c r="D83" s="70" t="s">
        <v>10</v>
      </c>
      <c r="E83" s="70"/>
      <c r="F83" s="71">
        <v>700</v>
      </c>
      <c r="G83" s="72">
        <v>0</v>
      </c>
      <c r="H83" s="73">
        <v>9.5</v>
      </c>
      <c r="I83" s="72">
        <f t="shared" si="3"/>
        <v>0</v>
      </c>
      <c r="J83" s="74">
        <f t="shared" si="4"/>
        <v>0</v>
      </c>
      <c r="L83" s="153"/>
    </row>
    <row r="84" spans="2:12" ht="12.75" customHeight="1">
      <c r="B84" s="69">
        <f t="shared" si="5"/>
        <v>74</v>
      </c>
      <c r="C84" s="217" t="s">
        <v>152</v>
      </c>
      <c r="D84" s="70" t="s">
        <v>10</v>
      </c>
      <c r="E84" s="70"/>
      <c r="F84" s="71">
        <v>1400</v>
      </c>
      <c r="G84" s="72">
        <v>0</v>
      </c>
      <c r="H84" s="73">
        <v>9.5</v>
      </c>
      <c r="I84" s="72">
        <f t="shared" si="3"/>
        <v>0</v>
      </c>
      <c r="J84" s="74">
        <f t="shared" si="4"/>
        <v>0</v>
      </c>
    </row>
    <row r="85" spans="2:12" ht="12.75" customHeight="1">
      <c r="B85" s="69">
        <f t="shared" si="5"/>
        <v>75</v>
      </c>
      <c r="C85" s="217" t="s">
        <v>369</v>
      </c>
      <c r="D85" s="70" t="s">
        <v>10</v>
      </c>
      <c r="E85" s="70"/>
      <c r="F85" s="71">
        <v>1400</v>
      </c>
      <c r="G85" s="72">
        <v>0</v>
      </c>
      <c r="H85" s="73">
        <v>9.5</v>
      </c>
      <c r="I85" s="72">
        <f t="shared" si="3"/>
        <v>0</v>
      </c>
      <c r="J85" s="74">
        <f t="shared" si="4"/>
        <v>0</v>
      </c>
    </row>
    <row r="86" spans="2:12" ht="12.75" customHeight="1">
      <c r="B86" s="69">
        <f t="shared" si="5"/>
        <v>76</v>
      </c>
      <c r="C86" s="217" t="s">
        <v>381</v>
      </c>
      <c r="D86" s="70" t="s">
        <v>10</v>
      </c>
      <c r="E86" s="70"/>
      <c r="F86" s="71">
        <v>2800</v>
      </c>
      <c r="G86" s="72">
        <v>0</v>
      </c>
      <c r="H86" s="73">
        <v>9.5</v>
      </c>
      <c r="I86" s="72">
        <f t="shared" si="3"/>
        <v>0</v>
      </c>
      <c r="J86" s="74">
        <f t="shared" si="4"/>
        <v>0</v>
      </c>
    </row>
    <row r="87" spans="2:12" ht="12.75" customHeight="1">
      <c r="B87" s="69">
        <f t="shared" si="5"/>
        <v>77</v>
      </c>
      <c r="C87" s="217" t="s">
        <v>379</v>
      </c>
      <c r="D87" s="70" t="s">
        <v>10</v>
      </c>
      <c r="E87" s="70"/>
      <c r="F87" s="71">
        <v>1400</v>
      </c>
      <c r="G87" s="72">
        <v>0</v>
      </c>
      <c r="H87" s="73">
        <v>9.5</v>
      </c>
      <c r="I87" s="72">
        <f t="shared" si="3"/>
        <v>0</v>
      </c>
      <c r="J87" s="74">
        <f t="shared" si="4"/>
        <v>0</v>
      </c>
    </row>
    <row r="88" spans="2:12" ht="12.75" customHeight="1">
      <c r="B88" s="69">
        <f t="shared" si="5"/>
        <v>78</v>
      </c>
      <c r="C88" s="217" t="s">
        <v>378</v>
      </c>
      <c r="D88" s="70" t="s">
        <v>10</v>
      </c>
      <c r="E88" s="70"/>
      <c r="F88" s="71">
        <v>700</v>
      </c>
      <c r="G88" s="72">
        <v>0</v>
      </c>
      <c r="H88" s="73">
        <v>9.5</v>
      </c>
      <c r="I88" s="72">
        <f t="shared" si="3"/>
        <v>0</v>
      </c>
      <c r="J88" s="74">
        <f t="shared" si="4"/>
        <v>0</v>
      </c>
    </row>
    <row r="89" spans="2:12" ht="12.75" customHeight="1">
      <c r="B89" s="69">
        <f t="shared" si="5"/>
        <v>79</v>
      </c>
      <c r="C89" s="217" t="s">
        <v>380</v>
      </c>
      <c r="D89" s="70" t="s">
        <v>10</v>
      </c>
      <c r="E89" s="70"/>
      <c r="F89" s="71">
        <v>1400</v>
      </c>
      <c r="G89" s="72">
        <v>0</v>
      </c>
      <c r="H89" s="73">
        <v>9.5</v>
      </c>
      <c r="I89" s="72">
        <f t="shared" si="3"/>
        <v>0</v>
      </c>
      <c r="J89" s="74">
        <f t="shared" si="4"/>
        <v>0</v>
      </c>
    </row>
    <row r="90" spans="2:12" ht="12.75" customHeight="1">
      <c r="B90" s="69">
        <f t="shared" si="5"/>
        <v>80</v>
      </c>
      <c r="C90" s="217" t="s">
        <v>382</v>
      </c>
      <c r="D90" s="70" t="s">
        <v>10</v>
      </c>
      <c r="E90" s="70"/>
      <c r="F90" s="71">
        <v>700</v>
      </c>
      <c r="G90" s="72">
        <v>0</v>
      </c>
      <c r="H90" s="73">
        <v>9.5</v>
      </c>
      <c r="I90" s="72">
        <f t="shared" si="3"/>
        <v>0</v>
      </c>
      <c r="J90" s="74">
        <f t="shared" si="4"/>
        <v>0</v>
      </c>
    </row>
    <row r="91" spans="2:12" ht="12.75" customHeight="1">
      <c r="B91" s="69">
        <f t="shared" si="5"/>
        <v>81</v>
      </c>
      <c r="C91" s="217" t="s">
        <v>383</v>
      </c>
      <c r="D91" s="70" t="s">
        <v>10</v>
      </c>
      <c r="E91" s="70"/>
      <c r="F91" s="71">
        <v>1400</v>
      </c>
      <c r="G91" s="72">
        <v>0</v>
      </c>
      <c r="H91" s="73">
        <v>9.5</v>
      </c>
      <c r="I91" s="72">
        <f t="shared" si="3"/>
        <v>0</v>
      </c>
      <c r="J91" s="74">
        <f t="shared" si="4"/>
        <v>0</v>
      </c>
    </row>
    <row r="92" spans="2:12" ht="12.75" customHeight="1">
      <c r="B92" s="69">
        <f t="shared" si="5"/>
        <v>82</v>
      </c>
      <c r="C92" s="217" t="s">
        <v>370</v>
      </c>
      <c r="D92" s="70" t="s">
        <v>10</v>
      </c>
      <c r="E92" s="70"/>
      <c r="F92" s="71">
        <v>700</v>
      </c>
      <c r="G92" s="72">
        <v>0</v>
      </c>
      <c r="H92" s="73">
        <v>9.5</v>
      </c>
      <c r="I92" s="72">
        <f t="shared" si="3"/>
        <v>0</v>
      </c>
      <c r="J92" s="74">
        <f t="shared" si="4"/>
        <v>0</v>
      </c>
    </row>
    <row r="93" spans="2:12" ht="12.75" customHeight="1">
      <c r="B93" s="69">
        <f t="shared" si="5"/>
        <v>83</v>
      </c>
      <c r="C93" s="217" t="s">
        <v>371</v>
      </c>
      <c r="D93" s="70" t="s">
        <v>10</v>
      </c>
      <c r="E93" s="70"/>
      <c r="F93" s="71">
        <v>1400</v>
      </c>
      <c r="G93" s="72">
        <v>0</v>
      </c>
      <c r="H93" s="73">
        <v>9.5</v>
      </c>
      <c r="I93" s="72">
        <f t="shared" si="3"/>
        <v>0</v>
      </c>
      <c r="J93" s="74">
        <f t="shared" si="4"/>
        <v>0</v>
      </c>
    </row>
    <row r="94" spans="2:12" ht="12.75" customHeight="1">
      <c r="B94" s="69">
        <f t="shared" si="5"/>
        <v>84</v>
      </c>
      <c r="C94" s="217" t="s">
        <v>376</v>
      </c>
      <c r="D94" s="70" t="s">
        <v>10</v>
      </c>
      <c r="E94" s="70"/>
      <c r="F94" s="71">
        <v>700</v>
      </c>
      <c r="G94" s="72">
        <v>0</v>
      </c>
      <c r="H94" s="73">
        <v>9.5</v>
      </c>
      <c r="I94" s="72">
        <f t="shared" si="3"/>
        <v>0</v>
      </c>
      <c r="J94" s="74">
        <f t="shared" si="4"/>
        <v>0</v>
      </c>
    </row>
    <row r="95" spans="2:12" ht="12.75" customHeight="1">
      <c r="B95" s="69">
        <f t="shared" si="5"/>
        <v>85</v>
      </c>
      <c r="C95" s="217" t="s">
        <v>375</v>
      </c>
      <c r="D95" s="70" t="s">
        <v>10</v>
      </c>
      <c r="E95" s="70"/>
      <c r="F95" s="71">
        <v>1400</v>
      </c>
      <c r="G95" s="72">
        <v>0</v>
      </c>
      <c r="H95" s="73">
        <v>9.5</v>
      </c>
      <c r="I95" s="72">
        <f t="shared" si="3"/>
        <v>0</v>
      </c>
      <c r="J95" s="74">
        <f t="shared" si="4"/>
        <v>0</v>
      </c>
    </row>
    <row r="96" spans="2:12" ht="12.75" customHeight="1">
      <c r="B96" s="69">
        <f t="shared" si="5"/>
        <v>86</v>
      </c>
      <c r="C96" s="217" t="s">
        <v>374</v>
      </c>
      <c r="D96" s="70" t="s">
        <v>10</v>
      </c>
      <c r="E96" s="70"/>
      <c r="F96" s="71">
        <v>2800</v>
      </c>
      <c r="G96" s="72">
        <v>0</v>
      </c>
      <c r="H96" s="73">
        <v>9.5</v>
      </c>
      <c r="I96" s="72">
        <f t="shared" si="3"/>
        <v>0</v>
      </c>
      <c r="J96" s="74">
        <f t="shared" si="4"/>
        <v>0</v>
      </c>
    </row>
    <row r="97" spans="2:10" ht="12.75" customHeight="1">
      <c r="B97" s="69">
        <f t="shared" si="5"/>
        <v>87</v>
      </c>
      <c r="C97" s="217" t="s">
        <v>372</v>
      </c>
      <c r="D97" s="70" t="s">
        <v>10</v>
      </c>
      <c r="E97" s="70"/>
      <c r="F97" s="71">
        <v>2800</v>
      </c>
      <c r="G97" s="72">
        <v>0</v>
      </c>
      <c r="H97" s="73">
        <v>9.5</v>
      </c>
      <c r="I97" s="72">
        <f t="shared" si="3"/>
        <v>0</v>
      </c>
      <c r="J97" s="74">
        <f t="shared" si="4"/>
        <v>0</v>
      </c>
    </row>
    <row r="98" spans="2:10" ht="12.75" customHeight="1">
      <c r="B98" s="69">
        <f t="shared" si="5"/>
        <v>88</v>
      </c>
      <c r="C98" s="217" t="s">
        <v>373</v>
      </c>
      <c r="D98" s="70" t="s">
        <v>10</v>
      </c>
      <c r="E98" s="70"/>
      <c r="F98" s="71">
        <v>700</v>
      </c>
      <c r="G98" s="72">
        <v>0</v>
      </c>
      <c r="H98" s="73">
        <v>9.5</v>
      </c>
      <c r="I98" s="72">
        <f t="shared" si="3"/>
        <v>0</v>
      </c>
      <c r="J98" s="74">
        <f t="shared" si="4"/>
        <v>0</v>
      </c>
    </row>
    <row r="99" spans="2:10" ht="12.75" customHeight="1">
      <c r="B99" s="69">
        <f t="shared" si="5"/>
        <v>89</v>
      </c>
      <c r="C99" s="244" t="s">
        <v>377</v>
      </c>
      <c r="D99" s="70" t="s">
        <v>10</v>
      </c>
      <c r="E99" s="70"/>
      <c r="F99" s="71">
        <v>1400</v>
      </c>
      <c r="G99" s="72">
        <v>0</v>
      </c>
      <c r="H99" s="73">
        <v>9.5</v>
      </c>
      <c r="I99" s="72">
        <f t="shared" si="3"/>
        <v>0</v>
      </c>
      <c r="J99" s="74">
        <f t="shared" si="4"/>
        <v>0</v>
      </c>
    </row>
    <row r="100" spans="2:10" ht="12.75" customHeight="1">
      <c r="B100" s="40"/>
      <c r="C100" s="240" t="s">
        <v>735</v>
      </c>
      <c r="D100" s="42"/>
      <c r="E100" s="41"/>
      <c r="F100" s="41"/>
      <c r="G100" s="41"/>
      <c r="H100" s="41"/>
      <c r="I100" s="41"/>
      <c r="J100" s="43">
        <f>SUM(J11:J99)</f>
        <v>0</v>
      </c>
    </row>
    <row r="101" spans="2:10" ht="12.75" customHeight="1"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2:10" ht="12.75" customHeight="1">
      <c r="B102" s="16" t="s">
        <v>11</v>
      </c>
      <c r="C102" s="16"/>
      <c r="D102" s="16"/>
      <c r="E102" s="16"/>
      <c r="F102" s="16"/>
      <c r="G102" s="16"/>
      <c r="H102" s="16"/>
      <c r="I102" s="16"/>
      <c r="J102" s="16"/>
    </row>
    <row r="103" spans="2:10" ht="12.75" customHeight="1">
      <c r="B103" s="16" t="s">
        <v>15</v>
      </c>
      <c r="C103" s="16"/>
      <c r="D103" s="16"/>
      <c r="E103" s="16"/>
      <c r="F103" s="16"/>
      <c r="G103" s="16"/>
      <c r="H103" s="16"/>
      <c r="I103" s="16"/>
      <c r="J103" s="16"/>
    </row>
    <row r="104" spans="2:10" ht="12.75" customHeight="1">
      <c r="B104" s="16" t="s">
        <v>14</v>
      </c>
      <c r="C104" s="16"/>
      <c r="D104" s="16"/>
      <c r="E104" s="16"/>
      <c r="F104" s="16"/>
      <c r="G104" s="16"/>
      <c r="H104" s="16"/>
      <c r="I104" s="16"/>
      <c r="J104" s="16"/>
    </row>
    <row r="105" spans="2:10" ht="12.75" customHeight="1">
      <c r="B105" s="246" t="s">
        <v>706</v>
      </c>
      <c r="C105" s="48"/>
      <c r="D105" s="16"/>
      <c r="E105" s="16"/>
      <c r="F105" s="16"/>
      <c r="G105" s="16"/>
      <c r="H105" s="16"/>
      <c r="I105" s="16"/>
      <c r="J105" s="16"/>
    </row>
    <row r="106" spans="2:10" ht="12.75" customHeight="1">
      <c r="B106" s="9"/>
      <c r="C106" s="245" t="s">
        <v>703</v>
      </c>
      <c r="D106" s="16"/>
      <c r="E106" s="16"/>
      <c r="F106" s="16"/>
      <c r="G106" s="16"/>
      <c r="H106" s="16"/>
      <c r="I106" s="16"/>
      <c r="J106" s="16"/>
    </row>
    <row r="107" spans="2:10" ht="12.75" customHeight="1">
      <c r="B107" s="9"/>
      <c r="C107" s="245" t="s">
        <v>704</v>
      </c>
      <c r="D107" s="16"/>
      <c r="E107" s="16"/>
      <c r="F107" s="16"/>
      <c r="G107" s="16"/>
      <c r="H107" s="16"/>
      <c r="I107" s="16"/>
      <c r="J107" s="16"/>
    </row>
    <row r="108" spans="2:10" ht="12.75" customHeight="1">
      <c r="B108" s="9"/>
      <c r="C108" s="245" t="s">
        <v>705</v>
      </c>
      <c r="D108" s="16"/>
      <c r="E108" s="16"/>
      <c r="F108" s="16"/>
      <c r="G108" s="16"/>
      <c r="H108" s="16"/>
      <c r="I108" s="16"/>
      <c r="J108" s="16"/>
    </row>
    <row r="109" spans="2:10" ht="12.75" customHeight="1">
      <c r="B109" s="9"/>
      <c r="C109" s="48"/>
      <c r="D109" s="16"/>
      <c r="E109" s="16"/>
      <c r="F109" s="16"/>
      <c r="G109" s="16"/>
      <c r="H109" s="16"/>
      <c r="I109" s="16"/>
      <c r="J109" s="48"/>
    </row>
    <row r="110" spans="2:10" ht="12.75" customHeight="1">
      <c r="B110" s="16" t="s">
        <v>27</v>
      </c>
      <c r="C110" s="16"/>
      <c r="D110" s="16"/>
      <c r="E110" s="17" t="s">
        <v>28</v>
      </c>
      <c r="F110" s="16"/>
      <c r="G110" s="16"/>
      <c r="H110" s="16" t="s">
        <v>29</v>
      </c>
      <c r="I110" s="16"/>
    </row>
  </sheetData>
  <sheetProtection algorithmName="SHA-512" hashValue="T83P5dLSF/rRuCuPYKNVTK4oaXNAYOhQZYmqe9UTPYOzw2dUdY+hpNDn5jEU8Fc6QvtLNCL2akNyw/kzQPtX6A==" saltValue="blfxuuQkgYbmAHjhDyUvmA==" spinCount="100000" sheet="1" objects="1" scenarios="1"/>
  <protectedRanges>
    <protectedRange sqref="C110" name="Range6"/>
    <protectedRange sqref="C4:C5" name="Range5"/>
    <protectedRange sqref="E40:E99" name="Range2_2"/>
    <protectedRange sqref="E32:E35" name="Range2_1"/>
    <protectedRange sqref="G11:G99" name="Range1"/>
    <protectedRange sqref="E11:E31 E36:E39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75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K48"/>
  <sheetViews>
    <sheetView zoomScale="106" zoomScaleNormal="106" workbookViewId="0">
      <selection activeCell="E24" sqref="E24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50.57031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2" width="9.140625" style="8"/>
    <col min="13" max="13" width="24.28515625" style="8" customWidth="1"/>
    <col min="14" max="16384" width="9.140625" style="8"/>
  </cols>
  <sheetData>
    <row r="1" spans="2:11" s="2" customFormat="1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1" s="2" customFormat="1" ht="12.75" customHeight="1">
      <c r="B2" s="261" t="s">
        <v>734</v>
      </c>
      <c r="C2" s="261"/>
      <c r="D2" s="261"/>
      <c r="E2" s="25"/>
      <c r="F2" s="25"/>
      <c r="G2" s="25"/>
      <c r="H2" s="25"/>
      <c r="I2" s="25"/>
      <c r="J2" s="25"/>
    </row>
    <row r="3" spans="2:11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1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1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1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1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1" s="5" customFormat="1" ht="12.75" customHeight="1">
      <c r="B8" s="22"/>
      <c r="C8" s="22"/>
      <c r="D8" s="22"/>
      <c r="E8" s="23" t="s">
        <v>738</v>
      </c>
      <c r="F8" s="23"/>
      <c r="G8" s="23"/>
      <c r="H8" s="24"/>
      <c r="I8" s="24"/>
      <c r="J8" s="24"/>
    </row>
    <row r="9" spans="2:11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1" s="1" customFormat="1" ht="12.75" customHeight="1">
      <c r="B10" s="134" t="s">
        <v>9</v>
      </c>
      <c r="C10" s="135" t="s">
        <v>1</v>
      </c>
      <c r="D10" s="136" t="s">
        <v>3</v>
      </c>
      <c r="E10" s="137" t="s">
        <v>38</v>
      </c>
      <c r="F10" s="138" t="s">
        <v>2</v>
      </c>
      <c r="G10" s="138" t="s">
        <v>4</v>
      </c>
      <c r="H10" s="138" t="s">
        <v>5</v>
      </c>
      <c r="I10" s="138" t="s">
        <v>6</v>
      </c>
      <c r="J10" s="138" t="s">
        <v>7</v>
      </c>
    </row>
    <row r="11" spans="2:11" s="4" customFormat="1" ht="12.95" customHeight="1">
      <c r="B11" s="69">
        <v>1</v>
      </c>
      <c r="C11" s="154" t="s">
        <v>593</v>
      </c>
      <c r="D11" s="155" t="s">
        <v>10</v>
      </c>
      <c r="E11" s="70"/>
      <c r="F11" s="252">
        <v>700</v>
      </c>
      <c r="G11" s="72">
        <v>0</v>
      </c>
      <c r="H11" s="73">
        <v>9.5</v>
      </c>
      <c r="I11" s="72">
        <f t="shared" ref="I11:I34" si="0">G11*1.095</f>
        <v>0</v>
      </c>
      <c r="J11" s="74">
        <f>F11*I11</f>
        <v>0</v>
      </c>
      <c r="K11" s="21"/>
    </row>
    <row r="12" spans="2:11" s="4" customFormat="1" ht="12.95" customHeight="1">
      <c r="B12" s="69">
        <f>B11+1</f>
        <v>2</v>
      </c>
      <c r="C12" s="154" t="s">
        <v>594</v>
      </c>
      <c r="D12" s="155" t="s">
        <v>10</v>
      </c>
      <c r="E12" s="70"/>
      <c r="F12" s="252">
        <v>700</v>
      </c>
      <c r="G12" s="72">
        <v>0</v>
      </c>
      <c r="H12" s="73">
        <v>9.5</v>
      </c>
      <c r="I12" s="72">
        <f t="shared" si="0"/>
        <v>0</v>
      </c>
      <c r="J12" s="74">
        <f t="shared" ref="J12:J34" si="1">F12*I12</f>
        <v>0</v>
      </c>
      <c r="K12" s="21"/>
    </row>
    <row r="13" spans="2:11" s="4" customFormat="1" ht="12.95" customHeight="1">
      <c r="B13" s="69">
        <f t="shared" ref="B13:B34" si="2">B12+1</f>
        <v>3</v>
      </c>
      <c r="C13" s="154" t="s">
        <v>595</v>
      </c>
      <c r="D13" s="155" t="s">
        <v>10</v>
      </c>
      <c r="E13" s="70"/>
      <c r="F13" s="252">
        <v>700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  <c r="K13" s="21"/>
    </row>
    <row r="14" spans="2:11" s="4" customFormat="1" ht="12.95" customHeight="1">
      <c r="B14" s="69">
        <f t="shared" si="2"/>
        <v>4</v>
      </c>
      <c r="C14" s="154" t="s">
        <v>596</v>
      </c>
      <c r="D14" s="155" t="s">
        <v>10</v>
      </c>
      <c r="E14" s="70"/>
      <c r="F14" s="252">
        <v>700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  <c r="K14" s="21"/>
    </row>
    <row r="15" spans="2:11" s="4" customFormat="1" ht="12.95" customHeight="1">
      <c r="B15" s="69">
        <f t="shared" si="2"/>
        <v>5</v>
      </c>
      <c r="C15" s="154" t="s">
        <v>597</v>
      </c>
      <c r="D15" s="155" t="s">
        <v>10</v>
      </c>
      <c r="E15" s="70"/>
      <c r="F15" s="252">
        <v>700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  <c r="K15" s="21"/>
    </row>
    <row r="16" spans="2:11" s="4" customFormat="1" ht="12.95" customHeight="1">
      <c r="B16" s="69">
        <f t="shared" si="2"/>
        <v>6</v>
      </c>
      <c r="C16" s="154" t="s">
        <v>598</v>
      </c>
      <c r="D16" s="155" t="s">
        <v>10</v>
      </c>
      <c r="E16" s="70"/>
      <c r="F16" s="252">
        <v>700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  <c r="K16" s="21"/>
    </row>
    <row r="17" spans="2:11" s="4" customFormat="1" ht="12.95" customHeight="1">
      <c r="B17" s="69">
        <f t="shared" si="2"/>
        <v>7</v>
      </c>
      <c r="C17" s="154" t="s">
        <v>599</v>
      </c>
      <c r="D17" s="155" t="s">
        <v>10</v>
      </c>
      <c r="E17" s="70"/>
      <c r="F17" s="252">
        <v>700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  <c r="K17" s="21"/>
    </row>
    <row r="18" spans="2:11" s="4" customFormat="1" ht="12.95" customHeight="1">
      <c r="B18" s="69">
        <f t="shared" si="2"/>
        <v>8</v>
      </c>
      <c r="C18" s="156" t="s">
        <v>600</v>
      </c>
      <c r="D18" s="155" t="s">
        <v>10</v>
      </c>
      <c r="E18" s="70"/>
      <c r="F18" s="252">
        <v>700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  <c r="K18" s="21"/>
    </row>
    <row r="19" spans="2:11" ht="12.95" customHeight="1">
      <c r="B19" s="69">
        <f t="shared" si="2"/>
        <v>9</v>
      </c>
      <c r="C19" s="107" t="s">
        <v>601</v>
      </c>
      <c r="D19" s="155" t="s">
        <v>10</v>
      </c>
      <c r="E19" s="70"/>
      <c r="F19" s="146">
        <v>700</v>
      </c>
      <c r="G19" s="72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1" ht="12.95" customHeight="1">
      <c r="B20" s="69">
        <f t="shared" si="2"/>
        <v>10</v>
      </c>
      <c r="C20" s="107" t="s">
        <v>602</v>
      </c>
      <c r="D20" s="155" t="s">
        <v>10</v>
      </c>
      <c r="E20" s="70"/>
      <c r="F20" s="146">
        <v>700</v>
      </c>
      <c r="G20" s="72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1" ht="12.95" customHeight="1">
      <c r="B21" s="69">
        <f t="shared" si="2"/>
        <v>11</v>
      </c>
      <c r="C21" s="107" t="s">
        <v>603</v>
      </c>
      <c r="D21" s="155" t="s">
        <v>10</v>
      </c>
      <c r="E21" s="70"/>
      <c r="F21" s="146">
        <v>700</v>
      </c>
      <c r="G21" s="72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1" ht="12.95" customHeight="1">
      <c r="B22" s="69">
        <f t="shared" si="2"/>
        <v>12</v>
      </c>
      <c r="C22" s="107" t="s">
        <v>604</v>
      </c>
      <c r="D22" s="155" t="s">
        <v>10</v>
      </c>
      <c r="E22" s="70"/>
      <c r="F22" s="146">
        <v>6000</v>
      </c>
      <c r="G22" s="72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1" ht="12.95" customHeight="1">
      <c r="B23" s="69">
        <f t="shared" si="2"/>
        <v>13</v>
      </c>
      <c r="C23" s="107" t="s">
        <v>605</v>
      </c>
      <c r="D23" s="155" t="s">
        <v>10</v>
      </c>
      <c r="E23" s="70"/>
      <c r="F23" s="146">
        <v>1400</v>
      </c>
      <c r="G23" s="72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1" ht="12.95" customHeight="1">
      <c r="B24" s="69">
        <f t="shared" si="2"/>
        <v>14</v>
      </c>
      <c r="C24" s="107" t="s">
        <v>606</v>
      </c>
      <c r="D24" s="155" t="s">
        <v>10</v>
      </c>
      <c r="E24" s="70"/>
      <c r="F24" s="146">
        <v>700</v>
      </c>
      <c r="G24" s="72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1" ht="12.95" customHeight="1">
      <c r="B25" s="69">
        <f t="shared" si="2"/>
        <v>15</v>
      </c>
      <c r="C25" s="107" t="s">
        <v>607</v>
      </c>
      <c r="D25" s="155" t="s">
        <v>10</v>
      </c>
      <c r="E25" s="70"/>
      <c r="F25" s="146">
        <v>700</v>
      </c>
      <c r="G25" s="72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1" ht="12.95" customHeight="1">
      <c r="B26" s="69">
        <f t="shared" si="2"/>
        <v>16</v>
      </c>
      <c r="C26" s="107" t="s">
        <v>608</v>
      </c>
      <c r="D26" s="155" t="s">
        <v>10</v>
      </c>
      <c r="E26" s="70"/>
      <c r="F26" s="146">
        <v>700</v>
      </c>
      <c r="G26" s="72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1" ht="12.95" customHeight="1">
      <c r="B27" s="69">
        <f t="shared" si="2"/>
        <v>17</v>
      </c>
      <c r="C27" s="107" t="s">
        <v>609</v>
      </c>
      <c r="D27" s="155" t="s">
        <v>10</v>
      </c>
      <c r="E27" s="70"/>
      <c r="F27" s="146">
        <v>700</v>
      </c>
      <c r="G27" s="72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1" ht="12.95" customHeight="1">
      <c r="B28" s="69">
        <f t="shared" si="2"/>
        <v>18</v>
      </c>
      <c r="C28" s="107" t="s">
        <v>610</v>
      </c>
      <c r="D28" s="155" t="s">
        <v>10</v>
      </c>
      <c r="E28" s="70"/>
      <c r="F28" s="146">
        <v>700</v>
      </c>
      <c r="G28" s="72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1" ht="12.95" customHeight="1">
      <c r="B29" s="69">
        <f t="shared" si="2"/>
        <v>19</v>
      </c>
      <c r="C29" s="107" t="s">
        <v>611</v>
      </c>
      <c r="D29" s="155" t="s">
        <v>10</v>
      </c>
      <c r="E29" s="70"/>
      <c r="F29" s="146">
        <v>700</v>
      </c>
      <c r="G29" s="72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1" ht="12.95" customHeight="1">
      <c r="B30" s="69">
        <f t="shared" si="2"/>
        <v>20</v>
      </c>
      <c r="C30" s="107" t="s">
        <v>612</v>
      </c>
      <c r="D30" s="155" t="s">
        <v>10</v>
      </c>
      <c r="E30" s="70"/>
      <c r="F30" s="71">
        <v>700</v>
      </c>
      <c r="G30" s="72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1" ht="12.95" customHeight="1">
      <c r="B31" s="69">
        <f t="shared" si="2"/>
        <v>21</v>
      </c>
      <c r="C31" s="107" t="s">
        <v>613</v>
      </c>
      <c r="D31" s="155" t="s">
        <v>10</v>
      </c>
      <c r="E31" s="70"/>
      <c r="F31" s="71">
        <v>700</v>
      </c>
      <c r="G31" s="72">
        <v>0</v>
      </c>
      <c r="H31" s="73">
        <v>9.5</v>
      </c>
      <c r="I31" s="72">
        <f t="shared" si="0"/>
        <v>0</v>
      </c>
      <c r="J31" s="74">
        <f t="shared" si="1"/>
        <v>0</v>
      </c>
    </row>
    <row r="32" spans="2:11" ht="12.95" customHeight="1">
      <c r="B32" s="69">
        <f t="shared" si="2"/>
        <v>22</v>
      </c>
      <c r="C32" s="107" t="s">
        <v>614</v>
      </c>
      <c r="D32" s="155" t="s">
        <v>10</v>
      </c>
      <c r="E32" s="70"/>
      <c r="F32" s="71">
        <v>700</v>
      </c>
      <c r="G32" s="72">
        <v>0</v>
      </c>
      <c r="H32" s="73">
        <v>9.5</v>
      </c>
      <c r="I32" s="72">
        <f t="shared" si="0"/>
        <v>0</v>
      </c>
      <c r="J32" s="74">
        <f t="shared" si="1"/>
        <v>0</v>
      </c>
    </row>
    <row r="33" spans="2:10" ht="12.95" customHeight="1">
      <c r="B33" s="69">
        <f t="shared" si="2"/>
        <v>23</v>
      </c>
      <c r="C33" s="107" t="s">
        <v>615</v>
      </c>
      <c r="D33" s="155" t="s">
        <v>10</v>
      </c>
      <c r="E33" s="70"/>
      <c r="F33" s="71">
        <v>700</v>
      </c>
      <c r="G33" s="72">
        <v>0</v>
      </c>
      <c r="H33" s="73">
        <v>9.5</v>
      </c>
      <c r="I33" s="72">
        <f t="shared" si="0"/>
        <v>0</v>
      </c>
      <c r="J33" s="74">
        <f t="shared" si="1"/>
        <v>0</v>
      </c>
    </row>
    <row r="34" spans="2:10" ht="12.95" customHeight="1">
      <c r="B34" s="69">
        <f t="shared" si="2"/>
        <v>24</v>
      </c>
      <c r="C34" s="107" t="s">
        <v>616</v>
      </c>
      <c r="D34" s="155" t="s">
        <v>10</v>
      </c>
      <c r="E34" s="70"/>
      <c r="F34" s="71">
        <v>700</v>
      </c>
      <c r="G34" s="72">
        <v>0</v>
      </c>
      <c r="H34" s="73">
        <v>9.5</v>
      </c>
      <c r="I34" s="72">
        <f t="shared" si="0"/>
        <v>0</v>
      </c>
      <c r="J34" s="74">
        <f t="shared" si="1"/>
        <v>0</v>
      </c>
    </row>
    <row r="35" spans="2:10" s="9" customFormat="1" ht="12.75" customHeight="1">
      <c r="B35" s="148"/>
      <c r="C35" s="157" t="s">
        <v>737</v>
      </c>
      <c r="D35" s="151"/>
      <c r="E35" s="150"/>
      <c r="F35" s="150"/>
      <c r="G35" s="150"/>
      <c r="H35" s="150"/>
      <c r="I35" s="150"/>
      <c r="J35" s="152">
        <f>SUM(J11:J34)</f>
        <v>0</v>
      </c>
    </row>
    <row r="36" spans="2:10" s="9" customFormat="1" ht="12.75" customHeight="1">
      <c r="B36" s="16"/>
      <c r="C36" s="16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B37" s="16" t="s">
        <v>11</v>
      </c>
      <c r="C37" s="16"/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B38" s="16" t="s">
        <v>15</v>
      </c>
      <c r="C38" s="16"/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B39" s="16" t="s">
        <v>14</v>
      </c>
      <c r="C39" s="16"/>
      <c r="D39" s="16"/>
      <c r="E39" s="16"/>
      <c r="F39" s="16"/>
      <c r="G39" s="16"/>
      <c r="H39" s="16"/>
      <c r="I39" s="16"/>
      <c r="J39" s="16"/>
    </row>
    <row r="40" spans="2:10" s="9" customFormat="1" ht="12.75" customHeight="1">
      <c r="B40" s="246" t="s">
        <v>706</v>
      </c>
      <c r="C40" s="48"/>
      <c r="D40" s="16"/>
      <c r="E40" s="16"/>
      <c r="F40" s="16"/>
      <c r="G40" s="16"/>
      <c r="H40" s="16"/>
      <c r="I40" s="16"/>
      <c r="J40" s="16"/>
    </row>
    <row r="41" spans="2:10" s="9" customFormat="1" ht="12.75" customHeight="1">
      <c r="C41" s="245" t="s">
        <v>703</v>
      </c>
      <c r="D41" s="16"/>
      <c r="E41" s="16"/>
      <c r="F41" s="16"/>
      <c r="G41" s="16"/>
      <c r="H41" s="16"/>
      <c r="I41" s="16"/>
      <c r="J41" s="16"/>
    </row>
    <row r="42" spans="2:10" s="9" customFormat="1" ht="12.75" customHeight="1">
      <c r="C42" s="245" t="s">
        <v>704</v>
      </c>
      <c r="D42" s="16"/>
      <c r="E42" s="16"/>
      <c r="F42" s="16"/>
      <c r="G42" s="16"/>
      <c r="H42" s="16"/>
      <c r="I42" s="16"/>
      <c r="J42" s="16"/>
    </row>
    <row r="43" spans="2:10" s="9" customFormat="1" ht="12.75" customHeight="1">
      <c r="C43" s="245" t="s">
        <v>705</v>
      </c>
      <c r="D43" s="16"/>
      <c r="E43" s="16"/>
      <c r="F43" s="16"/>
      <c r="G43" s="16"/>
      <c r="H43" s="16"/>
      <c r="I43" s="16"/>
      <c r="J43" s="16"/>
    </row>
    <row r="44" spans="2:10" s="9" customFormat="1" ht="12.75" customHeight="1">
      <c r="B44" s="15" t="s">
        <v>718</v>
      </c>
      <c r="C44" s="48"/>
      <c r="D44" s="16"/>
      <c r="E44" s="16"/>
      <c r="F44" s="16"/>
      <c r="G44" s="16"/>
      <c r="H44" s="16"/>
      <c r="I44" s="16"/>
      <c r="J44" s="16"/>
    </row>
    <row r="45" spans="2:10" s="9" customFormat="1" ht="12.75" customHeight="1">
      <c r="C45" s="48"/>
      <c r="D45" s="16"/>
      <c r="E45" s="16"/>
      <c r="F45" s="16"/>
      <c r="G45" s="16"/>
      <c r="H45" s="16"/>
      <c r="I45" s="16"/>
      <c r="J45" s="16"/>
    </row>
    <row r="46" spans="2:10" s="9" customFormat="1" ht="12.75" customHeight="1">
      <c r="B46" s="16" t="s">
        <v>27</v>
      </c>
      <c r="C46" s="16"/>
      <c r="D46" s="16"/>
      <c r="E46" s="17" t="s">
        <v>28</v>
      </c>
      <c r="F46" s="16"/>
      <c r="G46" s="16"/>
      <c r="H46" s="16" t="s">
        <v>29</v>
      </c>
      <c r="I46" s="16"/>
      <c r="J46" s="16"/>
    </row>
    <row r="47" spans="2:10" ht="12.75" customHeight="1">
      <c r="B47" s="48"/>
      <c r="C47" s="48"/>
      <c r="D47" s="48"/>
      <c r="E47" s="48"/>
      <c r="F47" s="48"/>
      <c r="G47" s="48"/>
      <c r="H47" s="48"/>
      <c r="I47" s="48"/>
      <c r="J47" s="48"/>
    </row>
    <row r="48" spans="2:10" ht="12.75" customHeight="1">
      <c r="B48" s="48"/>
      <c r="C48" s="48"/>
      <c r="D48" s="48"/>
      <c r="E48" s="48"/>
      <c r="F48" s="48"/>
      <c r="G48" s="48"/>
      <c r="H48" s="48"/>
      <c r="I48" s="48"/>
      <c r="J48" s="48"/>
    </row>
  </sheetData>
  <sheetProtection algorithmName="SHA-512" hashValue="B/As20PoMc2+aTBe2ZMss12B5gwMEOFOpGda6sQMn53zf78IIkbWlXZyxFXIKF5Wnwy+hqJXqT7QIsZ7xrPmyg==" saltValue="t6efb185KwwLhWqn96N8VA==" spinCount="100000" sheet="1" objects="1" scenarios="1"/>
  <protectedRanges>
    <protectedRange sqref="C46" name="Range5"/>
    <protectedRange sqref="C4:C5" name="Range4"/>
    <protectedRange sqref="G11:G34" name="Range1_1"/>
    <protectedRange sqref="E11:E18" name="Range2_1"/>
    <protectedRange sqref="E19:E34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61"/>
  <sheetViews>
    <sheetView zoomScale="99" zoomScaleNormal="99" workbookViewId="0">
      <selection activeCell="G12" sqref="G12:G50"/>
    </sheetView>
  </sheetViews>
  <sheetFormatPr defaultColWidth="9.140625" defaultRowHeight="12.75" customHeight="1"/>
  <cols>
    <col min="1" max="1" width="2.5703125" style="8" customWidth="1"/>
    <col min="2" max="2" width="5.5703125" style="8" customWidth="1"/>
    <col min="3" max="3" width="42.140625" style="8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0" s="2" customFormat="1" ht="12.75" customHeight="1">
      <c r="B2" s="261" t="s">
        <v>734</v>
      </c>
      <c r="C2" s="261"/>
      <c r="D2" s="261"/>
      <c r="E2" s="25"/>
      <c r="F2" s="25"/>
      <c r="G2" s="25"/>
      <c r="H2" s="25"/>
      <c r="I2" s="25"/>
      <c r="J2" s="25"/>
    </row>
    <row r="3" spans="2:10" s="2" customFormat="1" ht="12.75" customHeight="1">
      <c r="B3" s="21"/>
      <c r="C3" s="20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0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0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0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22"/>
      <c r="E8" s="23" t="s">
        <v>739</v>
      </c>
      <c r="F8" s="23"/>
      <c r="G8" s="23"/>
      <c r="H8" s="24"/>
      <c r="I8" s="24"/>
      <c r="J8" s="24"/>
    </row>
    <row r="9" spans="2:10" s="2" customFormat="1" ht="12.75" customHeight="1">
      <c r="B9" s="21"/>
      <c r="C9" s="20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26">
        <v>1</v>
      </c>
      <c r="C11" s="65" t="s">
        <v>394</v>
      </c>
      <c r="D11" s="18" t="s">
        <v>10</v>
      </c>
      <c r="E11" s="18"/>
      <c r="F11" s="61">
        <v>2800</v>
      </c>
      <c r="G11" s="72">
        <v>0</v>
      </c>
      <c r="H11" s="73">
        <v>9.5</v>
      </c>
      <c r="I11" s="72">
        <f t="shared" ref="I11:I50" si="0">G11*1.095</f>
        <v>0</v>
      </c>
      <c r="J11" s="74">
        <f t="shared" ref="J11:J50" si="1">F11*I11</f>
        <v>0</v>
      </c>
    </row>
    <row r="12" spans="2:10" ht="12.75" customHeight="1">
      <c r="B12" s="26">
        <f t="shared" ref="B12:B50" si="2">B11+1</f>
        <v>2</v>
      </c>
      <c r="C12" s="65" t="s">
        <v>384</v>
      </c>
      <c r="D12" s="18" t="s">
        <v>10</v>
      </c>
      <c r="E12" s="18"/>
      <c r="F12" s="61">
        <v>1400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2.75" customHeight="1">
      <c r="B13" s="26">
        <f t="shared" si="2"/>
        <v>3</v>
      </c>
      <c r="C13" s="65" t="s">
        <v>385</v>
      </c>
      <c r="D13" s="18" t="s">
        <v>10</v>
      </c>
      <c r="E13" s="18"/>
      <c r="F13" s="61">
        <v>1400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2.75" customHeight="1">
      <c r="B14" s="26">
        <f t="shared" si="2"/>
        <v>4</v>
      </c>
      <c r="C14" s="65" t="s">
        <v>392</v>
      </c>
      <c r="D14" s="18" t="s">
        <v>10</v>
      </c>
      <c r="E14" s="18"/>
      <c r="F14" s="61">
        <v>1400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26">
        <f t="shared" si="2"/>
        <v>5</v>
      </c>
      <c r="C15" s="65" t="s">
        <v>395</v>
      </c>
      <c r="D15" s="18" t="s">
        <v>10</v>
      </c>
      <c r="E15" s="18"/>
      <c r="F15" s="61">
        <v>1400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2.75" customHeight="1">
      <c r="B16" s="26">
        <f t="shared" si="2"/>
        <v>6</v>
      </c>
      <c r="C16" s="65" t="s">
        <v>393</v>
      </c>
      <c r="D16" s="18" t="s">
        <v>10</v>
      </c>
      <c r="E16" s="18"/>
      <c r="F16" s="29">
        <v>1400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12.75" customHeight="1">
      <c r="B17" s="26">
        <f t="shared" si="2"/>
        <v>7</v>
      </c>
      <c r="C17" s="65" t="s">
        <v>397</v>
      </c>
      <c r="D17" s="18" t="s">
        <v>10</v>
      </c>
      <c r="E17" s="18"/>
      <c r="F17" s="29">
        <v>1400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12.75" customHeight="1">
      <c r="B18" s="26">
        <f t="shared" si="2"/>
        <v>8</v>
      </c>
      <c r="C18" s="65" t="s">
        <v>398</v>
      </c>
      <c r="D18" s="18" t="s">
        <v>10</v>
      </c>
      <c r="E18" s="18"/>
      <c r="F18" s="29">
        <v>400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12.75" customHeight="1">
      <c r="B19" s="26">
        <f t="shared" si="2"/>
        <v>9</v>
      </c>
      <c r="C19" s="65" t="s">
        <v>396</v>
      </c>
      <c r="D19" s="18" t="s">
        <v>10</v>
      </c>
      <c r="E19" s="18"/>
      <c r="F19" s="29">
        <v>700</v>
      </c>
      <c r="G19" s="72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0" ht="12.75" customHeight="1">
      <c r="B20" s="26">
        <f t="shared" si="2"/>
        <v>10</v>
      </c>
      <c r="C20" s="65" t="s">
        <v>411</v>
      </c>
      <c r="D20" s="18" t="s">
        <v>10</v>
      </c>
      <c r="E20" s="18"/>
      <c r="F20" s="29">
        <v>140</v>
      </c>
      <c r="G20" s="72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0" ht="12.75" customHeight="1">
      <c r="B21" s="26">
        <f t="shared" si="2"/>
        <v>11</v>
      </c>
      <c r="C21" s="65" t="s">
        <v>402</v>
      </c>
      <c r="D21" s="18" t="s">
        <v>10</v>
      </c>
      <c r="E21" s="18"/>
      <c r="F21" s="29">
        <v>700</v>
      </c>
      <c r="G21" s="72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0" ht="12.75" customHeight="1">
      <c r="B22" s="26">
        <f t="shared" si="2"/>
        <v>12</v>
      </c>
      <c r="C22" s="65" t="s">
        <v>403</v>
      </c>
      <c r="D22" s="18" t="s">
        <v>10</v>
      </c>
      <c r="E22" s="18"/>
      <c r="F22" s="29">
        <v>700</v>
      </c>
      <c r="G22" s="72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0" ht="12.75" customHeight="1">
      <c r="B23" s="26">
        <f t="shared" si="2"/>
        <v>13</v>
      </c>
      <c r="C23" s="65" t="s">
        <v>405</v>
      </c>
      <c r="D23" s="18" t="s">
        <v>10</v>
      </c>
      <c r="E23" s="18"/>
      <c r="F23" s="29">
        <v>700</v>
      </c>
      <c r="G23" s="72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0" ht="12.75" customHeight="1">
      <c r="B24" s="26">
        <f t="shared" si="2"/>
        <v>14</v>
      </c>
      <c r="C24" s="65" t="s">
        <v>404</v>
      </c>
      <c r="D24" s="18" t="s">
        <v>10</v>
      </c>
      <c r="E24" s="18"/>
      <c r="F24" s="29">
        <v>700</v>
      </c>
      <c r="G24" s="72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0" ht="12.75" customHeight="1">
      <c r="B25" s="26">
        <f t="shared" si="2"/>
        <v>15</v>
      </c>
      <c r="C25" s="65" t="s">
        <v>413</v>
      </c>
      <c r="D25" s="18" t="s">
        <v>10</v>
      </c>
      <c r="E25" s="18"/>
      <c r="F25" s="29">
        <v>700</v>
      </c>
      <c r="G25" s="72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0" ht="12.75" customHeight="1">
      <c r="B26" s="26">
        <f t="shared" si="2"/>
        <v>16</v>
      </c>
      <c r="C26" s="65" t="s">
        <v>414</v>
      </c>
      <c r="D26" s="18" t="s">
        <v>10</v>
      </c>
      <c r="E26" s="18"/>
      <c r="F26" s="29">
        <v>700</v>
      </c>
      <c r="G26" s="72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0" ht="12.75" customHeight="1">
      <c r="B27" s="26">
        <f t="shared" si="2"/>
        <v>17</v>
      </c>
      <c r="C27" s="108" t="s">
        <v>117</v>
      </c>
      <c r="D27" s="18" t="s">
        <v>10</v>
      </c>
      <c r="E27" s="18"/>
      <c r="F27" s="29">
        <v>700</v>
      </c>
      <c r="G27" s="72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0" ht="12.75" customHeight="1">
      <c r="B28" s="26">
        <f t="shared" si="2"/>
        <v>18</v>
      </c>
      <c r="C28" s="108" t="s">
        <v>412</v>
      </c>
      <c r="D28" s="18" t="s">
        <v>10</v>
      </c>
      <c r="E28" s="18"/>
      <c r="F28" s="29">
        <v>1400</v>
      </c>
      <c r="G28" s="72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0" ht="12.75" customHeight="1">
      <c r="B29" s="26">
        <f t="shared" si="2"/>
        <v>19</v>
      </c>
      <c r="C29" s="65" t="s">
        <v>57</v>
      </c>
      <c r="D29" s="18" t="s">
        <v>10</v>
      </c>
      <c r="E29" s="18"/>
      <c r="F29" s="29">
        <v>1000</v>
      </c>
      <c r="G29" s="72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0" ht="12.75" customHeight="1">
      <c r="B30" s="26">
        <f t="shared" si="2"/>
        <v>20</v>
      </c>
      <c r="C30" s="65" t="s">
        <v>399</v>
      </c>
      <c r="D30" s="18" t="s">
        <v>10</v>
      </c>
      <c r="E30" s="18"/>
      <c r="F30" s="29">
        <v>700</v>
      </c>
      <c r="G30" s="72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0" ht="12.75" customHeight="1">
      <c r="B31" s="26">
        <f t="shared" si="2"/>
        <v>21</v>
      </c>
      <c r="C31" s="65" t="s">
        <v>400</v>
      </c>
      <c r="D31" s="18" t="s">
        <v>10</v>
      </c>
      <c r="E31" s="18"/>
      <c r="F31" s="29">
        <v>700</v>
      </c>
      <c r="G31" s="72">
        <v>0</v>
      </c>
      <c r="H31" s="73">
        <v>9.5</v>
      </c>
      <c r="I31" s="72">
        <f t="shared" si="0"/>
        <v>0</v>
      </c>
      <c r="J31" s="74">
        <f t="shared" si="1"/>
        <v>0</v>
      </c>
    </row>
    <row r="32" spans="2:10" ht="12.75" customHeight="1">
      <c r="B32" s="26">
        <f t="shared" si="2"/>
        <v>22</v>
      </c>
      <c r="C32" s="65" t="s">
        <v>56</v>
      </c>
      <c r="D32" s="18" t="s">
        <v>10</v>
      </c>
      <c r="E32" s="18"/>
      <c r="F32" s="29">
        <v>700</v>
      </c>
      <c r="G32" s="72">
        <v>0</v>
      </c>
      <c r="H32" s="73">
        <v>9.5</v>
      </c>
      <c r="I32" s="72">
        <f t="shared" si="0"/>
        <v>0</v>
      </c>
      <c r="J32" s="74">
        <f t="shared" si="1"/>
        <v>0</v>
      </c>
    </row>
    <row r="33" spans="2:10" ht="12.75" customHeight="1">
      <c r="B33" s="26">
        <f t="shared" si="2"/>
        <v>23</v>
      </c>
      <c r="C33" s="65" t="s">
        <v>386</v>
      </c>
      <c r="D33" s="18" t="s">
        <v>10</v>
      </c>
      <c r="E33" s="18"/>
      <c r="F33" s="29">
        <v>700</v>
      </c>
      <c r="G33" s="72">
        <v>0</v>
      </c>
      <c r="H33" s="73">
        <v>9.5</v>
      </c>
      <c r="I33" s="72">
        <f t="shared" si="0"/>
        <v>0</v>
      </c>
      <c r="J33" s="74">
        <f t="shared" si="1"/>
        <v>0</v>
      </c>
    </row>
    <row r="34" spans="2:10" ht="12.75" customHeight="1">
      <c r="B34" s="26">
        <f t="shared" si="2"/>
        <v>24</v>
      </c>
      <c r="C34" s="243" t="s">
        <v>387</v>
      </c>
      <c r="D34" s="18" t="s">
        <v>10</v>
      </c>
      <c r="E34" s="18"/>
      <c r="F34" s="29">
        <v>700</v>
      </c>
      <c r="G34" s="72">
        <v>0</v>
      </c>
      <c r="H34" s="73">
        <v>9.5</v>
      </c>
      <c r="I34" s="72">
        <f t="shared" si="0"/>
        <v>0</v>
      </c>
      <c r="J34" s="74">
        <f t="shared" si="1"/>
        <v>0</v>
      </c>
    </row>
    <row r="35" spans="2:10" ht="12.75" customHeight="1">
      <c r="B35" s="26">
        <f t="shared" si="2"/>
        <v>25</v>
      </c>
      <c r="C35" s="243" t="s">
        <v>388</v>
      </c>
      <c r="D35" s="18" t="s">
        <v>10</v>
      </c>
      <c r="E35" s="18"/>
      <c r="F35" s="29">
        <v>700</v>
      </c>
      <c r="G35" s="72">
        <v>0</v>
      </c>
      <c r="H35" s="73">
        <v>9.5</v>
      </c>
      <c r="I35" s="72">
        <f t="shared" si="0"/>
        <v>0</v>
      </c>
      <c r="J35" s="74">
        <f t="shared" si="1"/>
        <v>0</v>
      </c>
    </row>
    <row r="36" spans="2:10" ht="12.75" customHeight="1">
      <c r="B36" s="26">
        <f t="shared" si="2"/>
        <v>26</v>
      </c>
      <c r="C36" s="243" t="s">
        <v>389</v>
      </c>
      <c r="D36" s="18" t="s">
        <v>10</v>
      </c>
      <c r="E36" s="18"/>
      <c r="F36" s="29">
        <v>700</v>
      </c>
      <c r="G36" s="72">
        <v>0</v>
      </c>
      <c r="H36" s="73">
        <v>9.5</v>
      </c>
      <c r="I36" s="72">
        <f t="shared" si="0"/>
        <v>0</v>
      </c>
      <c r="J36" s="74">
        <f t="shared" si="1"/>
        <v>0</v>
      </c>
    </row>
    <row r="37" spans="2:10" ht="12.75" customHeight="1">
      <c r="B37" s="26">
        <f t="shared" si="2"/>
        <v>27</v>
      </c>
      <c r="C37" s="243" t="s">
        <v>390</v>
      </c>
      <c r="D37" s="18" t="s">
        <v>10</v>
      </c>
      <c r="E37" s="18"/>
      <c r="F37" s="29">
        <v>700</v>
      </c>
      <c r="G37" s="72">
        <v>0</v>
      </c>
      <c r="H37" s="73">
        <v>9.5</v>
      </c>
      <c r="I37" s="72">
        <f t="shared" si="0"/>
        <v>0</v>
      </c>
      <c r="J37" s="74">
        <f t="shared" si="1"/>
        <v>0</v>
      </c>
    </row>
    <row r="38" spans="2:10" ht="12.75" customHeight="1">
      <c r="B38" s="26">
        <f t="shared" si="2"/>
        <v>28</v>
      </c>
      <c r="C38" s="243" t="s">
        <v>391</v>
      </c>
      <c r="D38" s="18" t="s">
        <v>10</v>
      </c>
      <c r="E38" s="18"/>
      <c r="F38" s="29">
        <v>700</v>
      </c>
      <c r="G38" s="72">
        <v>0</v>
      </c>
      <c r="H38" s="73">
        <v>9.5</v>
      </c>
      <c r="I38" s="72">
        <f t="shared" si="0"/>
        <v>0</v>
      </c>
      <c r="J38" s="74">
        <f t="shared" si="1"/>
        <v>0</v>
      </c>
    </row>
    <row r="39" spans="2:10" ht="12.75" customHeight="1">
      <c r="B39" s="26">
        <f t="shared" si="2"/>
        <v>29</v>
      </c>
      <c r="C39" s="67" t="s">
        <v>401</v>
      </c>
      <c r="D39" s="18" t="s">
        <v>10</v>
      </c>
      <c r="E39" s="18"/>
      <c r="F39" s="29">
        <v>700</v>
      </c>
      <c r="G39" s="72">
        <v>0</v>
      </c>
      <c r="H39" s="73">
        <v>9.5</v>
      </c>
      <c r="I39" s="72">
        <f t="shared" si="0"/>
        <v>0</v>
      </c>
      <c r="J39" s="74">
        <f t="shared" si="1"/>
        <v>0</v>
      </c>
    </row>
    <row r="40" spans="2:10" ht="12.75" customHeight="1">
      <c r="B40" s="26">
        <f t="shared" si="2"/>
        <v>30</v>
      </c>
      <c r="C40" s="65" t="s">
        <v>55</v>
      </c>
      <c r="D40" s="18" t="s">
        <v>10</v>
      </c>
      <c r="E40" s="18"/>
      <c r="F40" s="29">
        <v>700</v>
      </c>
      <c r="G40" s="72">
        <v>0</v>
      </c>
      <c r="H40" s="73">
        <v>9.5</v>
      </c>
      <c r="I40" s="72">
        <f t="shared" si="0"/>
        <v>0</v>
      </c>
      <c r="J40" s="74">
        <f t="shared" si="1"/>
        <v>0</v>
      </c>
    </row>
    <row r="41" spans="2:10" ht="12.75" customHeight="1">
      <c r="B41" s="26">
        <f t="shared" si="2"/>
        <v>31</v>
      </c>
      <c r="C41" s="65" t="s">
        <v>777</v>
      </c>
      <c r="D41" s="18" t="s">
        <v>10</v>
      </c>
      <c r="E41" s="18"/>
      <c r="F41" s="29">
        <v>700</v>
      </c>
      <c r="G41" s="72">
        <v>0</v>
      </c>
      <c r="H41" s="73">
        <v>9.5</v>
      </c>
      <c r="I41" s="72">
        <f t="shared" si="0"/>
        <v>0</v>
      </c>
      <c r="J41" s="74">
        <f t="shared" si="1"/>
        <v>0</v>
      </c>
    </row>
    <row r="42" spans="2:10" ht="12.75" customHeight="1">
      <c r="B42" s="26">
        <f t="shared" si="2"/>
        <v>32</v>
      </c>
      <c r="C42" s="65" t="s">
        <v>406</v>
      </c>
      <c r="D42" s="18" t="s">
        <v>10</v>
      </c>
      <c r="E42" s="18"/>
      <c r="F42" s="29">
        <v>700</v>
      </c>
      <c r="G42" s="72">
        <v>0</v>
      </c>
      <c r="H42" s="73">
        <v>9.5</v>
      </c>
      <c r="I42" s="72">
        <f t="shared" si="0"/>
        <v>0</v>
      </c>
      <c r="J42" s="74">
        <f t="shared" si="1"/>
        <v>0</v>
      </c>
    </row>
    <row r="43" spans="2:10" ht="12.75" customHeight="1">
      <c r="B43" s="26">
        <f t="shared" si="2"/>
        <v>33</v>
      </c>
      <c r="C43" s="65" t="s">
        <v>416</v>
      </c>
      <c r="D43" s="18" t="s">
        <v>10</v>
      </c>
      <c r="E43" s="18"/>
      <c r="F43" s="29">
        <v>700</v>
      </c>
      <c r="G43" s="72">
        <v>0</v>
      </c>
      <c r="H43" s="73">
        <v>9.5</v>
      </c>
      <c r="I43" s="72">
        <f t="shared" si="0"/>
        <v>0</v>
      </c>
      <c r="J43" s="74">
        <f t="shared" si="1"/>
        <v>0</v>
      </c>
    </row>
    <row r="44" spans="2:10" ht="15" customHeight="1">
      <c r="B44" s="26">
        <f t="shared" si="2"/>
        <v>34</v>
      </c>
      <c r="C44" s="65" t="s">
        <v>408</v>
      </c>
      <c r="D44" s="18" t="s">
        <v>10</v>
      </c>
      <c r="E44" s="18"/>
      <c r="F44" s="29">
        <v>700</v>
      </c>
      <c r="G44" s="72">
        <v>0</v>
      </c>
      <c r="H44" s="73">
        <v>9.5</v>
      </c>
      <c r="I44" s="72">
        <f t="shared" si="0"/>
        <v>0</v>
      </c>
      <c r="J44" s="74">
        <f t="shared" si="1"/>
        <v>0</v>
      </c>
    </row>
    <row r="45" spans="2:10" ht="15" customHeight="1">
      <c r="B45" s="26">
        <f t="shared" si="2"/>
        <v>35</v>
      </c>
      <c r="C45" s="65" t="s">
        <v>407</v>
      </c>
      <c r="D45" s="18" t="s">
        <v>10</v>
      </c>
      <c r="E45" s="18"/>
      <c r="F45" s="29">
        <v>700</v>
      </c>
      <c r="G45" s="72">
        <v>0</v>
      </c>
      <c r="H45" s="73">
        <v>9.5</v>
      </c>
      <c r="I45" s="72">
        <f t="shared" si="0"/>
        <v>0</v>
      </c>
      <c r="J45" s="74">
        <f t="shared" si="1"/>
        <v>0</v>
      </c>
    </row>
    <row r="46" spans="2:10" ht="15" customHeight="1">
      <c r="B46" s="26">
        <f t="shared" si="2"/>
        <v>36</v>
      </c>
      <c r="C46" s="65" t="s">
        <v>409</v>
      </c>
      <c r="D46" s="18" t="s">
        <v>10</v>
      </c>
      <c r="E46" s="18"/>
      <c r="F46" s="29">
        <v>700</v>
      </c>
      <c r="G46" s="72">
        <v>0</v>
      </c>
      <c r="H46" s="73">
        <v>9.5</v>
      </c>
      <c r="I46" s="72">
        <f t="shared" si="0"/>
        <v>0</v>
      </c>
      <c r="J46" s="74">
        <f t="shared" si="1"/>
        <v>0</v>
      </c>
    </row>
    <row r="47" spans="2:10" ht="15" customHeight="1">
      <c r="B47" s="26">
        <f t="shared" si="2"/>
        <v>37</v>
      </c>
      <c r="C47" s="65" t="s">
        <v>410</v>
      </c>
      <c r="D47" s="18" t="s">
        <v>10</v>
      </c>
      <c r="E47" s="18"/>
      <c r="F47" s="29">
        <v>700</v>
      </c>
      <c r="G47" s="72">
        <v>0</v>
      </c>
      <c r="H47" s="73">
        <v>9.5</v>
      </c>
      <c r="I47" s="72">
        <f t="shared" si="0"/>
        <v>0</v>
      </c>
      <c r="J47" s="74">
        <f t="shared" si="1"/>
        <v>0</v>
      </c>
    </row>
    <row r="48" spans="2:10" ht="15" customHeight="1">
      <c r="B48" s="26">
        <f t="shared" si="2"/>
        <v>38</v>
      </c>
      <c r="C48" s="65" t="s">
        <v>415</v>
      </c>
      <c r="D48" s="18" t="s">
        <v>10</v>
      </c>
      <c r="E48" s="18"/>
      <c r="F48" s="29">
        <v>1400</v>
      </c>
      <c r="G48" s="72">
        <v>0</v>
      </c>
      <c r="H48" s="73">
        <v>9.5</v>
      </c>
      <c r="I48" s="72">
        <f t="shared" si="0"/>
        <v>0</v>
      </c>
      <c r="J48" s="74">
        <f t="shared" si="1"/>
        <v>0</v>
      </c>
    </row>
    <row r="49" spans="2:10" ht="15" customHeight="1">
      <c r="B49" s="26">
        <f t="shared" si="2"/>
        <v>39</v>
      </c>
      <c r="C49" s="99" t="s">
        <v>116</v>
      </c>
      <c r="D49" s="18" t="s">
        <v>10</v>
      </c>
      <c r="E49" s="18"/>
      <c r="F49" s="29">
        <v>1400</v>
      </c>
      <c r="G49" s="72">
        <v>0</v>
      </c>
      <c r="H49" s="73">
        <v>9.5</v>
      </c>
      <c r="I49" s="72">
        <f t="shared" si="0"/>
        <v>0</v>
      </c>
      <c r="J49" s="74">
        <f t="shared" si="1"/>
        <v>0</v>
      </c>
    </row>
    <row r="50" spans="2:10" ht="12.75" customHeight="1">
      <c r="B50" s="26">
        <f t="shared" si="2"/>
        <v>40</v>
      </c>
      <c r="C50" s="99" t="s">
        <v>96</v>
      </c>
      <c r="D50" s="100" t="s">
        <v>26</v>
      </c>
      <c r="E50" s="18"/>
      <c r="F50" s="29">
        <v>40</v>
      </c>
      <c r="G50" s="72">
        <v>0</v>
      </c>
      <c r="H50" s="73">
        <v>9.5</v>
      </c>
      <c r="I50" s="72">
        <f t="shared" si="0"/>
        <v>0</v>
      </c>
      <c r="J50" s="74">
        <f t="shared" si="1"/>
        <v>0</v>
      </c>
    </row>
    <row r="51" spans="2:10" ht="12.75" customHeight="1">
      <c r="B51" s="40"/>
      <c r="C51" s="106" t="s">
        <v>740</v>
      </c>
      <c r="D51" s="42"/>
      <c r="E51" s="41"/>
      <c r="F51" s="41"/>
      <c r="G51" s="41"/>
      <c r="H51" s="41"/>
      <c r="I51" s="41"/>
      <c r="J51" s="43">
        <f>SUM(J11:J50)</f>
        <v>0</v>
      </c>
    </row>
    <row r="52" spans="2:10" s="9" customFormat="1" ht="12.75" customHeight="1">
      <c r="B52" s="16"/>
      <c r="C52" s="16"/>
      <c r="D52" s="16"/>
      <c r="E52" s="16"/>
      <c r="F52" s="16"/>
      <c r="G52" s="16"/>
      <c r="H52" s="16"/>
      <c r="I52" s="16"/>
      <c r="J52" s="16"/>
    </row>
    <row r="53" spans="2:10" s="9" customFormat="1" ht="12.75" customHeight="1">
      <c r="B53" s="16" t="s">
        <v>11</v>
      </c>
      <c r="C53" s="16"/>
      <c r="D53" s="16"/>
      <c r="E53" s="16"/>
      <c r="F53" s="16"/>
      <c r="G53" s="16"/>
      <c r="H53" s="16"/>
      <c r="I53" s="16"/>
      <c r="J53" s="16"/>
    </row>
    <row r="54" spans="2:10" s="9" customFormat="1" ht="12.75" customHeight="1">
      <c r="B54" s="16" t="s">
        <v>15</v>
      </c>
      <c r="C54" s="16"/>
      <c r="D54" s="16"/>
      <c r="E54" s="16"/>
      <c r="F54" s="16"/>
      <c r="G54" s="16"/>
      <c r="H54" s="16"/>
      <c r="I54" s="16"/>
      <c r="J54" s="16"/>
    </row>
    <row r="55" spans="2:10" s="9" customFormat="1" ht="12.75" customHeight="1">
      <c r="B55" s="16" t="s">
        <v>14</v>
      </c>
      <c r="C55" s="16"/>
      <c r="D55" s="16"/>
      <c r="E55" s="16"/>
      <c r="F55" s="16"/>
      <c r="G55" s="16"/>
      <c r="H55" s="16"/>
      <c r="I55" s="16"/>
      <c r="J55" s="16"/>
    </row>
    <row r="56" spans="2:10" s="9" customFormat="1" ht="12.75" customHeight="1">
      <c r="B56" s="246" t="s">
        <v>706</v>
      </c>
      <c r="C56" s="48"/>
      <c r="D56" s="16"/>
      <c r="E56" s="16"/>
      <c r="F56" s="16"/>
      <c r="G56" s="16"/>
      <c r="H56" s="16"/>
      <c r="I56" s="16"/>
      <c r="J56" s="16"/>
    </row>
    <row r="57" spans="2:10" s="9" customFormat="1" ht="12.75" customHeight="1">
      <c r="C57" s="245" t="s">
        <v>703</v>
      </c>
      <c r="D57" s="16"/>
      <c r="E57" s="16"/>
      <c r="F57" s="16"/>
      <c r="G57" s="16"/>
      <c r="H57" s="16"/>
      <c r="I57" s="16"/>
      <c r="J57" s="16"/>
    </row>
    <row r="58" spans="2:10" s="9" customFormat="1" ht="12.75" customHeight="1">
      <c r="C58" s="245" t="s">
        <v>704</v>
      </c>
      <c r="D58" s="16"/>
      <c r="E58" s="16"/>
      <c r="F58" s="16"/>
      <c r="G58" s="16"/>
      <c r="H58" s="16"/>
      <c r="I58" s="16"/>
      <c r="J58" s="16"/>
    </row>
    <row r="59" spans="2:10" s="9" customFormat="1" ht="12.75" customHeight="1">
      <c r="C59" s="245" t="s">
        <v>705</v>
      </c>
      <c r="D59" s="16"/>
      <c r="E59" s="16"/>
      <c r="F59" s="16"/>
      <c r="G59" s="16"/>
      <c r="H59" s="16"/>
      <c r="I59" s="16"/>
      <c r="J59" s="16"/>
    </row>
    <row r="60" spans="2:10" ht="12.75" customHeight="1">
      <c r="B60" s="9"/>
      <c r="C60" s="48"/>
      <c r="D60" s="16"/>
      <c r="E60" s="16"/>
      <c r="F60" s="16"/>
      <c r="G60" s="16"/>
      <c r="H60" s="16"/>
      <c r="I60" s="16"/>
    </row>
    <row r="61" spans="2:10" ht="12.75" customHeight="1">
      <c r="B61" s="16" t="s">
        <v>27</v>
      </c>
      <c r="C61" s="16"/>
      <c r="D61" s="16"/>
      <c r="E61" s="17" t="s">
        <v>28</v>
      </c>
      <c r="F61" s="16"/>
      <c r="G61" s="16"/>
      <c r="H61" s="16" t="s">
        <v>29</v>
      </c>
      <c r="I61" s="16"/>
    </row>
  </sheetData>
  <sheetProtection algorithmName="SHA-512" hashValue="pitHrev3ZB3SsEUa7W+xe+Q3G5J/vJTFuJI/8XBAl/Sj9ZWPRDURLMJjvdszmiL5QoMfWxU8uAdVwkimtjgJxw==" saltValue="i8oVXqLImiXs4si+rbrspQ==" spinCount="100000" sheet="1" objects="1" scenarios="1"/>
  <protectedRanges>
    <protectedRange sqref="C61" name="Range5"/>
    <protectedRange sqref="C4:C5" name="Range4"/>
    <protectedRange sqref="G11:G50" name="Range1_1"/>
    <protectedRange sqref="B4:C5" name="Range1"/>
    <protectedRange sqref="E11:E50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3"/>
  <sheetViews>
    <sheetView tabSelected="1" zoomScale="98" zoomScaleNormal="98" workbookViewId="0">
      <selection activeCell="H14" sqref="H14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6" width="12.7109375" style="2" customWidth="1"/>
    <col min="7" max="7" width="4.7109375" style="3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6" ht="12.75" customHeight="1">
      <c r="A1" s="20"/>
      <c r="B1" s="248" t="s">
        <v>723</v>
      </c>
      <c r="C1" s="238"/>
      <c r="D1" s="238"/>
      <c r="E1" s="20"/>
      <c r="F1" s="20"/>
      <c r="G1" s="25"/>
      <c r="H1" s="25"/>
      <c r="I1" s="25"/>
      <c r="J1" s="25"/>
      <c r="K1" s="25"/>
      <c r="L1" s="25"/>
      <c r="M1" s="25"/>
      <c r="N1" s="20"/>
      <c r="O1" s="20"/>
      <c r="P1" s="20"/>
    </row>
    <row r="2" spans="1:16" ht="12.75" customHeight="1">
      <c r="A2" s="20"/>
      <c r="B2" s="261" t="s">
        <v>734</v>
      </c>
      <c r="C2" s="261"/>
      <c r="D2" s="261"/>
      <c r="E2" s="20"/>
      <c r="F2" s="20"/>
      <c r="G2" s="25"/>
      <c r="H2" s="25"/>
      <c r="I2" s="25"/>
      <c r="J2" s="25"/>
      <c r="K2" s="25"/>
      <c r="L2" s="25"/>
      <c r="M2" s="25"/>
      <c r="N2" s="20"/>
      <c r="O2" s="20"/>
      <c r="P2" s="20"/>
    </row>
    <row r="3" spans="1:16" ht="12.75" customHeight="1">
      <c r="A3" s="20"/>
      <c r="B3" s="21"/>
      <c r="C3" s="20"/>
      <c r="D3" s="20"/>
      <c r="E3" s="20"/>
      <c r="F3" s="20"/>
      <c r="G3" s="25"/>
      <c r="H3" s="25"/>
      <c r="I3" s="25"/>
      <c r="J3" s="25"/>
      <c r="K3" s="25"/>
      <c r="L3" s="25"/>
      <c r="M3" s="25"/>
      <c r="N3" s="20"/>
      <c r="O3" s="20"/>
      <c r="P3" s="20"/>
    </row>
    <row r="4" spans="1:16" ht="12.75" customHeight="1">
      <c r="A4" s="20"/>
      <c r="B4" s="19" t="s">
        <v>8</v>
      </c>
      <c r="C4" s="20"/>
      <c r="D4" s="20"/>
      <c r="E4" s="20"/>
      <c r="F4" s="20"/>
      <c r="G4" s="25"/>
      <c r="H4" s="25"/>
      <c r="I4" s="25"/>
      <c r="J4" s="25"/>
      <c r="K4" s="25"/>
      <c r="L4" s="25"/>
      <c r="M4" s="25"/>
      <c r="N4" s="20"/>
      <c r="O4" s="20"/>
      <c r="P4" s="20"/>
    </row>
    <row r="5" spans="1:16" ht="12.75" customHeight="1">
      <c r="A5" s="20"/>
      <c r="B5" s="21"/>
      <c r="C5" s="20"/>
      <c r="D5" s="20"/>
      <c r="E5" s="20"/>
      <c r="F5" s="20"/>
      <c r="G5" s="25"/>
      <c r="H5" s="25"/>
      <c r="I5" s="25"/>
      <c r="J5" s="25"/>
      <c r="K5" s="25"/>
      <c r="L5" s="25"/>
      <c r="M5" s="25"/>
      <c r="N5" s="20"/>
      <c r="O5" s="20"/>
      <c r="P5" s="20" t="s">
        <v>16</v>
      </c>
    </row>
    <row r="6" spans="1:16" ht="12.75" customHeight="1">
      <c r="A6" s="20"/>
      <c r="B6" s="21"/>
      <c r="C6" s="20"/>
      <c r="D6" s="20"/>
      <c r="E6" s="20"/>
      <c r="F6" s="20"/>
      <c r="G6" s="25"/>
      <c r="H6" s="25"/>
      <c r="I6" s="25"/>
      <c r="J6" s="25"/>
      <c r="K6" s="25"/>
      <c r="L6" s="25"/>
      <c r="M6" s="25"/>
      <c r="N6" s="20"/>
      <c r="O6" s="20"/>
      <c r="P6" s="20"/>
    </row>
    <row r="7" spans="1:16" s="5" customFormat="1" ht="12.75" customHeight="1">
      <c r="A7" s="22"/>
      <c r="B7" s="22"/>
      <c r="C7" s="22"/>
      <c r="D7" s="22"/>
      <c r="E7" s="22"/>
      <c r="F7" s="22"/>
      <c r="G7" s="24"/>
      <c r="H7" s="23" t="s">
        <v>132</v>
      </c>
      <c r="I7" s="23"/>
      <c r="J7" s="23"/>
      <c r="K7" s="24"/>
      <c r="L7" s="24"/>
      <c r="M7" s="24"/>
      <c r="N7" s="22"/>
      <c r="O7" s="22"/>
      <c r="P7" s="22"/>
    </row>
    <row r="8" spans="1:16" s="5" customFormat="1" ht="12.75" customHeight="1">
      <c r="A8" s="22"/>
      <c r="B8" s="22"/>
      <c r="C8" s="22"/>
      <c r="D8" s="22"/>
      <c r="E8" s="22"/>
      <c r="F8" s="22"/>
      <c r="G8" s="24"/>
      <c r="H8" s="23" t="s">
        <v>742</v>
      </c>
      <c r="I8" s="23"/>
      <c r="J8" s="23"/>
      <c r="K8" s="24"/>
      <c r="L8" s="24"/>
      <c r="M8" s="24"/>
      <c r="N8" s="22"/>
      <c r="O8" s="22"/>
      <c r="P8" s="22"/>
    </row>
    <row r="9" spans="1:16" ht="12.75" customHeight="1">
      <c r="A9" s="20"/>
      <c r="B9" s="21"/>
      <c r="C9" s="20"/>
      <c r="D9" s="20"/>
      <c r="E9" s="20"/>
      <c r="F9" s="20"/>
      <c r="G9" s="25"/>
      <c r="H9" s="25"/>
      <c r="I9" s="25"/>
      <c r="J9" s="25"/>
      <c r="K9" s="25"/>
      <c r="L9" s="25"/>
      <c r="M9" s="25"/>
      <c r="N9" s="20"/>
      <c r="O9" s="20"/>
      <c r="P9" s="20"/>
    </row>
    <row r="10" spans="1:16" s="1" customFormat="1" ht="12.75" customHeight="1">
      <c r="A10" s="19"/>
      <c r="B10" s="37" t="s">
        <v>9</v>
      </c>
      <c r="C10" s="262" t="s">
        <v>1</v>
      </c>
      <c r="D10" s="263"/>
      <c r="E10" s="263"/>
      <c r="F10" s="264"/>
      <c r="G10" s="38" t="s">
        <v>3</v>
      </c>
      <c r="H10" s="46" t="s">
        <v>133</v>
      </c>
      <c r="I10" s="39" t="s">
        <v>2</v>
      </c>
      <c r="J10" s="39" t="s">
        <v>4</v>
      </c>
      <c r="K10" s="39" t="s">
        <v>5</v>
      </c>
      <c r="L10" s="39" t="s">
        <v>6</v>
      </c>
      <c r="M10" s="39" t="s">
        <v>7</v>
      </c>
      <c r="N10" s="19"/>
      <c r="O10" s="19"/>
      <c r="P10" s="19"/>
    </row>
    <row r="11" spans="1:16" s="4" customFormat="1" ht="12.75" customHeight="1">
      <c r="A11" s="21"/>
      <c r="B11" s="56">
        <v>1</v>
      </c>
      <c r="C11" s="276" t="s">
        <v>811</v>
      </c>
      <c r="D11" s="276"/>
      <c r="E11" s="276"/>
      <c r="F11" s="276"/>
      <c r="G11" s="18" t="s">
        <v>10</v>
      </c>
      <c r="H11" s="18"/>
      <c r="I11" s="61">
        <v>12000</v>
      </c>
      <c r="J11" s="27">
        <v>0</v>
      </c>
      <c r="K11" s="64">
        <v>9.5</v>
      </c>
      <c r="L11" s="27">
        <f>J11*1.095</f>
        <v>0</v>
      </c>
      <c r="M11" s="28">
        <f>I11*L11</f>
        <v>0</v>
      </c>
      <c r="N11" s="21"/>
      <c r="O11" s="21"/>
      <c r="P11" s="21"/>
    </row>
    <row r="12" spans="1:16" s="4" customFormat="1" ht="12.75" customHeight="1">
      <c r="A12" s="21"/>
      <c r="B12" s="40"/>
      <c r="C12" s="277" t="s">
        <v>741</v>
      </c>
      <c r="D12" s="277"/>
      <c r="E12" s="277"/>
      <c r="F12" s="277"/>
      <c r="G12" s="41"/>
      <c r="H12" s="41"/>
      <c r="I12" s="41"/>
      <c r="J12" s="41"/>
      <c r="K12" s="41"/>
      <c r="L12" s="41"/>
      <c r="M12" s="43">
        <f>SUM(M11:M11)</f>
        <v>0</v>
      </c>
      <c r="N12" s="21"/>
      <c r="O12" s="21"/>
      <c r="P12" s="21"/>
    </row>
    <row r="13" spans="1:16" s="4" customFormat="1" ht="12.75" customHeight="1">
      <c r="A13" s="21"/>
      <c r="B13" s="16"/>
      <c r="C13" s="16"/>
      <c r="D13" s="16"/>
      <c r="E13" s="16"/>
      <c r="F13" s="16"/>
      <c r="G13" s="17"/>
      <c r="H13" s="16"/>
      <c r="I13" s="16"/>
      <c r="J13" s="16"/>
      <c r="K13" s="16"/>
      <c r="L13" s="16"/>
      <c r="M13" s="16"/>
      <c r="N13" s="21"/>
      <c r="O13" s="21"/>
      <c r="P13" s="21"/>
    </row>
    <row r="14" spans="1:16" s="9" customFormat="1" ht="12.75" customHeight="1">
      <c r="A14" s="16"/>
      <c r="B14" s="16" t="s">
        <v>11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9" customFormat="1" ht="12.75" customHeight="1">
      <c r="A15" s="16"/>
      <c r="B15" s="16" t="s">
        <v>15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s="9" customFormat="1" ht="12.75" customHeight="1">
      <c r="A16" s="16"/>
      <c r="B16" s="16" t="s">
        <v>14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9" customFormat="1" ht="12.75" customHeight="1">
      <c r="A17" s="16"/>
      <c r="B17" s="246" t="s">
        <v>706</v>
      </c>
      <c r="C17" s="4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s="9" customFormat="1" ht="12.75" customHeight="1">
      <c r="A18" s="16"/>
      <c r="C18" s="245" t="s">
        <v>730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9" customFormat="1" ht="12.75" customHeight="1">
      <c r="A19" s="16"/>
      <c r="C19" s="245" t="s">
        <v>731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s="9" customFormat="1" ht="12.75" customHeight="1">
      <c r="A20" s="16"/>
      <c r="C20" s="245" t="s">
        <v>729</v>
      </c>
      <c r="D20" s="16"/>
      <c r="E20" s="16"/>
      <c r="F20" s="16"/>
      <c r="G20" s="16"/>
      <c r="H20" s="16"/>
      <c r="I20" s="20"/>
      <c r="J20" s="16"/>
      <c r="K20" s="16"/>
      <c r="L20" s="16"/>
      <c r="M20" s="16"/>
      <c r="N20" s="16"/>
      <c r="O20" s="16"/>
      <c r="P20" s="16"/>
    </row>
    <row r="21" spans="1:16" s="9" customFormat="1" ht="12.75" customHeight="1">
      <c r="A21" s="16"/>
      <c r="C21" s="48"/>
      <c r="D21" s="16"/>
      <c r="E21" s="16"/>
      <c r="F21" s="16"/>
      <c r="G21" s="16"/>
      <c r="H21" s="16"/>
      <c r="I21" s="20"/>
      <c r="J21" s="21"/>
      <c r="K21" s="21"/>
      <c r="L21" s="21"/>
      <c r="M21" s="21"/>
      <c r="N21" s="16"/>
      <c r="O21" s="16"/>
      <c r="P21" s="16"/>
    </row>
    <row r="22" spans="1:16" s="9" customFormat="1" ht="12.75" customHeight="1">
      <c r="B22" s="16" t="s">
        <v>27</v>
      </c>
      <c r="C22" s="16"/>
      <c r="D22" s="16"/>
      <c r="E22" s="17" t="s">
        <v>28</v>
      </c>
      <c r="F22" s="16"/>
      <c r="G22" s="16"/>
      <c r="H22" s="16" t="s">
        <v>29</v>
      </c>
      <c r="I22" s="2"/>
      <c r="J22" s="2"/>
      <c r="K22" s="2"/>
      <c r="L22" s="2"/>
      <c r="M22" s="2"/>
    </row>
    <row r="23" spans="1:16" s="4" customFormat="1" ht="12.75" customHeight="1">
      <c r="B23" s="2"/>
      <c r="C23" s="2"/>
      <c r="D23" s="2"/>
      <c r="E23" s="2"/>
      <c r="F23" s="2"/>
      <c r="G23" s="3"/>
      <c r="H23" s="2"/>
      <c r="I23" s="2"/>
      <c r="J23" s="2"/>
      <c r="K23" s="2"/>
      <c r="L23" s="2"/>
      <c r="M23" s="2"/>
    </row>
  </sheetData>
  <sheetProtection algorithmName="SHA-512" hashValue="Ln6ZCeLNHvkPdxypZB7I4F07jyuDn3ldG7Cg/UQ0lCpigLkP8h0/sEDp8sCCpOYZxHzVXd6QMeOzF+sXVYZ6JA==" saltValue="GmS1VmISZtU+vs37EdXC/w==" spinCount="100000" sheet="1" objects="1" scenarios="1"/>
  <protectedRanges>
    <protectedRange sqref="D22" name="Range5"/>
    <protectedRange sqref="D4:E5" name="Range4"/>
    <protectedRange sqref="J11" name="Range1"/>
    <protectedRange sqref="H11" name="Range2"/>
    <protectedRange sqref="D4:E5" name="Range3"/>
  </protectedRanges>
  <mergeCells count="4">
    <mergeCell ref="C10:F10"/>
    <mergeCell ref="C11:F11"/>
    <mergeCell ref="C12:F12"/>
    <mergeCell ref="B2:D2"/>
  </mergeCells>
  <phoneticPr fontId="0" type="noConversion"/>
  <pageMargins left="0.27187499999999998" right="0.32851562499999998" top="0.31718750000000001" bottom="0.29453125000000002" header="0" footer="0"/>
  <pageSetup paperSize="9" scale="70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75"/>
  <sheetViews>
    <sheetView topLeftCell="A58" zoomScale="98" zoomScaleNormal="98" workbookViewId="0">
      <selection activeCell="O18" sqref="O18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3" width="43" style="9" customWidth="1"/>
    <col min="4" max="4" width="4.7109375" style="8" customWidth="1"/>
    <col min="5" max="5" width="40.7109375" style="8" customWidth="1"/>
    <col min="6" max="6" width="9.140625" style="8"/>
    <col min="7" max="7" width="13.7109375" style="8" customWidth="1"/>
    <col min="8" max="8" width="7.5703125" style="8" customWidth="1"/>
    <col min="9" max="9" width="13.7109375" style="8" customWidth="1"/>
    <col min="10" max="10" width="16.7109375" style="8" customWidth="1"/>
    <col min="11" max="16384" width="9.140625" style="8"/>
  </cols>
  <sheetData>
    <row r="1" spans="2:10" s="2" customFormat="1" ht="12.75" customHeight="1">
      <c r="B1" s="248" t="s">
        <v>723</v>
      </c>
      <c r="C1" s="238"/>
      <c r="D1" s="238"/>
      <c r="E1" s="20"/>
      <c r="F1" s="25"/>
      <c r="G1" s="25"/>
      <c r="H1" s="25"/>
      <c r="I1" s="25"/>
      <c r="J1" s="25"/>
    </row>
    <row r="2" spans="2:10" s="2" customFormat="1" ht="12.75" customHeight="1">
      <c r="B2" s="261" t="s">
        <v>530</v>
      </c>
      <c r="C2" s="261"/>
      <c r="D2" s="261"/>
      <c r="E2" s="20"/>
      <c r="F2" s="25"/>
      <c r="G2" s="25"/>
      <c r="H2" s="25"/>
      <c r="I2" s="25"/>
      <c r="J2" s="25"/>
    </row>
    <row r="3" spans="2:10" s="2" customFormat="1" ht="12.75" customHeight="1">
      <c r="B3" s="21"/>
      <c r="C3" s="21"/>
      <c r="D3" s="20"/>
      <c r="E3" s="25"/>
      <c r="F3" s="25"/>
      <c r="G3" s="25"/>
      <c r="H3" s="25"/>
      <c r="I3" s="25"/>
      <c r="J3" s="25"/>
    </row>
    <row r="4" spans="2:10" s="2" customFormat="1" ht="12.75" customHeight="1">
      <c r="B4" s="19" t="s">
        <v>8</v>
      </c>
      <c r="C4" s="21"/>
      <c r="D4" s="20"/>
      <c r="E4" s="25"/>
      <c r="F4" s="25"/>
      <c r="G4" s="25"/>
      <c r="H4" s="25"/>
      <c r="I4" s="25"/>
      <c r="J4" s="25"/>
    </row>
    <row r="5" spans="2:10" s="2" customFormat="1" ht="12.75" customHeight="1">
      <c r="B5" s="21"/>
      <c r="C5" s="21"/>
      <c r="D5" s="20"/>
      <c r="E5" s="25"/>
      <c r="F5" s="25"/>
      <c r="G5" s="25"/>
      <c r="H5" s="25"/>
      <c r="I5" s="25"/>
      <c r="J5" s="25"/>
    </row>
    <row r="6" spans="2:10" s="2" customFormat="1" ht="12.75" customHeight="1">
      <c r="B6" s="21"/>
      <c r="C6" s="21"/>
      <c r="D6" s="20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1"/>
      <c r="D7" s="22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1"/>
      <c r="D8" s="22"/>
      <c r="E8" s="23" t="s">
        <v>743</v>
      </c>
      <c r="F8" s="63"/>
      <c r="G8" s="63"/>
      <c r="H8" s="24"/>
      <c r="I8" s="24"/>
      <c r="J8" s="24"/>
    </row>
    <row r="9" spans="2:10" s="2" customFormat="1" ht="12.75" customHeight="1">
      <c r="B9" s="21"/>
      <c r="C9" s="21"/>
      <c r="D9" s="20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75" customHeight="1">
      <c r="B11" s="90">
        <v>1</v>
      </c>
      <c r="C11" s="111" t="s">
        <v>32</v>
      </c>
      <c r="D11" s="112" t="s">
        <v>26</v>
      </c>
      <c r="E11" s="112"/>
      <c r="F11" s="113">
        <v>120</v>
      </c>
      <c r="G11" s="116">
        <v>0</v>
      </c>
      <c r="H11" s="73">
        <v>9.5</v>
      </c>
      <c r="I11" s="72">
        <f>G11*1.095</f>
        <v>0</v>
      </c>
      <c r="J11" s="74">
        <f>F11*I11</f>
        <v>0</v>
      </c>
    </row>
    <row r="12" spans="2:10" ht="12.75" customHeight="1">
      <c r="B12" s="90">
        <f>B11+1</f>
        <v>2</v>
      </c>
      <c r="C12" s="111" t="s">
        <v>33</v>
      </c>
      <c r="D12" s="112" t="s">
        <v>26</v>
      </c>
      <c r="E12" s="112"/>
      <c r="F12" s="113">
        <v>120</v>
      </c>
      <c r="G12" s="116">
        <v>0</v>
      </c>
      <c r="H12" s="73">
        <v>9.5</v>
      </c>
      <c r="I12" s="72">
        <f t="shared" ref="I12:I58" si="0">G12*1.095</f>
        <v>0</v>
      </c>
      <c r="J12" s="74">
        <f t="shared" ref="J12:J58" si="1">F12*I12</f>
        <v>0</v>
      </c>
    </row>
    <row r="13" spans="2:10" ht="12.75" customHeight="1">
      <c r="B13" s="90">
        <f t="shared" ref="B13:B58" si="2">B12+1</f>
        <v>3</v>
      </c>
      <c r="C13" s="111" t="s">
        <v>34</v>
      </c>
      <c r="D13" s="112" t="s">
        <v>26</v>
      </c>
      <c r="E13" s="112"/>
      <c r="F13" s="113">
        <v>120</v>
      </c>
      <c r="G13" s="116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2.75" customHeight="1">
      <c r="B14" s="90">
        <f t="shared" si="2"/>
        <v>4</v>
      </c>
      <c r="C14" s="111" t="s">
        <v>35</v>
      </c>
      <c r="D14" s="112" t="s">
        <v>26</v>
      </c>
      <c r="E14" s="112"/>
      <c r="F14" s="113">
        <v>20</v>
      </c>
      <c r="G14" s="116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2.75" customHeight="1">
      <c r="B15" s="90">
        <f t="shared" si="2"/>
        <v>5</v>
      </c>
      <c r="C15" s="111" t="s">
        <v>36</v>
      </c>
      <c r="D15" s="112" t="s">
        <v>26</v>
      </c>
      <c r="E15" s="112"/>
      <c r="F15" s="113">
        <v>500</v>
      </c>
      <c r="G15" s="116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2.75" customHeight="1">
      <c r="B16" s="90">
        <f t="shared" si="2"/>
        <v>6</v>
      </c>
      <c r="C16" s="111" t="s">
        <v>91</v>
      </c>
      <c r="D16" s="112" t="s">
        <v>26</v>
      </c>
      <c r="E16" s="112"/>
      <c r="F16" s="113">
        <v>60</v>
      </c>
      <c r="G16" s="116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12.75" customHeight="1">
      <c r="B17" s="90">
        <f t="shared" si="2"/>
        <v>7</v>
      </c>
      <c r="C17" s="111" t="s">
        <v>92</v>
      </c>
      <c r="D17" s="112" t="s">
        <v>26</v>
      </c>
      <c r="E17" s="112"/>
      <c r="F17" s="113">
        <v>10</v>
      </c>
      <c r="G17" s="116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12.75" customHeight="1">
      <c r="B18" s="90">
        <f t="shared" si="2"/>
        <v>8</v>
      </c>
      <c r="C18" s="111" t="s">
        <v>58</v>
      </c>
      <c r="D18" s="112" t="s">
        <v>26</v>
      </c>
      <c r="E18" s="112"/>
      <c r="F18" s="113">
        <v>60</v>
      </c>
      <c r="G18" s="116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12.75" customHeight="1">
      <c r="B19" s="90">
        <f t="shared" si="2"/>
        <v>9</v>
      </c>
      <c r="C19" s="111" t="s">
        <v>61</v>
      </c>
      <c r="D19" s="112" t="s">
        <v>26</v>
      </c>
      <c r="E19" s="112"/>
      <c r="F19" s="113">
        <v>100</v>
      </c>
      <c r="G19" s="116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0" ht="12.75" customHeight="1">
      <c r="B20" s="90">
        <f t="shared" si="2"/>
        <v>10</v>
      </c>
      <c r="C20" s="111" t="s">
        <v>103</v>
      </c>
      <c r="D20" s="112" t="s">
        <v>26</v>
      </c>
      <c r="E20" s="112"/>
      <c r="F20" s="113">
        <v>10</v>
      </c>
      <c r="G20" s="116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0" ht="12.75" customHeight="1">
      <c r="B21" s="90">
        <f t="shared" si="2"/>
        <v>11</v>
      </c>
      <c r="C21" s="111" t="s">
        <v>118</v>
      </c>
      <c r="D21" s="112" t="s">
        <v>26</v>
      </c>
      <c r="E21" s="112"/>
      <c r="F21" s="113">
        <v>10</v>
      </c>
      <c r="G21" s="116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0" ht="12.75" customHeight="1">
      <c r="B22" s="90">
        <f t="shared" si="2"/>
        <v>12</v>
      </c>
      <c r="C22" s="111" t="s">
        <v>59</v>
      </c>
      <c r="D22" s="112" t="s">
        <v>26</v>
      </c>
      <c r="E22" s="112"/>
      <c r="F22" s="113">
        <v>400</v>
      </c>
      <c r="G22" s="116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0" ht="12.75" customHeight="1">
      <c r="B23" s="90">
        <f t="shared" si="2"/>
        <v>13</v>
      </c>
      <c r="C23" s="111" t="s">
        <v>108</v>
      </c>
      <c r="D23" s="112" t="s">
        <v>10</v>
      </c>
      <c r="E23" s="112"/>
      <c r="F23" s="113">
        <v>10</v>
      </c>
      <c r="G23" s="116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0" ht="12.75" customHeight="1">
      <c r="B24" s="90">
        <f t="shared" si="2"/>
        <v>14</v>
      </c>
      <c r="C24" s="111" t="s">
        <v>112</v>
      </c>
      <c r="D24" s="112" t="s">
        <v>26</v>
      </c>
      <c r="E24" s="112"/>
      <c r="F24" s="113">
        <v>200</v>
      </c>
      <c r="G24" s="116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0" ht="12.75" customHeight="1">
      <c r="B25" s="90">
        <f t="shared" si="2"/>
        <v>15</v>
      </c>
      <c r="C25" s="111" t="s">
        <v>120</v>
      </c>
      <c r="D25" s="112" t="s">
        <v>10</v>
      </c>
      <c r="E25" s="112"/>
      <c r="F25" s="113">
        <v>10</v>
      </c>
      <c r="G25" s="116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0" ht="12.75" customHeight="1">
      <c r="B26" s="90">
        <f t="shared" si="2"/>
        <v>16</v>
      </c>
      <c r="C26" s="111" t="s">
        <v>60</v>
      </c>
      <c r="D26" s="112" t="s">
        <v>26</v>
      </c>
      <c r="E26" s="112"/>
      <c r="F26" s="113">
        <v>100</v>
      </c>
      <c r="G26" s="116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0" ht="12.75" customHeight="1">
      <c r="B27" s="90">
        <f t="shared" si="2"/>
        <v>17</v>
      </c>
      <c r="C27" s="111" t="s">
        <v>440</v>
      </c>
      <c r="D27" s="112" t="s">
        <v>26</v>
      </c>
      <c r="E27" s="112"/>
      <c r="F27" s="113">
        <v>100</v>
      </c>
      <c r="G27" s="116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0" ht="26.25" customHeight="1">
      <c r="B28" s="90">
        <f t="shared" si="2"/>
        <v>18</v>
      </c>
      <c r="C28" s="114" t="s">
        <v>68</v>
      </c>
      <c r="D28" s="112" t="s">
        <v>10</v>
      </c>
      <c r="E28" s="112"/>
      <c r="F28" s="113">
        <v>60</v>
      </c>
      <c r="G28" s="116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0" ht="27.75" customHeight="1">
      <c r="B29" s="90">
        <f t="shared" si="2"/>
        <v>19</v>
      </c>
      <c r="C29" s="115" t="s">
        <v>69</v>
      </c>
      <c r="D29" s="112" t="s">
        <v>10</v>
      </c>
      <c r="E29" s="112"/>
      <c r="F29" s="113">
        <v>20</v>
      </c>
      <c r="G29" s="116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0" ht="12.75" customHeight="1">
      <c r="B30" s="90">
        <f t="shared" si="2"/>
        <v>20</v>
      </c>
      <c r="C30" s="111" t="s">
        <v>437</v>
      </c>
      <c r="D30" s="112" t="s">
        <v>26</v>
      </c>
      <c r="E30" s="112"/>
      <c r="F30" s="113">
        <v>40</v>
      </c>
      <c r="G30" s="116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0" ht="12.75" customHeight="1">
      <c r="B31" s="90">
        <f t="shared" si="2"/>
        <v>21</v>
      </c>
      <c r="C31" s="111" t="s">
        <v>439</v>
      </c>
      <c r="D31" s="112"/>
      <c r="E31" s="112"/>
      <c r="F31" s="113">
        <v>40</v>
      </c>
      <c r="G31" s="116">
        <v>0</v>
      </c>
      <c r="H31" s="73">
        <v>9.5</v>
      </c>
      <c r="I31" s="72">
        <f t="shared" si="0"/>
        <v>0</v>
      </c>
      <c r="J31" s="74">
        <f t="shared" si="1"/>
        <v>0</v>
      </c>
    </row>
    <row r="32" spans="2:10" ht="12.75" customHeight="1">
      <c r="B32" s="90">
        <f t="shared" si="2"/>
        <v>22</v>
      </c>
      <c r="C32" s="111" t="s">
        <v>436</v>
      </c>
      <c r="D32" s="112" t="s">
        <v>26</v>
      </c>
      <c r="E32" s="112"/>
      <c r="F32" s="113">
        <v>120</v>
      </c>
      <c r="G32" s="116">
        <v>0</v>
      </c>
      <c r="H32" s="73">
        <v>9.5</v>
      </c>
      <c r="I32" s="72">
        <f t="shared" si="0"/>
        <v>0</v>
      </c>
      <c r="J32" s="74">
        <f t="shared" si="1"/>
        <v>0</v>
      </c>
    </row>
    <row r="33" spans="2:10" ht="12.75" customHeight="1">
      <c r="B33" s="90">
        <f t="shared" si="2"/>
        <v>23</v>
      </c>
      <c r="C33" s="130" t="s">
        <v>438</v>
      </c>
      <c r="D33" s="112" t="s">
        <v>26</v>
      </c>
      <c r="E33" s="112"/>
      <c r="F33" s="113">
        <v>40</v>
      </c>
      <c r="G33" s="116">
        <v>0</v>
      </c>
      <c r="H33" s="73">
        <v>9.5</v>
      </c>
      <c r="I33" s="72">
        <f t="shared" si="0"/>
        <v>0</v>
      </c>
      <c r="J33" s="74">
        <f t="shared" si="1"/>
        <v>0</v>
      </c>
    </row>
    <row r="34" spans="2:10" ht="12.75" customHeight="1">
      <c r="B34" s="90">
        <f t="shared" si="2"/>
        <v>24</v>
      </c>
      <c r="C34" s="130" t="s">
        <v>119</v>
      </c>
      <c r="D34" s="112" t="s">
        <v>26</v>
      </c>
      <c r="E34" s="112"/>
      <c r="F34" s="113">
        <v>20</v>
      </c>
      <c r="G34" s="116">
        <v>0</v>
      </c>
      <c r="H34" s="73">
        <v>9.5</v>
      </c>
      <c r="I34" s="72">
        <f t="shared" si="0"/>
        <v>0</v>
      </c>
      <c r="J34" s="74">
        <f t="shared" si="1"/>
        <v>0</v>
      </c>
    </row>
    <row r="35" spans="2:10" ht="12.75" customHeight="1">
      <c r="B35" s="90">
        <f t="shared" si="2"/>
        <v>25</v>
      </c>
      <c r="C35" s="111" t="s">
        <v>444</v>
      </c>
      <c r="D35" s="112" t="s">
        <v>26</v>
      </c>
      <c r="E35" s="112"/>
      <c r="F35" s="113">
        <v>20</v>
      </c>
      <c r="G35" s="116">
        <v>0</v>
      </c>
      <c r="H35" s="73">
        <v>9.5</v>
      </c>
      <c r="I35" s="72">
        <f t="shared" si="0"/>
        <v>0</v>
      </c>
      <c r="J35" s="74">
        <f t="shared" si="1"/>
        <v>0</v>
      </c>
    </row>
    <row r="36" spans="2:10" ht="12.75" customHeight="1">
      <c r="B36" s="90">
        <f t="shared" si="2"/>
        <v>26</v>
      </c>
      <c r="C36" s="111" t="s">
        <v>445</v>
      </c>
      <c r="D36" s="112" t="s">
        <v>26</v>
      </c>
      <c r="E36" s="112"/>
      <c r="F36" s="113">
        <v>20</v>
      </c>
      <c r="G36" s="116">
        <v>0</v>
      </c>
      <c r="H36" s="73">
        <v>9.5</v>
      </c>
      <c r="I36" s="72">
        <f t="shared" si="0"/>
        <v>0</v>
      </c>
      <c r="J36" s="74">
        <f t="shared" si="1"/>
        <v>0</v>
      </c>
    </row>
    <row r="37" spans="2:10" ht="12.75" customHeight="1">
      <c r="B37" s="90">
        <f t="shared" si="2"/>
        <v>27</v>
      </c>
      <c r="C37" s="111" t="s">
        <v>446</v>
      </c>
      <c r="D37" s="112" t="s">
        <v>26</v>
      </c>
      <c r="E37" s="112"/>
      <c r="F37" s="113">
        <v>20</v>
      </c>
      <c r="G37" s="116">
        <v>0</v>
      </c>
      <c r="H37" s="73">
        <v>9.5</v>
      </c>
      <c r="I37" s="72">
        <f t="shared" si="0"/>
        <v>0</v>
      </c>
      <c r="J37" s="74">
        <f t="shared" si="1"/>
        <v>0</v>
      </c>
    </row>
    <row r="38" spans="2:10" ht="12.75" customHeight="1">
      <c r="B38" s="90">
        <f t="shared" si="2"/>
        <v>28</v>
      </c>
      <c r="C38" s="111" t="s">
        <v>447</v>
      </c>
      <c r="D38" s="112" t="s">
        <v>26</v>
      </c>
      <c r="E38" s="112"/>
      <c r="F38" s="113">
        <v>20</v>
      </c>
      <c r="G38" s="116">
        <v>0</v>
      </c>
      <c r="H38" s="73">
        <v>9.5</v>
      </c>
      <c r="I38" s="72">
        <f t="shared" si="0"/>
        <v>0</v>
      </c>
      <c r="J38" s="74">
        <f t="shared" si="1"/>
        <v>0</v>
      </c>
    </row>
    <row r="39" spans="2:10" ht="12.75" customHeight="1">
      <c r="B39" s="90">
        <f t="shared" si="2"/>
        <v>29</v>
      </c>
      <c r="C39" s="111" t="s">
        <v>443</v>
      </c>
      <c r="D39" s="112" t="s">
        <v>26</v>
      </c>
      <c r="E39" s="112"/>
      <c r="F39" s="113">
        <v>200</v>
      </c>
      <c r="G39" s="116">
        <v>0</v>
      </c>
      <c r="H39" s="73">
        <v>9.5</v>
      </c>
      <c r="I39" s="72">
        <f t="shared" si="0"/>
        <v>0</v>
      </c>
      <c r="J39" s="74">
        <f t="shared" si="1"/>
        <v>0</v>
      </c>
    </row>
    <row r="40" spans="2:10" ht="12.75" customHeight="1">
      <c r="B40" s="90">
        <f t="shared" si="2"/>
        <v>30</v>
      </c>
      <c r="C40" s="111" t="s">
        <v>13</v>
      </c>
      <c r="D40" s="112" t="s">
        <v>26</v>
      </c>
      <c r="E40" s="112"/>
      <c r="F40" s="113">
        <v>20</v>
      </c>
      <c r="G40" s="116">
        <v>0</v>
      </c>
      <c r="H40" s="73">
        <v>9.5</v>
      </c>
      <c r="I40" s="72">
        <f t="shared" si="0"/>
        <v>0</v>
      </c>
      <c r="J40" s="74">
        <f t="shared" si="1"/>
        <v>0</v>
      </c>
    </row>
    <row r="41" spans="2:10" ht="12.75" customHeight="1">
      <c r="B41" s="90">
        <f t="shared" si="2"/>
        <v>31</v>
      </c>
      <c r="C41" s="111" t="s">
        <v>157</v>
      </c>
      <c r="D41" s="112" t="s">
        <v>26</v>
      </c>
      <c r="E41" s="112"/>
      <c r="F41" s="113">
        <v>20</v>
      </c>
      <c r="G41" s="116">
        <v>0</v>
      </c>
      <c r="H41" s="73">
        <v>9.5</v>
      </c>
      <c r="I41" s="72">
        <f t="shared" si="0"/>
        <v>0</v>
      </c>
      <c r="J41" s="74">
        <f t="shared" si="1"/>
        <v>0</v>
      </c>
    </row>
    <row r="42" spans="2:10" ht="12.75" customHeight="1">
      <c r="B42" s="90">
        <f t="shared" si="2"/>
        <v>32</v>
      </c>
      <c r="C42" s="111" t="s">
        <v>156</v>
      </c>
      <c r="D42" s="112" t="s">
        <v>26</v>
      </c>
      <c r="E42" s="112"/>
      <c r="F42" s="113">
        <v>20</v>
      </c>
      <c r="G42" s="116">
        <v>0</v>
      </c>
      <c r="H42" s="73">
        <v>9.5</v>
      </c>
      <c r="I42" s="72">
        <f t="shared" si="0"/>
        <v>0</v>
      </c>
      <c r="J42" s="74">
        <f t="shared" si="1"/>
        <v>0</v>
      </c>
    </row>
    <row r="43" spans="2:10" ht="12.75" customHeight="1">
      <c r="B43" s="90">
        <f t="shared" si="2"/>
        <v>33</v>
      </c>
      <c r="C43" s="111" t="s">
        <v>155</v>
      </c>
      <c r="D43" s="112" t="s">
        <v>26</v>
      </c>
      <c r="E43" s="112"/>
      <c r="F43" s="113">
        <v>20</v>
      </c>
      <c r="G43" s="116">
        <v>0</v>
      </c>
      <c r="H43" s="73">
        <v>9.5</v>
      </c>
      <c r="I43" s="72">
        <f t="shared" si="0"/>
        <v>0</v>
      </c>
      <c r="J43" s="74">
        <f t="shared" si="1"/>
        <v>0</v>
      </c>
    </row>
    <row r="44" spans="2:10" ht="12.75" customHeight="1">
      <c r="B44" s="90">
        <f t="shared" si="2"/>
        <v>34</v>
      </c>
      <c r="C44" s="111" t="s">
        <v>279</v>
      </c>
      <c r="D44" s="112" t="s">
        <v>26</v>
      </c>
      <c r="E44" s="112"/>
      <c r="F44" s="113">
        <v>60</v>
      </c>
      <c r="G44" s="116">
        <v>0</v>
      </c>
      <c r="H44" s="73">
        <v>9.5</v>
      </c>
      <c r="I44" s="72">
        <f t="shared" si="0"/>
        <v>0</v>
      </c>
      <c r="J44" s="74">
        <f t="shared" si="1"/>
        <v>0</v>
      </c>
    </row>
    <row r="45" spans="2:10" ht="12.75" customHeight="1">
      <c r="B45" s="90">
        <f t="shared" si="2"/>
        <v>35</v>
      </c>
      <c r="C45" s="111" t="s">
        <v>448</v>
      </c>
      <c r="D45" s="112" t="s">
        <v>26</v>
      </c>
      <c r="E45" s="112"/>
      <c r="F45" s="113">
        <v>60</v>
      </c>
      <c r="G45" s="116">
        <v>0</v>
      </c>
      <c r="H45" s="73">
        <v>9.5</v>
      </c>
      <c r="I45" s="72">
        <f t="shared" si="0"/>
        <v>0</v>
      </c>
      <c r="J45" s="74">
        <f t="shared" si="1"/>
        <v>0</v>
      </c>
    </row>
    <row r="46" spans="2:10" ht="12.75" customHeight="1">
      <c r="B46" s="90">
        <f t="shared" si="2"/>
        <v>36</v>
      </c>
      <c r="C46" s="111" t="s">
        <v>65</v>
      </c>
      <c r="D46" s="112" t="s">
        <v>26</v>
      </c>
      <c r="E46" s="112"/>
      <c r="F46" s="113">
        <v>60</v>
      </c>
      <c r="G46" s="116">
        <v>0</v>
      </c>
      <c r="H46" s="73">
        <v>9.5</v>
      </c>
      <c r="I46" s="72">
        <f t="shared" si="0"/>
        <v>0</v>
      </c>
      <c r="J46" s="74">
        <f t="shared" si="1"/>
        <v>0</v>
      </c>
    </row>
    <row r="47" spans="2:10" ht="12.75" customHeight="1">
      <c r="B47" s="90">
        <f t="shared" si="2"/>
        <v>37</v>
      </c>
      <c r="C47" s="111" t="s">
        <v>441</v>
      </c>
      <c r="D47" s="112" t="s">
        <v>26</v>
      </c>
      <c r="E47" s="112"/>
      <c r="F47" s="113">
        <v>20</v>
      </c>
      <c r="G47" s="116">
        <v>0</v>
      </c>
      <c r="H47" s="73">
        <v>9.5</v>
      </c>
      <c r="I47" s="72">
        <f t="shared" si="0"/>
        <v>0</v>
      </c>
      <c r="J47" s="74">
        <f t="shared" si="1"/>
        <v>0</v>
      </c>
    </row>
    <row r="48" spans="2:10" ht="12.75" customHeight="1">
      <c r="B48" s="90">
        <f t="shared" si="2"/>
        <v>38</v>
      </c>
      <c r="C48" s="111" t="s">
        <v>442</v>
      </c>
      <c r="D48" s="112" t="s">
        <v>26</v>
      </c>
      <c r="E48" s="112"/>
      <c r="F48" s="113">
        <v>20</v>
      </c>
      <c r="G48" s="116">
        <v>0</v>
      </c>
      <c r="H48" s="73">
        <v>9.5</v>
      </c>
      <c r="I48" s="72">
        <f t="shared" si="0"/>
        <v>0</v>
      </c>
      <c r="J48" s="74">
        <f t="shared" si="1"/>
        <v>0</v>
      </c>
    </row>
    <row r="49" spans="2:10" ht="12.75" customHeight="1">
      <c r="B49" s="90">
        <f t="shared" si="2"/>
        <v>39</v>
      </c>
      <c r="C49" s="111" t="s">
        <v>159</v>
      </c>
      <c r="D49" s="112" t="s">
        <v>26</v>
      </c>
      <c r="E49" s="112"/>
      <c r="F49" s="113">
        <v>20</v>
      </c>
      <c r="G49" s="116">
        <v>0</v>
      </c>
      <c r="H49" s="73">
        <v>9.5</v>
      </c>
      <c r="I49" s="72">
        <f t="shared" si="0"/>
        <v>0</v>
      </c>
      <c r="J49" s="74">
        <f t="shared" si="1"/>
        <v>0</v>
      </c>
    </row>
    <row r="50" spans="2:10" ht="12.75" customHeight="1">
      <c r="B50" s="90">
        <f t="shared" si="2"/>
        <v>40</v>
      </c>
      <c r="C50" s="111" t="s">
        <v>12</v>
      </c>
      <c r="D50" s="112" t="s">
        <v>26</v>
      </c>
      <c r="E50" s="112"/>
      <c r="F50" s="113">
        <v>20</v>
      </c>
      <c r="G50" s="116">
        <v>0</v>
      </c>
      <c r="H50" s="73">
        <v>9.5</v>
      </c>
      <c r="I50" s="72">
        <f t="shared" si="0"/>
        <v>0</v>
      </c>
      <c r="J50" s="74">
        <f t="shared" si="1"/>
        <v>0</v>
      </c>
    </row>
    <row r="51" spans="2:10" ht="12.75" customHeight="1">
      <c r="B51" s="90">
        <f t="shared" si="2"/>
        <v>41</v>
      </c>
      <c r="C51" s="111" t="s">
        <v>66</v>
      </c>
      <c r="D51" s="112" t="s">
        <v>26</v>
      </c>
      <c r="E51" s="112"/>
      <c r="F51" s="113">
        <v>20</v>
      </c>
      <c r="G51" s="116">
        <v>0</v>
      </c>
      <c r="H51" s="73">
        <v>9.5</v>
      </c>
      <c r="I51" s="72">
        <f t="shared" si="0"/>
        <v>0</v>
      </c>
      <c r="J51" s="74">
        <f t="shared" si="1"/>
        <v>0</v>
      </c>
    </row>
    <row r="52" spans="2:10" ht="12.75" customHeight="1">
      <c r="B52" s="90">
        <f t="shared" si="2"/>
        <v>42</v>
      </c>
      <c r="C52" s="111" t="s">
        <v>67</v>
      </c>
      <c r="D52" s="112" t="s">
        <v>26</v>
      </c>
      <c r="E52" s="112"/>
      <c r="F52" s="113">
        <v>20</v>
      </c>
      <c r="G52" s="116">
        <v>0</v>
      </c>
      <c r="H52" s="73">
        <v>9.5</v>
      </c>
      <c r="I52" s="72">
        <f t="shared" si="0"/>
        <v>0</v>
      </c>
      <c r="J52" s="74">
        <f t="shared" si="1"/>
        <v>0</v>
      </c>
    </row>
    <row r="53" spans="2:10" ht="12.75" customHeight="1">
      <c r="B53" s="90">
        <f t="shared" si="2"/>
        <v>43</v>
      </c>
      <c r="C53" s="111" t="s">
        <v>158</v>
      </c>
      <c r="D53" s="112" t="s">
        <v>26</v>
      </c>
      <c r="E53" s="112"/>
      <c r="F53" s="113">
        <v>20</v>
      </c>
      <c r="G53" s="116">
        <v>0</v>
      </c>
      <c r="H53" s="73">
        <v>9.5</v>
      </c>
      <c r="I53" s="72">
        <f t="shared" si="0"/>
        <v>0</v>
      </c>
      <c r="J53" s="74">
        <f t="shared" si="1"/>
        <v>0</v>
      </c>
    </row>
    <row r="54" spans="2:10" ht="12.75" customHeight="1">
      <c r="B54" s="90">
        <f t="shared" si="2"/>
        <v>44</v>
      </c>
      <c r="C54" s="111" t="s">
        <v>63</v>
      </c>
      <c r="D54" s="112" t="s">
        <v>26</v>
      </c>
      <c r="E54" s="112"/>
      <c r="F54" s="113">
        <v>60</v>
      </c>
      <c r="G54" s="116">
        <v>0</v>
      </c>
      <c r="H54" s="73">
        <v>9.5</v>
      </c>
      <c r="I54" s="72">
        <f t="shared" si="0"/>
        <v>0</v>
      </c>
      <c r="J54" s="74">
        <f t="shared" si="1"/>
        <v>0</v>
      </c>
    </row>
    <row r="55" spans="2:10" ht="12.75" customHeight="1">
      <c r="B55" s="90">
        <f t="shared" si="2"/>
        <v>45</v>
      </c>
      <c r="C55" s="111" t="s">
        <v>64</v>
      </c>
      <c r="D55" s="112" t="s">
        <v>26</v>
      </c>
      <c r="E55" s="112"/>
      <c r="F55" s="113">
        <v>600</v>
      </c>
      <c r="G55" s="116">
        <v>0</v>
      </c>
      <c r="H55" s="73">
        <v>9.5</v>
      </c>
      <c r="I55" s="72">
        <f t="shared" si="0"/>
        <v>0</v>
      </c>
      <c r="J55" s="74">
        <f t="shared" si="1"/>
        <v>0</v>
      </c>
    </row>
    <row r="56" spans="2:10" ht="12.75" customHeight="1">
      <c r="B56" s="90">
        <f t="shared" si="2"/>
        <v>46</v>
      </c>
      <c r="C56" s="111" t="s">
        <v>87</v>
      </c>
      <c r="D56" s="112" t="s">
        <v>26</v>
      </c>
      <c r="E56" s="112"/>
      <c r="F56" s="113">
        <v>60</v>
      </c>
      <c r="G56" s="116">
        <v>0</v>
      </c>
      <c r="H56" s="73">
        <v>9.5</v>
      </c>
      <c r="I56" s="72">
        <f t="shared" si="0"/>
        <v>0</v>
      </c>
      <c r="J56" s="74">
        <f t="shared" si="1"/>
        <v>0</v>
      </c>
    </row>
    <row r="57" spans="2:10" ht="12.75" customHeight="1">
      <c r="B57" s="90">
        <f t="shared" si="2"/>
        <v>47</v>
      </c>
      <c r="C57" s="111" t="s">
        <v>62</v>
      </c>
      <c r="D57" s="112" t="s">
        <v>26</v>
      </c>
      <c r="E57" s="112"/>
      <c r="F57" s="113">
        <v>300</v>
      </c>
      <c r="G57" s="116">
        <v>0</v>
      </c>
      <c r="H57" s="73">
        <v>9.5</v>
      </c>
      <c r="I57" s="72">
        <f t="shared" si="0"/>
        <v>0</v>
      </c>
      <c r="J57" s="74">
        <f t="shared" si="1"/>
        <v>0</v>
      </c>
    </row>
    <row r="58" spans="2:10" ht="15" customHeight="1">
      <c r="B58" s="90">
        <f t="shared" si="2"/>
        <v>48</v>
      </c>
      <c r="C58" s="169" t="s">
        <v>70</v>
      </c>
      <c r="D58" s="70" t="s">
        <v>26</v>
      </c>
      <c r="E58" s="112"/>
      <c r="F58" s="71">
        <v>40</v>
      </c>
      <c r="G58" s="116">
        <v>0</v>
      </c>
      <c r="H58" s="73">
        <v>9.5</v>
      </c>
      <c r="I58" s="72">
        <f t="shared" si="0"/>
        <v>0</v>
      </c>
      <c r="J58" s="74">
        <f t="shared" si="1"/>
        <v>0</v>
      </c>
    </row>
    <row r="59" spans="2:10" s="9" customFormat="1" ht="12.75" customHeight="1">
      <c r="B59" s="40"/>
      <c r="C59" s="240" t="s">
        <v>744</v>
      </c>
      <c r="D59" s="42"/>
      <c r="E59" s="41"/>
      <c r="F59" s="41"/>
      <c r="G59" s="41"/>
      <c r="H59" s="41"/>
      <c r="I59" s="41"/>
      <c r="J59" s="43">
        <f>SUM(J11:J58)</f>
        <v>0</v>
      </c>
    </row>
    <row r="60" spans="2:10" s="9" customFormat="1" ht="12.75" customHeight="1">
      <c r="B60" s="16"/>
      <c r="C60" s="16"/>
      <c r="D60" s="16"/>
      <c r="E60" s="16"/>
      <c r="F60" s="16"/>
      <c r="G60" s="16"/>
      <c r="H60" s="16"/>
      <c r="I60" s="16"/>
      <c r="J60" s="16"/>
    </row>
    <row r="61" spans="2:10" s="9" customFormat="1" ht="12.75" customHeight="1">
      <c r="B61" s="16" t="s">
        <v>11</v>
      </c>
      <c r="C61" s="16"/>
      <c r="D61" s="16"/>
      <c r="E61" s="16"/>
      <c r="F61" s="16"/>
      <c r="G61" s="16"/>
      <c r="H61" s="16"/>
      <c r="I61" s="16"/>
      <c r="J61" s="16"/>
    </row>
    <row r="62" spans="2:10" s="9" customFormat="1" ht="12.75" customHeight="1">
      <c r="B62" s="16" t="s">
        <v>15</v>
      </c>
      <c r="C62" s="16"/>
      <c r="D62" s="16"/>
      <c r="E62" s="16"/>
      <c r="F62" s="16"/>
      <c r="G62" s="16"/>
      <c r="H62" s="16"/>
      <c r="I62" s="16"/>
      <c r="J62" s="16"/>
    </row>
    <row r="63" spans="2:10" s="9" customFormat="1" ht="12.75" customHeight="1">
      <c r="B63" s="16" t="s">
        <v>14</v>
      </c>
      <c r="C63" s="16"/>
      <c r="D63" s="16"/>
      <c r="E63" s="16"/>
      <c r="F63" s="16"/>
      <c r="G63" s="16"/>
      <c r="H63" s="16"/>
      <c r="I63" s="16"/>
      <c r="J63" s="16"/>
    </row>
    <row r="64" spans="2:10" s="9" customFormat="1" ht="12.75" customHeight="1">
      <c r="B64" s="246" t="s">
        <v>706</v>
      </c>
      <c r="C64" s="48"/>
      <c r="D64" s="16"/>
      <c r="E64" s="16"/>
      <c r="F64" s="16"/>
      <c r="G64" s="16"/>
      <c r="H64" s="16"/>
      <c r="I64" s="16"/>
      <c r="J64" s="16"/>
    </row>
    <row r="65" spans="2:10" s="9" customFormat="1" ht="12.75" customHeight="1">
      <c r="C65" s="245" t="s">
        <v>730</v>
      </c>
      <c r="D65" s="16"/>
      <c r="E65" s="16"/>
      <c r="F65" s="16"/>
      <c r="G65" s="16"/>
      <c r="H65" s="16"/>
      <c r="I65" s="16"/>
      <c r="J65" s="16"/>
    </row>
    <row r="66" spans="2:10" s="9" customFormat="1" ht="12.75" customHeight="1">
      <c r="C66" s="245" t="s">
        <v>731</v>
      </c>
      <c r="D66" s="16"/>
      <c r="E66" s="16"/>
      <c r="F66" s="16"/>
      <c r="G66" s="16"/>
      <c r="H66" s="16"/>
      <c r="I66" s="16"/>
      <c r="J66" s="16"/>
    </row>
    <row r="67" spans="2:10" s="9" customFormat="1" ht="12.75" customHeight="1">
      <c r="C67" s="245" t="s">
        <v>729</v>
      </c>
      <c r="D67" s="16"/>
      <c r="E67" s="16"/>
      <c r="F67" s="16"/>
      <c r="G67" s="16"/>
      <c r="H67" s="16"/>
      <c r="I67" s="20"/>
      <c r="J67" s="16"/>
    </row>
    <row r="68" spans="2:10" s="9" customFormat="1" ht="12.75" customHeight="1">
      <c r="C68" s="48"/>
      <c r="D68" s="16"/>
      <c r="E68" s="16"/>
      <c r="F68" s="16"/>
      <c r="G68" s="16"/>
      <c r="H68" s="16"/>
      <c r="I68" s="20"/>
      <c r="J68" s="16"/>
    </row>
    <row r="69" spans="2:10" ht="12.75" customHeight="1">
      <c r="B69" s="16" t="s">
        <v>27</v>
      </c>
      <c r="C69" s="16"/>
      <c r="D69" s="16"/>
      <c r="E69" s="17" t="s">
        <v>28</v>
      </c>
      <c r="F69" s="16"/>
      <c r="G69" s="16"/>
      <c r="H69" s="16" t="s">
        <v>29</v>
      </c>
      <c r="I69" s="2"/>
      <c r="J69" s="48"/>
    </row>
    <row r="70" spans="2:10" ht="12.75" customHeight="1">
      <c r="B70" s="48"/>
      <c r="C70" s="16"/>
      <c r="D70" s="48"/>
      <c r="E70" s="48"/>
      <c r="F70" s="48"/>
      <c r="G70" s="48"/>
      <c r="H70" s="48"/>
      <c r="I70" s="48"/>
      <c r="J70" s="48"/>
    </row>
    <row r="71" spans="2:10" ht="12.75" customHeight="1">
      <c r="B71" s="48"/>
      <c r="C71" s="16"/>
      <c r="D71" s="48"/>
      <c r="E71" s="48"/>
      <c r="F71" s="48"/>
      <c r="G71" s="48"/>
      <c r="H71" s="48"/>
      <c r="I71" s="48"/>
      <c r="J71" s="48"/>
    </row>
    <row r="72" spans="2:10" ht="12.75" customHeight="1">
      <c r="B72" s="48"/>
      <c r="C72" s="16"/>
      <c r="D72" s="48"/>
      <c r="E72" s="48"/>
      <c r="F72" s="48"/>
      <c r="G72" s="48"/>
      <c r="H72" s="48"/>
      <c r="I72" s="48"/>
      <c r="J72" s="48"/>
    </row>
    <row r="73" spans="2:10" ht="12.75" customHeight="1">
      <c r="B73" s="48"/>
      <c r="C73" s="16"/>
      <c r="D73" s="48"/>
      <c r="E73" s="48"/>
      <c r="F73" s="48"/>
      <c r="G73" s="48"/>
      <c r="H73" s="48"/>
      <c r="I73" s="48"/>
      <c r="J73" s="48"/>
    </row>
    <row r="74" spans="2:10" ht="12.75" customHeight="1">
      <c r="B74" s="48"/>
      <c r="C74" s="16"/>
      <c r="D74" s="48"/>
      <c r="E74" s="48"/>
      <c r="F74" s="48"/>
      <c r="G74" s="48"/>
      <c r="H74" s="48"/>
      <c r="I74" s="48"/>
      <c r="J74" s="48"/>
    </row>
    <row r="75" spans="2:10" ht="12.75" customHeight="1">
      <c r="B75" s="48"/>
      <c r="C75" s="16"/>
      <c r="D75" s="48"/>
      <c r="E75" s="48"/>
      <c r="F75" s="48"/>
      <c r="G75" s="48"/>
      <c r="H75" s="48"/>
      <c r="I75" s="48"/>
      <c r="J75" s="48"/>
    </row>
  </sheetData>
  <sheetProtection algorithmName="SHA-512" hashValue="Fsuk4uHdFTHchV5tJjf5eJoG6LJG5ctpu4g16pX2hy4IEWCSSUwhK1Vr1r7gQ5itjPF14zvqXSZm8Zjw0Whqow==" saltValue="l8x3RD8j0yxg1kdmlY9g0g==" spinCount="100000" sheet="1" objects="1" scenarios="1"/>
  <protectedRanges>
    <protectedRange sqref="C69" name="Range4"/>
    <protectedRange sqref="C4:C5" name="Range3"/>
    <protectedRange sqref="E11:E58" name="Range2_1"/>
    <protectedRange sqref="G11:G58" name="Range1"/>
  </protectedRanges>
  <mergeCells count="1"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0"/>
  <sheetViews>
    <sheetView topLeftCell="A121" zoomScale="110" zoomScaleNormal="110" workbookViewId="0">
      <selection activeCell="H20" sqref="H20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48" t="s">
        <v>723</v>
      </c>
      <c r="C2" s="238"/>
      <c r="D2" s="238"/>
      <c r="E2" s="20"/>
      <c r="F2" s="20"/>
      <c r="G2" s="17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61" t="s">
        <v>530</v>
      </c>
      <c r="C3" s="261"/>
      <c r="D3" s="261"/>
      <c r="E3" s="20"/>
      <c r="F3" s="20"/>
      <c r="G3" s="17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8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8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132</v>
      </c>
      <c r="I8" s="173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745</v>
      </c>
      <c r="I9" s="6"/>
      <c r="J9" s="174"/>
      <c r="K9" s="174"/>
      <c r="L9" s="63"/>
      <c r="M9" s="175"/>
      <c r="N9" s="175"/>
      <c r="O9" s="174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76"/>
      <c r="C11" s="299"/>
      <c r="D11" s="299"/>
      <c r="E11" s="299"/>
      <c r="F11" s="299"/>
      <c r="G11" s="241"/>
      <c r="H11" s="177"/>
      <c r="I11" s="178" t="s">
        <v>213</v>
      </c>
      <c r="J11" s="179"/>
      <c r="K11" s="180"/>
      <c r="L11" s="181"/>
      <c r="M11" s="182" t="s">
        <v>214</v>
      </c>
      <c r="N11" s="181"/>
      <c r="O11" s="183"/>
      <c r="P11" s="180" t="s">
        <v>215</v>
      </c>
      <c r="Q11" s="184"/>
    </row>
    <row r="12" spans="1:17" ht="12.75" customHeight="1">
      <c r="A12" s="1"/>
      <c r="B12" s="185" t="s">
        <v>9</v>
      </c>
      <c r="C12" s="186"/>
      <c r="D12" s="300" t="s">
        <v>216</v>
      </c>
      <c r="E12" s="300"/>
      <c r="F12" s="300"/>
      <c r="G12" s="300"/>
      <c r="H12" s="187" t="s">
        <v>133</v>
      </c>
      <c r="I12" s="188" t="s">
        <v>217</v>
      </c>
      <c r="J12" s="183" t="s">
        <v>747</v>
      </c>
      <c r="K12" s="183" t="s">
        <v>4</v>
      </c>
      <c r="L12" s="183" t="s">
        <v>4</v>
      </c>
      <c r="M12" s="183" t="s">
        <v>5</v>
      </c>
      <c r="N12" s="183" t="s">
        <v>6</v>
      </c>
      <c r="O12" s="183" t="s">
        <v>6</v>
      </c>
      <c r="P12" s="189" t="s">
        <v>7</v>
      </c>
      <c r="Q12" s="189" t="s">
        <v>7</v>
      </c>
    </row>
    <row r="13" spans="1:17" ht="12.75" customHeight="1">
      <c r="A13" s="1"/>
      <c r="B13" s="190"/>
      <c r="C13" s="191"/>
      <c r="D13" s="191"/>
      <c r="E13" s="191"/>
      <c r="F13" s="191"/>
      <c r="G13" s="191"/>
      <c r="H13" s="192"/>
      <c r="I13" s="193" t="s">
        <v>218</v>
      </c>
      <c r="J13" s="183"/>
      <c r="K13" s="183" t="s">
        <v>219</v>
      </c>
      <c r="L13" s="183" t="s">
        <v>748</v>
      </c>
      <c r="M13" s="194"/>
      <c r="N13" s="183" t="s">
        <v>219</v>
      </c>
      <c r="O13" s="249" t="s">
        <v>748</v>
      </c>
      <c r="P13" s="195" t="s">
        <v>220</v>
      </c>
      <c r="Q13" s="249" t="s">
        <v>749</v>
      </c>
    </row>
    <row r="14" spans="1:17" ht="12.75" customHeight="1">
      <c r="B14" s="196">
        <f>B13+1</f>
        <v>1</v>
      </c>
      <c r="C14" s="278" t="s">
        <v>165</v>
      </c>
      <c r="D14" s="279" t="s">
        <v>165</v>
      </c>
      <c r="E14" s="279" t="s">
        <v>165</v>
      </c>
      <c r="F14" s="280" t="s">
        <v>165</v>
      </c>
      <c r="G14" s="197" t="s">
        <v>26</v>
      </c>
      <c r="H14" s="61"/>
      <c r="I14" s="257">
        <v>0</v>
      </c>
      <c r="J14" s="61">
        <v>800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>
      <c r="B15" s="196">
        <f>B14+1</f>
        <v>2</v>
      </c>
      <c r="C15" s="278" t="s">
        <v>166</v>
      </c>
      <c r="D15" s="279" t="s">
        <v>166</v>
      </c>
      <c r="E15" s="279" t="s">
        <v>166</v>
      </c>
      <c r="F15" s="280" t="s">
        <v>166</v>
      </c>
      <c r="G15" s="197" t="s">
        <v>26</v>
      </c>
      <c r="H15" s="61"/>
      <c r="I15" s="257">
        <v>240</v>
      </c>
      <c r="J15" s="61">
        <v>1200</v>
      </c>
      <c r="K15" s="27">
        <v>0</v>
      </c>
      <c r="L15" s="27">
        <v>0</v>
      </c>
      <c r="M15" s="18">
        <v>9.5</v>
      </c>
      <c r="N15" s="27">
        <f t="shared" ref="N15:O76" si="0">PRODUCT(K15,1.095)</f>
        <v>0</v>
      </c>
      <c r="O15" s="27">
        <f t="shared" si="0"/>
        <v>0</v>
      </c>
      <c r="P15" s="28">
        <f t="shared" ref="P15:Q76" si="1">PRODUCT(I15,N15)</f>
        <v>0</v>
      </c>
      <c r="Q15" s="28">
        <f t="shared" si="1"/>
        <v>0</v>
      </c>
    </row>
    <row r="16" spans="1:17" ht="12.75" customHeight="1">
      <c r="B16" s="196">
        <f t="shared" ref="B16:B79" si="2">B15+1</f>
        <v>3</v>
      </c>
      <c r="C16" s="278" t="s">
        <v>167</v>
      </c>
      <c r="D16" s="279" t="s">
        <v>167</v>
      </c>
      <c r="E16" s="279" t="s">
        <v>167</v>
      </c>
      <c r="F16" s="280" t="s">
        <v>167</v>
      </c>
      <c r="G16" s="197" t="s">
        <v>26</v>
      </c>
      <c r="H16" s="61"/>
      <c r="I16" s="257">
        <v>12</v>
      </c>
      <c r="J16" s="61">
        <v>100</v>
      </c>
      <c r="K16" s="27">
        <v>0</v>
      </c>
      <c r="L16" s="27">
        <v>0</v>
      </c>
      <c r="M16" s="18">
        <v>9.5</v>
      </c>
      <c r="N16" s="27">
        <f t="shared" si="0"/>
        <v>0</v>
      </c>
      <c r="O16" s="27">
        <f t="shared" si="0"/>
        <v>0</v>
      </c>
      <c r="P16" s="28">
        <f t="shared" si="1"/>
        <v>0</v>
      </c>
      <c r="Q16" s="28">
        <f t="shared" si="1"/>
        <v>0</v>
      </c>
    </row>
    <row r="17" spans="1:17" ht="12.75" customHeight="1">
      <c r="B17" s="196">
        <f t="shared" si="2"/>
        <v>4</v>
      </c>
      <c r="C17" s="278" t="s">
        <v>168</v>
      </c>
      <c r="D17" s="279" t="s">
        <v>168</v>
      </c>
      <c r="E17" s="279" t="s">
        <v>168</v>
      </c>
      <c r="F17" s="280" t="s">
        <v>168</v>
      </c>
      <c r="G17" s="197" t="s">
        <v>26</v>
      </c>
      <c r="H17" s="61"/>
      <c r="I17" s="257">
        <v>0</v>
      </c>
      <c r="J17" s="61">
        <v>600</v>
      </c>
      <c r="K17" s="27">
        <v>0</v>
      </c>
      <c r="L17" s="27">
        <v>0</v>
      </c>
      <c r="M17" s="18">
        <v>9.5</v>
      </c>
      <c r="N17" s="27">
        <f t="shared" si="0"/>
        <v>0</v>
      </c>
      <c r="O17" s="27">
        <f t="shared" si="0"/>
        <v>0</v>
      </c>
      <c r="P17" s="28">
        <f t="shared" si="1"/>
        <v>0</v>
      </c>
      <c r="Q17" s="28">
        <f t="shared" si="1"/>
        <v>0</v>
      </c>
    </row>
    <row r="18" spans="1:17" ht="12.75" customHeight="1">
      <c r="B18" s="196">
        <f t="shared" si="2"/>
        <v>5</v>
      </c>
      <c r="C18" s="278" t="s">
        <v>169</v>
      </c>
      <c r="D18" s="279" t="s">
        <v>169</v>
      </c>
      <c r="E18" s="279" t="s">
        <v>169</v>
      </c>
      <c r="F18" s="280" t="s">
        <v>169</v>
      </c>
      <c r="G18" s="197" t="s">
        <v>26</v>
      </c>
      <c r="H18" s="61"/>
      <c r="I18" s="257">
        <v>0</v>
      </c>
      <c r="J18" s="61">
        <v>240</v>
      </c>
      <c r="K18" s="27">
        <v>0</v>
      </c>
      <c r="L18" s="27">
        <v>0</v>
      </c>
      <c r="M18" s="18">
        <v>9.5</v>
      </c>
      <c r="N18" s="27">
        <f t="shared" si="0"/>
        <v>0</v>
      </c>
      <c r="O18" s="27">
        <f t="shared" si="0"/>
        <v>0</v>
      </c>
      <c r="P18" s="28">
        <f t="shared" si="1"/>
        <v>0</v>
      </c>
      <c r="Q18" s="28">
        <f t="shared" si="1"/>
        <v>0</v>
      </c>
    </row>
    <row r="19" spans="1:17" ht="12.75" customHeight="1">
      <c r="B19" s="196">
        <f t="shared" si="2"/>
        <v>6</v>
      </c>
      <c r="C19" s="278" t="s">
        <v>170</v>
      </c>
      <c r="D19" s="279" t="s">
        <v>170</v>
      </c>
      <c r="E19" s="279" t="s">
        <v>170</v>
      </c>
      <c r="F19" s="280" t="s">
        <v>170</v>
      </c>
      <c r="G19" s="197" t="s">
        <v>26</v>
      </c>
      <c r="H19" s="61"/>
      <c r="I19" s="257">
        <v>10</v>
      </c>
      <c r="J19" s="253">
        <v>50</v>
      </c>
      <c r="K19" s="27">
        <v>0</v>
      </c>
      <c r="L19" s="27">
        <v>0</v>
      </c>
      <c r="M19" s="18">
        <v>9.5</v>
      </c>
      <c r="N19" s="27">
        <f t="shared" si="0"/>
        <v>0</v>
      </c>
      <c r="O19" s="27">
        <f t="shared" si="0"/>
        <v>0</v>
      </c>
      <c r="P19" s="28">
        <f t="shared" si="1"/>
        <v>0</v>
      </c>
      <c r="Q19" s="28">
        <f t="shared" si="1"/>
        <v>0</v>
      </c>
    </row>
    <row r="20" spans="1:17" ht="12.75" customHeight="1">
      <c r="B20" s="196">
        <f t="shared" si="2"/>
        <v>7</v>
      </c>
      <c r="C20" s="278" t="s">
        <v>171</v>
      </c>
      <c r="D20" s="279" t="s">
        <v>171</v>
      </c>
      <c r="E20" s="279" t="s">
        <v>171</v>
      </c>
      <c r="F20" s="280" t="s">
        <v>171</v>
      </c>
      <c r="G20" s="197" t="s">
        <v>26</v>
      </c>
      <c r="H20" s="61"/>
      <c r="I20" s="257">
        <v>120</v>
      </c>
      <c r="J20" s="61">
        <v>300</v>
      </c>
      <c r="K20" s="27">
        <v>0</v>
      </c>
      <c r="L20" s="27">
        <v>0</v>
      </c>
      <c r="M20" s="18">
        <v>9.5</v>
      </c>
      <c r="N20" s="27">
        <f t="shared" si="0"/>
        <v>0</v>
      </c>
      <c r="O20" s="27">
        <f t="shared" si="0"/>
        <v>0</v>
      </c>
      <c r="P20" s="28">
        <f t="shared" si="1"/>
        <v>0</v>
      </c>
      <c r="Q20" s="28">
        <f t="shared" si="1"/>
        <v>0</v>
      </c>
    </row>
    <row r="21" spans="1:17" ht="12.75" customHeight="1">
      <c r="B21" s="196">
        <f t="shared" si="2"/>
        <v>8</v>
      </c>
      <c r="C21" s="278" t="s">
        <v>172</v>
      </c>
      <c r="D21" s="279" t="s">
        <v>172</v>
      </c>
      <c r="E21" s="279" t="s">
        <v>172</v>
      </c>
      <c r="F21" s="280" t="s">
        <v>172</v>
      </c>
      <c r="G21" s="197" t="s">
        <v>26</v>
      </c>
      <c r="H21" s="61"/>
      <c r="I21" s="257">
        <v>120</v>
      </c>
      <c r="J21" s="61">
        <v>300</v>
      </c>
      <c r="K21" s="27">
        <v>0</v>
      </c>
      <c r="L21" s="27">
        <v>0</v>
      </c>
      <c r="M21" s="18">
        <v>9.5</v>
      </c>
      <c r="N21" s="27">
        <f t="shared" si="0"/>
        <v>0</v>
      </c>
      <c r="O21" s="27">
        <f t="shared" si="0"/>
        <v>0</v>
      </c>
      <c r="P21" s="28">
        <f t="shared" si="1"/>
        <v>0</v>
      </c>
      <c r="Q21" s="28">
        <f t="shared" si="1"/>
        <v>0</v>
      </c>
    </row>
    <row r="22" spans="1:17" ht="12.75" customHeight="1">
      <c r="B22" s="196">
        <f t="shared" si="2"/>
        <v>9</v>
      </c>
      <c r="C22" s="278" t="s">
        <v>173</v>
      </c>
      <c r="D22" s="279" t="s">
        <v>173</v>
      </c>
      <c r="E22" s="279" t="s">
        <v>173</v>
      </c>
      <c r="F22" s="280" t="s">
        <v>173</v>
      </c>
      <c r="G22" s="197" t="s">
        <v>26</v>
      </c>
      <c r="H22" s="61"/>
      <c r="I22" s="257">
        <v>60</v>
      </c>
      <c r="J22" s="61">
        <v>100</v>
      </c>
      <c r="K22" s="27">
        <v>0</v>
      </c>
      <c r="L22" s="27">
        <v>0</v>
      </c>
      <c r="M22" s="18">
        <v>9.5</v>
      </c>
      <c r="N22" s="27">
        <f t="shared" si="0"/>
        <v>0</v>
      </c>
      <c r="O22" s="27">
        <f t="shared" si="0"/>
        <v>0</v>
      </c>
      <c r="P22" s="28">
        <f t="shared" si="1"/>
        <v>0</v>
      </c>
      <c r="Q22" s="28">
        <f t="shared" si="1"/>
        <v>0</v>
      </c>
    </row>
    <row r="23" spans="1:17" ht="12.75" customHeight="1">
      <c r="B23" s="196">
        <f t="shared" si="2"/>
        <v>10</v>
      </c>
      <c r="C23" s="278" t="s">
        <v>174</v>
      </c>
      <c r="D23" s="279" t="s">
        <v>174</v>
      </c>
      <c r="E23" s="279" t="s">
        <v>174</v>
      </c>
      <c r="F23" s="280" t="s">
        <v>174</v>
      </c>
      <c r="G23" s="197" t="s">
        <v>26</v>
      </c>
      <c r="H23" s="61"/>
      <c r="I23" s="257">
        <v>60</v>
      </c>
      <c r="J23" s="61">
        <v>400</v>
      </c>
      <c r="K23" s="27">
        <v>0</v>
      </c>
      <c r="L23" s="27">
        <v>0</v>
      </c>
      <c r="M23" s="18">
        <v>9.5</v>
      </c>
      <c r="N23" s="27">
        <f t="shared" si="0"/>
        <v>0</v>
      </c>
      <c r="O23" s="27">
        <f t="shared" si="0"/>
        <v>0</v>
      </c>
      <c r="P23" s="28">
        <f t="shared" si="1"/>
        <v>0</v>
      </c>
      <c r="Q23" s="28">
        <f t="shared" si="1"/>
        <v>0</v>
      </c>
    </row>
    <row r="24" spans="1:17" ht="12.75" customHeight="1">
      <c r="B24" s="196">
        <f t="shared" si="2"/>
        <v>11</v>
      </c>
      <c r="C24" s="278" t="s">
        <v>175</v>
      </c>
      <c r="D24" s="279" t="s">
        <v>175</v>
      </c>
      <c r="E24" s="279" t="s">
        <v>175</v>
      </c>
      <c r="F24" s="280" t="s">
        <v>175</v>
      </c>
      <c r="G24" s="197" t="s">
        <v>26</v>
      </c>
      <c r="H24" s="61"/>
      <c r="I24" s="257">
        <v>0</v>
      </c>
      <c r="J24" s="61">
        <v>100</v>
      </c>
      <c r="K24" s="27">
        <v>0</v>
      </c>
      <c r="L24" s="27">
        <v>0</v>
      </c>
      <c r="M24" s="18">
        <v>9.5</v>
      </c>
      <c r="N24" s="27">
        <f t="shared" si="0"/>
        <v>0</v>
      </c>
      <c r="O24" s="27">
        <f t="shared" si="0"/>
        <v>0</v>
      </c>
      <c r="P24" s="28">
        <f t="shared" si="1"/>
        <v>0</v>
      </c>
      <c r="Q24" s="28">
        <f t="shared" si="1"/>
        <v>0</v>
      </c>
    </row>
    <row r="25" spans="1:17" ht="12.75" customHeight="1">
      <c r="B25" s="196">
        <f t="shared" si="2"/>
        <v>12</v>
      </c>
      <c r="C25" s="278" t="s">
        <v>176</v>
      </c>
      <c r="D25" s="279" t="s">
        <v>176</v>
      </c>
      <c r="E25" s="279" t="s">
        <v>176</v>
      </c>
      <c r="F25" s="280" t="s">
        <v>176</v>
      </c>
      <c r="G25" s="197" t="s">
        <v>26</v>
      </c>
      <c r="H25" s="61"/>
      <c r="I25" s="257">
        <v>60</v>
      </c>
      <c r="J25" s="61">
        <v>100</v>
      </c>
      <c r="K25" s="27">
        <v>0</v>
      </c>
      <c r="L25" s="27">
        <v>0</v>
      </c>
      <c r="M25" s="18">
        <v>9.5</v>
      </c>
      <c r="N25" s="27">
        <f t="shared" si="0"/>
        <v>0</v>
      </c>
      <c r="O25" s="27">
        <f t="shared" si="0"/>
        <v>0</v>
      </c>
      <c r="P25" s="28">
        <f t="shared" si="1"/>
        <v>0</v>
      </c>
      <c r="Q25" s="28">
        <f t="shared" si="1"/>
        <v>0</v>
      </c>
    </row>
    <row r="26" spans="1:17" ht="12.75" customHeight="1">
      <c r="B26" s="196">
        <f t="shared" si="2"/>
        <v>13</v>
      </c>
      <c r="C26" s="278" t="s">
        <v>177</v>
      </c>
      <c r="D26" s="279" t="s">
        <v>177</v>
      </c>
      <c r="E26" s="279" t="s">
        <v>177</v>
      </c>
      <c r="F26" s="280" t="s">
        <v>177</v>
      </c>
      <c r="G26" s="197" t="s">
        <v>26</v>
      </c>
      <c r="H26" s="61"/>
      <c r="I26" s="257">
        <v>60</v>
      </c>
      <c r="J26" s="61">
        <v>100</v>
      </c>
      <c r="K26" s="27">
        <v>0</v>
      </c>
      <c r="L26" s="27">
        <v>0</v>
      </c>
      <c r="M26" s="18">
        <v>9.5</v>
      </c>
      <c r="N26" s="27">
        <f t="shared" si="0"/>
        <v>0</v>
      </c>
      <c r="O26" s="27">
        <f t="shared" si="0"/>
        <v>0</v>
      </c>
      <c r="P26" s="28">
        <f t="shared" si="1"/>
        <v>0</v>
      </c>
      <c r="Q26" s="28">
        <f t="shared" si="1"/>
        <v>0</v>
      </c>
    </row>
    <row r="27" spans="1:17" ht="12.75" customHeight="1">
      <c r="B27" s="196">
        <f t="shared" si="2"/>
        <v>14</v>
      </c>
      <c r="C27" s="278" t="s">
        <v>178</v>
      </c>
      <c r="D27" s="279" t="s">
        <v>178</v>
      </c>
      <c r="E27" s="279" t="s">
        <v>178</v>
      </c>
      <c r="F27" s="280" t="s">
        <v>178</v>
      </c>
      <c r="G27" s="197" t="s">
        <v>26</v>
      </c>
      <c r="H27" s="61"/>
      <c r="I27" s="257">
        <v>0</v>
      </c>
      <c r="J27" s="61">
        <v>200</v>
      </c>
      <c r="K27" s="27">
        <v>0</v>
      </c>
      <c r="L27" s="27">
        <v>0</v>
      </c>
      <c r="M27" s="18">
        <v>9.5</v>
      </c>
      <c r="N27" s="27">
        <f t="shared" si="0"/>
        <v>0</v>
      </c>
      <c r="O27" s="27">
        <f t="shared" si="0"/>
        <v>0</v>
      </c>
      <c r="P27" s="28">
        <f t="shared" si="1"/>
        <v>0</v>
      </c>
      <c r="Q27" s="28">
        <f t="shared" si="1"/>
        <v>0</v>
      </c>
    </row>
    <row r="28" spans="1:17" ht="12.75" customHeight="1">
      <c r="B28" s="196">
        <f t="shared" si="2"/>
        <v>15</v>
      </c>
      <c r="C28" s="296" t="s">
        <v>461</v>
      </c>
      <c r="D28" s="297" t="s">
        <v>461</v>
      </c>
      <c r="E28" s="297" t="s">
        <v>461</v>
      </c>
      <c r="F28" s="298" t="s">
        <v>461</v>
      </c>
      <c r="G28" s="197" t="s">
        <v>26</v>
      </c>
      <c r="H28" s="61"/>
      <c r="I28" s="257">
        <v>0</v>
      </c>
      <c r="J28" s="61">
        <v>400</v>
      </c>
      <c r="K28" s="27">
        <v>0</v>
      </c>
      <c r="L28" s="27">
        <v>0</v>
      </c>
      <c r="M28" s="18">
        <v>9.5</v>
      </c>
      <c r="N28" s="27">
        <f t="shared" si="0"/>
        <v>0</v>
      </c>
      <c r="O28" s="27">
        <f t="shared" si="0"/>
        <v>0</v>
      </c>
      <c r="P28" s="28">
        <f t="shared" si="1"/>
        <v>0</v>
      </c>
      <c r="Q28" s="28">
        <f t="shared" si="1"/>
        <v>0</v>
      </c>
    </row>
    <row r="29" spans="1:17" ht="12.75" customHeight="1">
      <c r="A29" s="196">
        <f>B25+1</f>
        <v>13</v>
      </c>
      <c r="B29" s="196">
        <f t="shared" si="2"/>
        <v>16</v>
      </c>
      <c r="C29" s="278" t="s">
        <v>179</v>
      </c>
      <c r="D29" s="279" t="s">
        <v>179</v>
      </c>
      <c r="E29" s="279" t="s">
        <v>179</v>
      </c>
      <c r="F29" s="280" t="s">
        <v>179</v>
      </c>
      <c r="G29" s="197" t="s">
        <v>26</v>
      </c>
      <c r="H29" s="61"/>
      <c r="I29" s="257">
        <v>120</v>
      </c>
      <c r="J29" s="61">
        <v>800</v>
      </c>
      <c r="K29" s="27">
        <v>0</v>
      </c>
      <c r="L29" s="27">
        <v>0</v>
      </c>
      <c r="M29" s="18">
        <v>9.5</v>
      </c>
      <c r="N29" s="27">
        <f t="shared" si="0"/>
        <v>0</v>
      </c>
      <c r="O29" s="27">
        <f t="shared" si="0"/>
        <v>0</v>
      </c>
      <c r="P29" s="28">
        <f t="shared" si="1"/>
        <v>0</v>
      </c>
      <c r="Q29" s="28">
        <f t="shared" si="1"/>
        <v>0</v>
      </c>
    </row>
    <row r="30" spans="1:17" ht="12.75" customHeight="1">
      <c r="B30" s="196">
        <f t="shared" si="2"/>
        <v>17</v>
      </c>
      <c r="C30" s="278" t="s">
        <v>180</v>
      </c>
      <c r="D30" s="279" t="s">
        <v>180</v>
      </c>
      <c r="E30" s="279" t="s">
        <v>180</v>
      </c>
      <c r="F30" s="280" t="s">
        <v>180</v>
      </c>
      <c r="G30" s="197" t="s">
        <v>26</v>
      </c>
      <c r="H30" s="61"/>
      <c r="I30" s="257">
        <v>30</v>
      </c>
      <c r="J30" s="61">
        <v>200</v>
      </c>
      <c r="K30" s="27">
        <v>0</v>
      </c>
      <c r="L30" s="27">
        <v>0</v>
      </c>
      <c r="M30" s="18">
        <v>9.5</v>
      </c>
      <c r="N30" s="27">
        <f t="shared" si="0"/>
        <v>0</v>
      </c>
      <c r="O30" s="27">
        <f t="shared" si="0"/>
        <v>0</v>
      </c>
      <c r="P30" s="28">
        <f t="shared" si="1"/>
        <v>0</v>
      </c>
      <c r="Q30" s="28">
        <f t="shared" si="1"/>
        <v>0</v>
      </c>
    </row>
    <row r="31" spans="1:17" ht="12.75" customHeight="1">
      <c r="B31" s="196">
        <f t="shared" si="2"/>
        <v>18</v>
      </c>
      <c r="C31" s="278" t="s">
        <v>181</v>
      </c>
      <c r="D31" s="279" t="s">
        <v>181</v>
      </c>
      <c r="E31" s="279" t="s">
        <v>181</v>
      </c>
      <c r="F31" s="280" t="s">
        <v>181</v>
      </c>
      <c r="G31" s="197" t="s">
        <v>26</v>
      </c>
      <c r="H31" s="61"/>
      <c r="I31" s="257">
        <v>60</v>
      </c>
      <c r="J31" s="61">
        <v>400</v>
      </c>
      <c r="K31" s="27">
        <v>0</v>
      </c>
      <c r="L31" s="27">
        <v>0</v>
      </c>
      <c r="M31" s="18">
        <v>9.5</v>
      </c>
      <c r="N31" s="27">
        <f t="shared" si="0"/>
        <v>0</v>
      </c>
      <c r="O31" s="27">
        <f t="shared" si="0"/>
        <v>0</v>
      </c>
      <c r="P31" s="28">
        <f t="shared" si="1"/>
        <v>0</v>
      </c>
      <c r="Q31" s="28">
        <f t="shared" si="1"/>
        <v>0</v>
      </c>
    </row>
    <row r="32" spans="1:17" ht="12.75" customHeight="1">
      <c r="B32" s="196">
        <f t="shared" si="2"/>
        <v>19</v>
      </c>
      <c r="C32" s="278" t="s">
        <v>182</v>
      </c>
      <c r="D32" s="279" t="s">
        <v>182</v>
      </c>
      <c r="E32" s="279" t="s">
        <v>182</v>
      </c>
      <c r="F32" s="280" t="s">
        <v>182</v>
      </c>
      <c r="G32" s="197" t="s">
        <v>26</v>
      </c>
      <c r="H32" s="61"/>
      <c r="I32" s="257">
        <v>40</v>
      </c>
      <c r="J32" s="61">
        <v>120</v>
      </c>
      <c r="K32" s="27">
        <v>0</v>
      </c>
      <c r="L32" s="27">
        <v>0</v>
      </c>
      <c r="M32" s="18">
        <v>9.5</v>
      </c>
      <c r="N32" s="27">
        <f t="shared" si="0"/>
        <v>0</v>
      </c>
      <c r="O32" s="27">
        <f t="shared" si="0"/>
        <v>0</v>
      </c>
      <c r="P32" s="28">
        <f t="shared" si="1"/>
        <v>0</v>
      </c>
      <c r="Q32" s="28">
        <f t="shared" si="1"/>
        <v>0</v>
      </c>
    </row>
    <row r="33" spans="2:17" ht="12.75" customHeight="1">
      <c r="B33" s="196">
        <f t="shared" si="2"/>
        <v>20</v>
      </c>
      <c r="C33" s="278" t="s">
        <v>183</v>
      </c>
      <c r="D33" s="279" t="s">
        <v>183</v>
      </c>
      <c r="E33" s="279" t="s">
        <v>183</v>
      </c>
      <c r="F33" s="280" t="s">
        <v>183</v>
      </c>
      <c r="G33" s="197" t="s">
        <v>26</v>
      </c>
      <c r="H33" s="61"/>
      <c r="I33" s="257">
        <v>50</v>
      </c>
      <c r="J33" s="61">
        <v>800</v>
      </c>
      <c r="K33" s="27">
        <v>0</v>
      </c>
      <c r="L33" s="27">
        <v>0</v>
      </c>
      <c r="M33" s="18">
        <v>9.5</v>
      </c>
      <c r="N33" s="27">
        <f t="shared" si="0"/>
        <v>0</v>
      </c>
      <c r="O33" s="27">
        <f t="shared" si="0"/>
        <v>0</v>
      </c>
      <c r="P33" s="28">
        <f t="shared" si="1"/>
        <v>0</v>
      </c>
      <c r="Q33" s="28">
        <f t="shared" si="1"/>
        <v>0</v>
      </c>
    </row>
    <row r="34" spans="2:17" ht="12.75" customHeight="1">
      <c r="B34" s="196">
        <f t="shared" si="2"/>
        <v>21</v>
      </c>
      <c r="C34" s="278" t="s">
        <v>184</v>
      </c>
      <c r="D34" s="279" t="s">
        <v>184</v>
      </c>
      <c r="E34" s="279" t="s">
        <v>184</v>
      </c>
      <c r="F34" s="280" t="s">
        <v>184</v>
      </c>
      <c r="G34" s="197" t="s">
        <v>26</v>
      </c>
      <c r="H34" s="61"/>
      <c r="I34" s="257">
        <v>20</v>
      </c>
      <c r="J34" s="61">
        <v>10</v>
      </c>
      <c r="K34" s="27">
        <v>0</v>
      </c>
      <c r="L34" s="27">
        <v>0</v>
      </c>
      <c r="M34" s="18">
        <v>9.5</v>
      </c>
      <c r="N34" s="27">
        <f t="shared" si="0"/>
        <v>0</v>
      </c>
      <c r="O34" s="27">
        <f t="shared" si="0"/>
        <v>0</v>
      </c>
      <c r="P34" s="28">
        <f t="shared" si="1"/>
        <v>0</v>
      </c>
      <c r="Q34" s="28">
        <f t="shared" si="1"/>
        <v>0</v>
      </c>
    </row>
    <row r="35" spans="2:17" ht="12.75" customHeight="1">
      <c r="B35" s="196">
        <f t="shared" si="2"/>
        <v>22</v>
      </c>
      <c r="C35" s="278" t="s">
        <v>185</v>
      </c>
      <c r="D35" s="279" t="s">
        <v>185</v>
      </c>
      <c r="E35" s="279" t="s">
        <v>185</v>
      </c>
      <c r="F35" s="280" t="s">
        <v>185</v>
      </c>
      <c r="G35" s="197" t="s">
        <v>26</v>
      </c>
      <c r="H35" s="61"/>
      <c r="I35" s="257">
        <v>60</v>
      </c>
      <c r="J35" s="61">
        <v>600</v>
      </c>
      <c r="K35" s="27">
        <v>0</v>
      </c>
      <c r="L35" s="27">
        <v>0</v>
      </c>
      <c r="M35" s="18">
        <v>9.5</v>
      </c>
      <c r="N35" s="27">
        <f t="shared" si="0"/>
        <v>0</v>
      </c>
      <c r="O35" s="27">
        <f t="shared" si="0"/>
        <v>0</v>
      </c>
      <c r="P35" s="28">
        <f t="shared" si="1"/>
        <v>0</v>
      </c>
      <c r="Q35" s="28">
        <f t="shared" si="1"/>
        <v>0</v>
      </c>
    </row>
    <row r="36" spans="2:17" ht="12.75" customHeight="1">
      <c r="B36" s="196">
        <f t="shared" si="2"/>
        <v>23</v>
      </c>
      <c r="C36" s="278" t="s">
        <v>186</v>
      </c>
      <c r="D36" s="279" t="s">
        <v>186</v>
      </c>
      <c r="E36" s="279" t="s">
        <v>186</v>
      </c>
      <c r="F36" s="280" t="s">
        <v>186</v>
      </c>
      <c r="G36" s="197" t="s">
        <v>26</v>
      </c>
      <c r="H36" s="61"/>
      <c r="I36" s="257">
        <v>0</v>
      </c>
      <c r="J36" s="61">
        <v>500</v>
      </c>
      <c r="K36" s="27">
        <v>0</v>
      </c>
      <c r="L36" s="27">
        <v>0</v>
      </c>
      <c r="M36" s="18">
        <v>9.5</v>
      </c>
      <c r="N36" s="27">
        <f t="shared" si="0"/>
        <v>0</v>
      </c>
      <c r="O36" s="27">
        <f t="shared" si="0"/>
        <v>0</v>
      </c>
      <c r="P36" s="28">
        <f t="shared" si="1"/>
        <v>0</v>
      </c>
      <c r="Q36" s="28">
        <f t="shared" si="1"/>
        <v>0</v>
      </c>
    </row>
    <row r="37" spans="2:17" ht="12.75" customHeight="1">
      <c r="B37" s="196">
        <f t="shared" si="2"/>
        <v>24</v>
      </c>
      <c r="C37" s="278" t="s">
        <v>187</v>
      </c>
      <c r="D37" s="279" t="s">
        <v>187</v>
      </c>
      <c r="E37" s="279" t="s">
        <v>187</v>
      </c>
      <c r="F37" s="280" t="s">
        <v>187</v>
      </c>
      <c r="G37" s="197" t="s">
        <v>26</v>
      </c>
      <c r="H37" s="61"/>
      <c r="I37" s="257">
        <v>60</v>
      </c>
      <c r="J37" s="61">
        <v>600</v>
      </c>
      <c r="K37" s="27">
        <v>0</v>
      </c>
      <c r="L37" s="27">
        <v>0</v>
      </c>
      <c r="M37" s="18">
        <v>9.5</v>
      </c>
      <c r="N37" s="27">
        <f t="shared" si="0"/>
        <v>0</v>
      </c>
      <c r="O37" s="27">
        <f t="shared" si="0"/>
        <v>0</v>
      </c>
      <c r="P37" s="28">
        <f t="shared" si="1"/>
        <v>0</v>
      </c>
      <c r="Q37" s="28">
        <f t="shared" si="1"/>
        <v>0</v>
      </c>
    </row>
    <row r="38" spans="2:17" ht="12.75" customHeight="1">
      <c r="B38" s="196">
        <f t="shared" si="2"/>
        <v>25</v>
      </c>
      <c r="C38" s="278" t="s">
        <v>458</v>
      </c>
      <c r="D38" s="279" t="s">
        <v>188</v>
      </c>
      <c r="E38" s="279" t="s">
        <v>188</v>
      </c>
      <c r="F38" s="280" t="s">
        <v>188</v>
      </c>
      <c r="G38" s="197" t="s">
        <v>26</v>
      </c>
      <c r="H38" s="61"/>
      <c r="I38" s="257">
        <v>120</v>
      </c>
      <c r="J38" s="61">
        <v>240</v>
      </c>
      <c r="K38" s="27">
        <v>0</v>
      </c>
      <c r="L38" s="27">
        <v>0</v>
      </c>
      <c r="M38" s="18">
        <v>9.5</v>
      </c>
      <c r="N38" s="27">
        <f t="shared" si="0"/>
        <v>0</v>
      </c>
      <c r="O38" s="27">
        <f t="shared" si="0"/>
        <v>0</v>
      </c>
      <c r="P38" s="28">
        <f t="shared" si="1"/>
        <v>0</v>
      </c>
      <c r="Q38" s="28">
        <f t="shared" si="1"/>
        <v>0</v>
      </c>
    </row>
    <row r="39" spans="2:17" ht="12.75" customHeight="1">
      <c r="B39" s="196">
        <f t="shared" si="2"/>
        <v>26</v>
      </c>
      <c r="C39" s="278" t="s">
        <v>189</v>
      </c>
      <c r="D39" s="279" t="s">
        <v>189</v>
      </c>
      <c r="E39" s="279" t="s">
        <v>189</v>
      </c>
      <c r="F39" s="280" t="s">
        <v>189</v>
      </c>
      <c r="G39" s="197" t="s">
        <v>26</v>
      </c>
      <c r="H39" s="61"/>
      <c r="I39" s="257">
        <v>40</v>
      </c>
      <c r="J39" s="61">
        <v>240</v>
      </c>
      <c r="K39" s="27">
        <v>0</v>
      </c>
      <c r="L39" s="27">
        <v>0</v>
      </c>
      <c r="M39" s="18">
        <v>9.5</v>
      </c>
      <c r="N39" s="27">
        <f t="shared" si="0"/>
        <v>0</v>
      </c>
      <c r="O39" s="27">
        <f t="shared" si="0"/>
        <v>0</v>
      </c>
      <c r="P39" s="28">
        <f t="shared" si="1"/>
        <v>0</v>
      </c>
      <c r="Q39" s="28">
        <f t="shared" si="1"/>
        <v>0</v>
      </c>
    </row>
    <row r="40" spans="2:17" ht="12.75" customHeight="1">
      <c r="B40" s="196">
        <f t="shared" si="2"/>
        <v>27</v>
      </c>
      <c r="C40" s="278" t="s">
        <v>190</v>
      </c>
      <c r="D40" s="279" t="s">
        <v>190</v>
      </c>
      <c r="E40" s="279" t="s">
        <v>190</v>
      </c>
      <c r="F40" s="280" t="s">
        <v>190</v>
      </c>
      <c r="G40" s="197" t="s">
        <v>26</v>
      </c>
      <c r="H40" s="61"/>
      <c r="I40" s="257">
        <v>0</v>
      </c>
      <c r="J40" s="61">
        <v>60</v>
      </c>
      <c r="K40" s="27">
        <v>0</v>
      </c>
      <c r="L40" s="27">
        <v>0</v>
      </c>
      <c r="M40" s="18">
        <v>9.5</v>
      </c>
      <c r="N40" s="27">
        <f t="shared" si="0"/>
        <v>0</v>
      </c>
      <c r="O40" s="27">
        <f t="shared" si="0"/>
        <v>0</v>
      </c>
      <c r="P40" s="28">
        <f t="shared" si="1"/>
        <v>0</v>
      </c>
      <c r="Q40" s="28">
        <f t="shared" si="1"/>
        <v>0</v>
      </c>
    </row>
    <row r="41" spans="2:17" ht="12.75" customHeight="1">
      <c r="B41" s="196">
        <f t="shared" si="2"/>
        <v>28</v>
      </c>
      <c r="C41" s="278" t="s">
        <v>191</v>
      </c>
      <c r="D41" s="279" t="s">
        <v>191</v>
      </c>
      <c r="E41" s="279" t="s">
        <v>191</v>
      </c>
      <c r="F41" s="280" t="s">
        <v>191</v>
      </c>
      <c r="G41" s="197" t="s">
        <v>26</v>
      </c>
      <c r="H41" s="61"/>
      <c r="I41" s="257">
        <v>60</v>
      </c>
      <c r="J41" s="61">
        <v>180</v>
      </c>
      <c r="K41" s="27">
        <v>0</v>
      </c>
      <c r="L41" s="27">
        <v>0</v>
      </c>
      <c r="M41" s="18">
        <v>9.5</v>
      </c>
      <c r="N41" s="27">
        <f t="shared" si="0"/>
        <v>0</v>
      </c>
      <c r="O41" s="27">
        <f t="shared" si="0"/>
        <v>0</v>
      </c>
      <c r="P41" s="28">
        <f t="shared" si="1"/>
        <v>0</v>
      </c>
      <c r="Q41" s="28">
        <f t="shared" si="1"/>
        <v>0</v>
      </c>
    </row>
    <row r="42" spans="2:17" ht="12.75" customHeight="1">
      <c r="B42" s="196">
        <f t="shared" si="2"/>
        <v>29</v>
      </c>
      <c r="C42" s="278" t="s">
        <v>192</v>
      </c>
      <c r="D42" s="279" t="s">
        <v>192</v>
      </c>
      <c r="E42" s="279" t="s">
        <v>192</v>
      </c>
      <c r="F42" s="280" t="s">
        <v>192</v>
      </c>
      <c r="G42" s="197" t="s">
        <v>26</v>
      </c>
      <c r="H42" s="61"/>
      <c r="I42" s="257">
        <v>60</v>
      </c>
      <c r="J42" s="61">
        <v>240</v>
      </c>
      <c r="K42" s="27">
        <v>0</v>
      </c>
      <c r="L42" s="27">
        <v>0</v>
      </c>
      <c r="M42" s="18">
        <v>9.5</v>
      </c>
      <c r="N42" s="27">
        <f t="shared" si="0"/>
        <v>0</v>
      </c>
      <c r="O42" s="27">
        <f t="shared" si="0"/>
        <v>0</v>
      </c>
      <c r="P42" s="28">
        <f t="shared" si="1"/>
        <v>0</v>
      </c>
      <c r="Q42" s="28">
        <f t="shared" si="1"/>
        <v>0</v>
      </c>
    </row>
    <row r="43" spans="2:17" ht="12.75" customHeight="1">
      <c r="B43" s="196">
        <f t="shared" si="2"/>
        <v>30</v>
      </c>
      <c r="C43" s="278" t="s">
        <v>193</v>
      </c>
      <c r="D43" s="279" t="s">
        <v>193</v>
      </c>
      <c r="E43" s="279" t="s">
        <v>193</v>
      </c>
      <c r="F43" s="280" t="s">
        <v>193</v>
      </c>
      <c r="G43" s="197" t="s">
        <v>26</v>
      </c>
      <c r="H43" s="61"/>
      <c r="I43" s="257">
        <v>10</v>
      </c>
      <c r="J43" s="61">
        <v>30</v>
      </c>
      <c r="K43" s="27">
        <v>0</v>
      </c>
      <c r="L43" s="27">
        <v>0</v>
      </c>
      <c r="M43" s="18">
        <v>9.5</v>
      </c>
      <c r="N43" s="27">
        <f t="shared" si="0"/>
        <v>0</v>
      </c>
      <c r="O43" s="27">
        <f t="shared" si="0"/>
        <v>0</v>
      </c>
      <c r="P43" s="28">
        <f t="shared" si="1"/>
        <v>0</v>
      </c>
      <c r="Q43" s="28">
        <f t="shared" si="1"/>
        <v>0</v>
      </c>
    </row>
    <row r="44" spans="2:17" ht="12.75" customHeight="1">
      <c r="B44" s="196">
        <f t="shared" si="2"/>
        <v>31</v>
      </c>
      <c r="C44" s="278" t="s">
        <v>194</v>
      </c>
      <c r="D44" s="279" t="s">
        <v>194</v>
      </c>
      <c r="E44" s="279" t="s">
        <v>194</v>
      </c>
      <c r="F44" s="280" t="s">
        <v>194</v>
      </c>
      <c r="G44" s="197" t="s">
        <v>26</v>
      </c>
      <c r="H44" s="61"/>
      <c r="I44" s="257">
        <v>5</v>
      </c>
      <c r="J44" s="253">
        <v>20</v>
      </c>
      <c r="K44" s="27">
        <v>0</v>
      </c>
      <c r="L44" s="27">
        <v>0</v>
      </c>
      <c r="M44" s="18">
        <v>9.5</v>
      </c>
      <c r="N44" s="27">
        <f t="shared" si="0"/>
        <v>0</v>
      </c>
      <c r="O44" s="27">
        <f t="shared" si="0"/>
        <v>0</v>
      </c>
      <c r="P44" s="28">
        <f t="shared" si="1"/>
        <v>0</v>
      </c>
      <c r="Q44" s="28">
        <f t="shared" si="1"/>
        <v>0</v>
      </c>
    </row>
    <row r="45" spans="2:17" ht="12.75" customHeight="1">
      <c r="B45" s="196">
        <f t="shared" si="2"/>
        <v>32</v>
      </c>
      <c r="C45" s="278" t="s">
        <v>195</v>
      </c>
      <c r="D45" s="279" t="s">
        <v>195</v>
      </c>
      <c r="E45" s="279" t="s">
        <v>195</v>
      </c>
      <c r="F45" s="280" t="s">
        <v>195</v>
      </c>
      <c r="G45" s="197" t="s">
        <v>26</v>
      </c>
      <c r="H45" s="61"/>
      <c r="I45" s="257">
        <v>5</v>
      </c>
      <c r="J45" s="253">
        <v>20</v>
      </c>
      <c r="K45" s="27">
        <v>0</v>
      </c>
      <c r="L45" s="27">
        <v>0</v>
      </c>
      <c r="M45" s="18">
        <v>9.5</v>
      </c>
      <c r="N45" s="27">
        <f t="shared" si="0"/>
        <v>0</v>
      </c>
      <c r="O45" s="27">
        <f t="shared" si="0"/>
        <v>0</v>
      </c>
      <c r="P45" s="28">
        <f t="shared" si="1"/>
        <v>0</v>
      </c>
      <c r="Q45" s="28">
        <f t="shared" si="1"/>
        <v>0</v>
      </c>
    </row>
    <row r="46" spans="2:17" ht="12.75" customHeight="1">
      <c r="B46" s="196">
        <f t="shared" si="2"/>
        <v>33</v>
      </c>
      <c r="C46" s="278" t="s">
        <v>196</v>
      </c>
      <c r="D46" s="279" t="s">
        <v>196</v>
      </c>
      <c r="E46" s="279" t="s">
        <v>196</v>
      </c>
      <c r="F46" s="280" t="s">
        <v>196</v>
      </c>
      <c r="G46" s="197" t="s">
        <v>26</v>
      </c>
      <c r="H46" s="61"/>
      <c r="I46" s="257">
        <v>5</v>
      </c>
      <c r="J46" s="61">
        <v>20</v>
      </c>
      <c r="K46" s="27">
        <v>0</v>
      </c>
      <c r="L46" s="27">
        <v>0</v>
      </c>
      <c r="M46" s="18">
        <v>9.5</v>
      </c>
      <c r="N46" s="27">
        <f t="shared" si="0"/>
        <v>0</v>
      </c>
      <c r="O46" s="27">
        <f t="shared" si="0"/>
        <v>0</v>
      </c>
      <c r="P46" s="28">
        <f t="shared" si="1"/>
        <v>0</v>
      </c>
      <c r="Q46" s="28">
        <f t="shared" si="1"/>
        <v>0</v>
      </c>
    </row>
    <row r="47" spans="2:17" ht="12.75" customHeight="1">
      <c r="B47" s="196">
        <f t="shared" si="2"/>
        <v>34</v>
      </c>
      <c r="C47" s="278" t="s">
        <v>197</v>
      </c>
      <c r="D47" s="279" t="s">
        <v>197</v>
      </c>
      <c r="E47" s="279" t="s">
        <v>197</v>
      </c>
      <c r="F47" s="280" t="s">
        <v>197</v>
      </c>
      <c r="G47" s="197" t="s">
        <v>26</v>
      </c>
      <c r="H47" s="61"/>
      <c r="I47" s="257">
        <v>5</v>
      </c>
      <c r="J47" s="61">
        <v>10</v>
      </c>
      <c r="K47" s="27">
        <v>0</v>
      </c>
      <c r="L47" s="27">
        <v>0</v>
      </c>
      <c r="M47" s="18">
        <v>9.5</v>
      </c>
      <c r="N47" s="27">
        <f t="shared" si="0"/>
        <v>0</v>
      </c>
      <c r="O47" s="27">
        <f t="shared" si="0"/>
        <v>0</v>
      </c>
      <c r="P47" s="28">
        <f t="shared" si="1"/>
        <v>0</v>
      </c>
      <c r="Q47" s="28">
        <f t="shared" si="1"/>
        <v>0</v>
      </c>
    </row>
    <row r="48" spans="2:17" ht="12.75" customHeight="1">
      <c r="B48" s="196">
        <f t="shared" si="2"/>
        <v>35</v>
      </c>
      <c r="C48" s="278" t="s">
        <v>676</v>
      </c>
      <c r="D48" s="279"/>
      <c r="E48" s="279"/>
      <c r="F48" s="280"/>
      <c r="G48" s="197" t="s">
        <v>26</v>
      </c>
      <c r="H48" s="61"/>
      <c r="I48" s="257">
        <v>5</v>
      </c>
      <c r="J48" s="61">
        <v>10</v>
      </c>
      <c r="K48" s="27">
        <v>0</v>
      </c>
      <c r="L48" s="27">
        <v>0</v>
      </c>
      <c r="M48" s="18">
        <v>9.5</v>
      </c>
      <c r="N48" s="27">
        <f t="shared" si="0"/>
        <v>0</v>
      </c>
      <c r="O48" s="27">
        <f t="shared" si="0"/>
        <v>0</v>
      </c>
      <c r="P48" s="28">
        <f t="shared" si="1"/>
        <v>0</v>
      </c>
      <c r="Q48" s="28">
        <f t="shared" si="1"/>
        <v>0</v>
      </c>
    </row>
    <row r="49" spans="2:17" ht="12.75" customHeight="1">
      <c r="B49" s="196">
        <f t="shared" si="2"/>
        <v>36</v>
      </c>
      <c r="C49" s="278" t="s">
        <v>198</v>
      </c>
      <c r="D49" s="279" t="s">
        <v>198</v>
      </c>
      <c r="E49" s="279" t="s">
        <v>198</v>
      </c>
      <c r="F49" s="280" t="s">
        <v>198</v>
      </c>
      <c r="G49" s="197" t="s">
        <v>26</v>
      </c>
      <c r="H49" s="61"/>
      <c r="I49" s="257">
        <v>0</v>
      </c>
      <c r="J49" s="61">
        <v>6</v>
      </c>
      <c r="K49" s="27">
        <v>0</v>
      </c>
      <c r="L49" s="27">
        <v>0</v>
      </c>
      <c r="M49" s="18">
        <v>9.5</v>
      </c>
      <c r="N49" s="27">
        <f t="shared" si="0"/>
        <v>0</v>
      </c>
      <c r="O49" s="27">
        <f t="shared" si="0"/>
        <v>0</v>
      </c>
      <c r="P49" s="28">
        <f t="shared" si="1"/>
        <v>0</v>
      </c>
      <c r="Q49" s="28">
        <f t="shared" si="1"/>
        <v>0</v>
      </c>
    </row>
    <row r="50" spans="2:17" ht="12.75" customHeight="1">
      <c r="B50" s="196">
        <f t="shared" si="2"/>
        <v>37</v>
      </c>
      <c r="C50" s="293" t="s">
        <v>199</v>
      </c>
      <c r="D50" s="294" t="s">
        <v>199</v>
      </c>
      <c r="E50" s="294" t="s">
        <v>199</v>
      </c>
      <c r="F50" s="295" t="s">
        <v>199</v>
      </c>
      <c r="G50" s="197" t="s">
        <v>26</v>
      </c>
      <c r="H50" s="61"/>
      <c r="I50" s="257">
        <v>5</v>
      </c>
      <c r="J50" s="61">
        <v>18</v>
      </c>
      <c r="K50" s="27">
        <v>0</v>
      </c>
      <c r="L50" s="27">
        <v>0</v>
      </c>
      <c r="M50" s="18">
        <v>9.5</v>
      </c>
      <c r="N50" s="27">
        <f t="shared" si="0"/>
        <v>0</v>
      </c>
      <c r="O50" s="27">
        <f t="shared" si="0"/>
        <v>0</v>
      </c>
      <c r="P50" s="28">
        <f t="shared" si="1"/>
        <v>0</v>
      </c>
      <c r="Q50" s="28">
        <f t="shared" si="1"/>
        <v>0</v>
      </c>
    </row>
    <row r="51" spans="2:17" ht="12.75" customHeight="1">
      <c r="B51" s="196">
        <f t="shared" si="2"/>
        <v>38</v>
      </c>
      <c r="C51" s="278" t="s">
        <v>677</v>
      </c>
      <c r="D51" s="279" t="s">
        <v>456</v>
      </c>
      <c r="E51" s="279" t="s">
        <v>456</v>
      </c>
      <c r="F51" s="280" t="s">
        <v>456</v>
      </c>
      <c r="G51" s="197" t="s">
        <v>26</v>
      </c>
      <c r="H51" s="61"/>
      <c r="I51" s="257">
        <v>5</v>
      </c>
      <c r="J51" s="61">
        <v>10</v>
      </c>
      <c r="K51" s="27">
        <v>0</v>
      </c>
      <c r="L51" s="27">
        <v>0</v>
      </c>
      <c r="M51" s="18">
        <v>9.5</v>
      </c>
      <c r="N51" s="27">
        <f t="shared" si="0"/>
        <v>0</v>
      </c>
      <c r="O51" s="27">
        <f t="shared" si="0"/>
        <v>0</v>
      </c>
      <c r="P51" s="28">
        <f t="shared" si="1"/>
        <v>0</v>
      </c>
      <c r="Q51" s="28">
        <f t="shared" si="1"/>
        <v>0</v>
      </c>
    </row>
    <row r="52" spans="2:17" ht="12.75" customHeight="1">
      <c r="B52" s="196">
        <f t="shared" si="2"/>
        <v>39</v>
      </c>
      <c r="C52" s="278" t="s">
        <v>457</v>
      </c>
      <c r="D52" s="279" t="s">
        <v>457</v>
      </c>
      <c r="E52" s="279" t="s">
        <v>457</v>
      </c>
      <c r="F52" s="280" t="s">
        <v>457</v>
      </c>
      <c r="G52" s="197" t="s">
        <v>26</v>
      </c>
      <c r="H52" s="61"/>
      <c r="I52" s="257">
        <v>0</v>
      </c>
      <c r="J52" s="61">
        <v>6</v>
      </c>
      <c r="K52" s="27">
        <v>0</v>
      </c>
      <c r="L52" s="27">
        <v>0</v>
      </c>
      <c r="M52" s="18">
        <v>9.5</v>
      </c>
      <c r="N52" s="27">
        <f t="shared" si="0"/>
        <v>0</v>
      </c>
      <c r="O52" s="27">
        <f t="shared" si="0"/>
        <v>0</v>
      </c>
      <c r="P52" s="28">
        <f t="shared" si="1"/>
        <v>0</v>
      </c>
      <c r="Q52" s="28">
        <f t="shared" si="1"/>
        <v>0</v>
      </c>
    </row>
    <row r="53" spans="2:17" ht="12.75" customHeight="1">
      <c r="B53" s="196">
        <f t="shared" si="2"/>
        <v>40</v>
      </c>
      <c r="C53" s="278" t="s">
        <v>200</v>
      </c>
      <c r="D53" s="279" t="s">
        <v>200</v>
      </c>
      <c r="E53" s="279" t="s">
        <v>200</v>
      </c>
      <c r="F53" s="280" t="s">
        <v>200</v>
      </c>
      <c r="G53" s="197" t="s">
        <v>26</v>
      </c>
      <c r="H53" s="61"/>
      <c r="I53" s="257">
        <v>0</v>
      </c>
      <c r="J53" s="61">
        <v>10</v>
      </c>
      <c r="K53" s="27">
        <v>0</v>
      </c>
      <c r="L53" s="27">
        <v>0</v>
      </c>
      <c r="M53" s="18">
        <v>9.5</v>
      </c>
      <c r="N53" s="27">
        <f t="shared" si="0"/>
        <v>0</v>
      </c>
      <c r="O53" s="27">
        <f t="shared" si="0"/>
        <v>0</v>
      </c>
      <c r="P53" s="28">
        <f t="shared" si="1"/>
        <v>0</v>
      </c>
      <c r="Q53" s="28">
        <f t="shared" si="1"/>
        <v>0</v>
      </c>
    </row>
    <row r="54" spans="2:17" ht="12.75" customHeight="1">
      <c r="B54" s="196">
        <f t="shared" si="2"/>
        <v>41</v>
      </c>
      <c r="C54" s="278" t="s">
        <v>678</v>
      </c>
      <c r="D54" s="279" t="s">
        <v>200</v>
      </c>
      <c r="E54" s="279" t="s">
        <v>200</v>
      </c>
      <c r="F54" s="280" t="s">
        <v>200</v>
      </c>
      <c r="G54" s="197" t="s">
        <v>26</v>
      </c>
      <c r="H54" s="61"/>
      <c r="I54" s="257">
        <v>0</v>
      </c>
      <c r="J54" s="61">
        <v>10</v>
      </c>
      <c r="K54" s="27">
        <v>0</v>
      </c>
      <c r="L54" s="27">
        <v>0</v>
      </c>
      <c r="M54" s="18">
        <v>9.5</v>
      </c>
      <c r="N54" s="27">
        <f t="shared" si="0"/>
        <v>0</v>
      </c>
      <c r="O54" s="27">
        <f t="shared" si="0"/>
        <v>0</v>
      </c>
      <c r="P54" s="28">
        <f t="shared" si="1"/>
        <v>0</v>
      </c>
      <c r="Q54" s="28">
        <f t="shared" si="1"/>
        <v>0</v>
      </c>
    </row>
    <row r="55" spans="2:17" ht="12.75" customHeight="1">
      <c r="B55" s="196">
        <f t="shared" si="2"/>
        <v>42</v>
      </c>
      <c r="C55" s="278" t="s">
        <v>201</v>
      </c>
      <c r="D55" s="279" t="s">
        <v>201</v>
      </c>
      <c r="E55" s="279" t="s">
        <v>201</v>
      </c>
      <c r="F55" s="280" t="s">
        <v>201</v>
      </c>
      <c r="G55" s="197" t="s">
        <v>26</v>
      </c>
      <c r="H55" s="61"/>
      <c r="I55" s="257">
        <v>3</v>
      </c>
      <c r="J55" s="61">
        <v>10</v>
      </c>
      <c r="K55" s="27">
        <v>0</v>
      </c>
      <c r="L55" s="27">
        <v>0</v>
      </c>
      <c r="M55" s="18">
        <v>9.5</v>
      </c>
      <c r="N55" s="27">
        <f t="shared" si="0"/>
        <v>0</v>
      </c>
      <c r="O55" s="27">
        <f t="shared" si="0"/>
        <v>0</v>
      </c>
      <c r="P55" s="28">
        <f t="shared" si="1"/>
        <v>0</v>
      </c>
      <c r="Q55" s="28">
        <f t="shared" si="1"/>
        <v>0</v>
      </c>
    </row>
    <row r="56" spans="2:17" ht="12.75" customHeight="1">
      <c r="B56" s="196">
        <f t="shared" si="2"/>
        <v>43</v>
      </c>
      <c r="C56" s="278" t="s">
        <v>202</v>
      </c>
      <c r="D56" s="279" t="s">
        <v>202</v>
      </c>
      <c r="E56" s="279" t="s">
        <v>202</v>
      </c>
      <c r="F56" s="280" t="s">
        <v>202</v>
      </c>
      <c r="G56" s="197" t="s">
        <v>26</v>
      </c>
      <c r="H56" s="61"/>
      <c r="I56" s="257">
        <v>0</v>
      </c>
      <c r="J56" s="61">
        <v>10</v>
      </c>
      <c r="K56" s="27">
        <v>0</v>
      </c>
      <c r="L56" s="27">
        <v>0</v>
      </c>
      <c r="M56" s="18">
        <v>9.5</v>
      </c>
      <c r="N56" s="27">
        <f t="shared" si="0"/>
        <v>0</v>
      </c>
      <c r="O56" s="27">
        <f t="shared" si="0"/>
        <v>0</v>
      </c>
      <c r="P56" s="28">
        <f t="shared" si="1"/>
        <v>0</v>
      </c>
      <c r="Q56" s="28">
        <f t="shared" si="1"/>
        <v>0</v>
      </c>
    </row>
    <row r="57" spans="2:17" ht="12.75" customHeight="1">
      <c r="B57" s="196">
        <f t="shared" si="2"/>
        <v>44</v>
      </c>
      <c r="C57" s="278" t="s">
        <v>203</v>
      </c>
      <c r="D57" s="279" t="s">
        <v>203</v>
      </c>
      <c r="E57" s="279" t="s">
        <v>203</v>
      </c>
      <c r="F57" s="280" t="s">
        <v>203</v>
      </c>
      <c r="G57" s="197" t="s">
        <v>26</v>
      </c>
      <c r="H57" s="61"/>
      <c r="I57" s="257">
        <v>10</v>
      </c>
      <c r="J57" s="61">
        <v>10</v>
      </c>
      <c r="K57" s="27">
        <v>0</v>
      </c>
      <c r="L57" s="27">
        <v>0</v>
      </c>
      <c r="M57" s="18">
        <v>9.5</v>
      </c>
      <c r="N57" s="27">
        <f t="shared" si="0"/>
        <v>0</v>
      </c>
      <c r="O57" s="27">
        <f t="shared" si="0"/>
        <v>0</v>
      </c>
      <c r="P57" s="28">
        <f t="shared" si="1"/>
        <v>0</v>
      </c>
      <c r="Q57" s="28">
        <f t="shared" si="1"/>
        <v>0</v>
      </c>
    </row>
    <row r="58" spans="2:17" ht="12.75" customHeight="1">
      <c r="B58" s="196">
        <f t="shared" si="2"/>
        <v>45</v>
      </c>
      <c r="C58" s="278" t="s">
        <v>221</v>
      </c>
      <c r="D58" s="279" t="s">
        <v>221</v>
      </c>
      <c r="E58" s="279" t="s">
        <v>221</v>
      </c>
      <c r="F58" s="280" t="s">
        <v>221</v>
      </c>
      <c r="G58" s="197" t="s">
        <v>26</v>
      </c>
      <c r="H58" s="61"/>
      <c r="I58" s="257">
        <v>2</v>
      </c>
      <c r="J58" s="61">
        <v>4</v>
      </c>
      <c r="K58" s="27">
        <v>0</v>
      </c>
      <c r="L58" s="27">
        <v>0</v>
      </c>
      <c r="M58" s="18">
        <v>9.5</v>
      </c>
      <c r="N58" s="27">
        <f t="shared" si="0"/>
        <v>0</v>
      </c>
      <c r="O58" s="27">
        <f t="shared" si="0"/>
        <v>0</v>
      </c>
      <c r="P58" s="28">
        <f t="shared" si="1"/>
        <v>0</v>
      </c>
      <c r="Q58" s="28">
        <f t="shared" si="1"/>
        <v>0</v>
      </c>
    </row>
    <row r="59" spans="2:17" ht="12.75" customHeight="1">
      <c r="B59" s="196">
        <f t="shared" si="2"/>
        <v>46</v>
      </c>
      <c r="C59" s="278" t="s">
        <v>222</v>
      </c>
      <c r="D59" s="279" t="s">
        <v>222</v>
      </c>
      <c r="E59" s="279" t="s">
        <v>222</v>
      </c>
      <c r="F59" s="280" t="s">
        <v>222</v>
      </c>
      <c r="G59" s="197" t="s">
        <v>26</v>
      </c>
      <c r="H59" s="61"/>
      <c r="I59" s="257">
        <v>10</v>
      </c>
      <c r="J59" s="61">
        <v>20</v>
      </c>
      <c r="K59" s="27">
        <v>0</v>
      </c>
      <c r="L59" s="27">
        <v>0</v>
      </c>
      <c r="M59" s="18">
        <v>9.5</v>
      </c>
      <c r="N59" s="27">
        <f t="shared" si="0"/>
        <v>0</v>
      </c>
      <c r="O59" s="27">
        <f t="shared" si="0"/>
        <v>0</v>
      </c>
      <c r="P59" s="28">
        <f t="shared" si="1"/>
        <v>0</v>
      </c>
      <c r="Q59" s="28">
        <f t="shared" si="1"/>
        <v>0</v>
      </c>
    </row>
    <row r="60" spans="2:17" ht="12.75" customHeight="1">
      <c r="B60" s="196">
        <f t="shared" si="2"/>
        <v>47</v>
      </c>
      <c r="C60" s="278" t="s">
        <v>223</v>
      </c>
      <c r="D60" s="279" t="s">
        <v>223</v>
      </c>
      <c r="E60" s="279" t="s">
        <v>223</v>
      </c>
      <c r="F60" s="280" t="s">
        <v>223</v>
      </c>
      <c r="G60" s="197" t="s">
        <v>26</v>
      </c>
      <c r="H60" s="61"/>
      <c r="I60" s="257">
        <v>30</v>
      </c>
      <c r="J60" s="61">
        <v>60</v>
      </c>
      <c r="K60" s="27">
        <v>0</v>
      </c>
      <c r="L60" s="27">
        <v>0</v>
      </c>
      <c r="M60" s="18">
        <v>9.5</v>
      </c>
      <c r="N60" s="27">
        <f t="shared" si="0"/>
        <v>0</v>
      </c>
      <c r="O60" s="27">
        <f t="shared" si="0"/>
        <v>0</v>
      </c>
      <c r="P60" s="28">
        <f t="shared" si="1"/>
        <v>0</v>
      </c>
      <c r="Q60" s="28">
        <f t="shared" si="1"/>
        <v>0</v>
      </c>
    </row>
    <row r="61" spans="2:17" ht="12.75" customHeight="1">
      <c r="B61" s="196">
        <f t="shared" si="2"/>
        <v>48</v>
      </c>
      <c r="C61" s="278" t="s">
        <v>224</v>
      </c>
      <c r="D61" s="279" t="s">
        <v>224</v>
      </c>
      <c r="E61" s="279" t="s">
        <v>224</v>
      </c>
      <c r="F61" s="280" t="s">
        <v>224</v>
      </c>
      <c r="G61" s="197" t="s">
        <v>26</v>
      </c>
      <c r="H61" s="61"/>
      <c r="I61" s="257">
        <v>30</v>
      </c>
      <c r="J61" s="61">
        <v>100</v>
      </c>
      <c r="K61" s="27">
        <v>0</v>
      </c>
      <c r="L61" s="27">
        <v>0</v>
      </c>
      <c r="M61" s="18">
        <v>9.5</v>
      </c>
      <c r="N61" s="27">
        <f t="shared" si="0"/>
        <v>0</v>
      </c>
      <c r="O61" s="27">
        <f t="shared" si="0"/>
        <v>0</v>
      </c>
      <c r="P61" s="28">
        <f t="shared" si="1"/>
        <v>0</v>
      </c>
      <c r="Q61" s="28">
        <f t="shared" si="1"/>
        <v>0</v>
      </c>
    </row>
    <row r="62" spans="2:17" ht="12.75" customHeight="1">
      <c r="B62" s="256">
        <f t="shared" si="2"/>
        <v>49</v>
      </c>
      <c r="C62" s="290" t="s">
        <v>679</v>
      </c>
      <c r="D62" s="291"/>
      <c r="E62" s="291"/>
      <c r="F62" s="292"/>
      <c r="G62" s="197" t="s">
        <v>26</v>
      </c>
      <c r="H62" s="61"/>
      <c r="I62" s="257">
        <v>0</v>
      </c>
      <c r="J62" s="61">
        <v>40</v>
      </c>
      <c r="K62" s="27">
        <v>0</v>
      </c>
      <c r="L62" s="27">
        <v>0</v>
      </c>
      <c r="M62" s="18">
        <v>9.5</v>
      </c>
      <c r="N62" s="27">
        <f t="shared" si="0"/>
        <v>0</v>
      </c>
      <c r="O62" s="27">
        <f t="shared" si="0"/>
        <v>0</v>
      </c>
      <c r="P62" s="28">
        <f t="shared" si="1"/>
        <v>0</v>
      </c>
      <c r="Q62" s="28">
        <f t="shared" si="1"/>
        <v>0</v>
      </c>
    </row>
    <row r="63" spans="2:17" ht="12.75" customHeight="1">
      <c r="B63" s="196">
        <f t="shared" si="2"/>
        <v>50</v>
      </c>
      <c r="C63" s="278" t="s">
        <v>453</v>
      </c>
      <c r="D63" s="279" t="s">
        <v>205</v>
      </c>
      <c r="E63" s="279" t="s">
        <v>205</v>
      </c>
      <c r="F63" s="280" t="s">
        <v>205</v>
      </c>
      <c r="G63" s="197" t="s">
        <v>26</v>
      </c>
      <c r="H63" s="61"/>
      <c r="I63" s="257">
        <v>30</v>
      </c>
      <c r="J63" s="61">
        <v>100</v>
      </c>
      <c r="K63" s="27">
        <v>0</v>
      </c>
      <c r="L63" s="27">
        <v>0</v>
      </c>
      <c r="M63" s="18">
        <v>9.5</v>
      </c>
      <c r="N63" s="27">
        <f t="shared" si="0"/>
        <v>0</v>
      </c>
      <c r="O63" s="27">
        <f t="shared" si="0"/>
        <v>0</v>
      </c>
      <c r="P63" s="28">
        <f t="shared" si="1"/>
        <v>0</v>
      </c>
      <c r="Q63" s="28">
        <f t="shared" si="1"/>
        <v>0</v>
      </c>
    </row>
    <row r="64" spans="2:17" ht="12.75" customHeight="1">
      <c r="B64" s="196">
        <f t="shared" si="2"/>
        <v>51</v>
      </c>
      <c r="C64" s="278" t="s">
        <v>225</v>
      </c>
      <c r="D64" s="279" t="s">
        <v>225</v>
      </c>
      <c r="E64" s="279" t="s">
        <v>225</v>
      </c>
      <c r="F64" s="280" t="s">
        <v>225</v>
      </c>
      <c r="G64" s="197" t="s">
        <v>26</v>
      </c>
      <c r="H64" s="61"/>
      <c r="I64" s="257">
        <v>30</v>
      </c>
      <c r="J64" s="61">
        <v>200</v>
      </c>
      <c r="K64" s="27">
        <v>0</v>
      </c>
      <c r="L64" s="27">
        <v>0</v>
      </c>
      <c r="M64" s="18">
        <v>9.5</v>
      </c>
      <c r="N64" s="27">
        <f t="shared" si="0"/>
        <v>0</v>
      </c>
      <c r="O64" s="27">
        <f t="shared" si="0"/>
        <v>0</v>
      </c>
      <c r="P64" s="28">
        <f t="shared" si="1"/>
        <v>0</v>
      </c>
      <c r="Q64" s="28">
        <f t="shared" si="1"/>
        <v>0</v>
      </c>
    </row>
    <row r="65" spans="2:17" ht="12.75" customHeight="1">
      <c r="B65" s="196">
        <f t="shared" si="2"/>
        <v>52</v>
      </c>
      <c r="C65" s="278" t="s">
        <v>226</v>
      </c>
      <c r="D65" s="279" t="s">
        <v>226</v>
      </c>
      <c r="E65" s="279" t="s">
        <v>226</v>
      </c>
      <c r="F65" s="280" t="s">
        <v>226</v>
      </c>
      <c r="G65" s="197" t="s">
        <v>26</v>
      </c>
      <c r="H65" s="61"/>
      <c r="I65" s="257">
        <v>100</v>
      </c>
      <c r="J65" s="61">
        <v>600</v>
      </c>
      <c r="K65" s="27">
        <v>0</v>
      </c>
      <c r="L65" s="27">
        <v>0</v>
      </c>
      <c r="M65" s="18">
        <v>9.5</v>
      </c>
      <c r="N65" s="27">
        <f t="shared" si="0"/>
        <v>0</v>
      </c>
      <c r="O65" s="27">
        <f t="shared" si="0"/>
        <v>0</v>
      </c>
      <c r="P65" s="28">
        <f t="shared" si="1"/>
        <v>0</v>
      </c>
      <c r="Q65" s="28">
        <f t="shared" si="1"/>
        <v>0</v>
      </c>
    </row>
    <row r="66" spans="2:17" ht="12.75" customHeight="1">
      <c r="B66" s="196">
        <f t="shared" si="2"/>
        <v>53</v>
      </c>
      <c r="C66" s="278" t="s">
        <v>227</v>
      </c>
      <c r="D66" s="279" t="s">
        <v>227</v>
      </c>
      <c r="E66" s="279" t="s">
        <v>227</v>
      </c>
      <c r="F66" s="280" t="s">
        <v>227</v>
      </c>
      <c r="G66" s="197" t="s">
        <v>26</v>
      </c>
      <c r="H66" s="61"/>
      <c r="I66" s="257">
        <v>10</v>
      </c>
      <c r="J66" s="61">
        <v>300</v>
      </c>
      <c r="K66" s="27">
        <v>0</v>
      </c>
      <c r="L66" s="27">
        <v>0</v>
      </c>
      <c r="M66" s="18">
        <v>9.5</v>
      </c>
      <c r="N66" s="27">
        <f t="shared" si="0"/>
        <v>0</v>
      </c>
      <c r="O66" s="27">
        <f t="shared" si="0"/>
        <v>0</v>
      </c>
      <c r="P66" s="28">
        <f t="shared" si="1"/>
        <v>0</v>
      </c>
      <c r="Q66" s="28">
        <f t="shared" si="1"/>
        <v>0</v>
      </c>
    </row>
    <row r="67" spans="2:17" ht="12.75" customHeight="1">
      <c r="B67" s="196">
        <f t="shared" si="2"/>
        <v>54</v>
      </c>
      <c r="C67" s="278" t="s">
        <v>228</v>
      </c>
      <c r="D67" s="279" t="s">
        <v>228</v>
      </c>
      <c r="E67" s="279" t="s">
        <v>228</v>
      </c>
      <c r="F67" s="280" t="s">
        <v>228</v>
      </c>
      <c r="G67" s="197" t="s">
        <v>26</v>
      </c>
      <c r="H67" s="61"/>
      <c r="I67" s="257">
        <v>0</v>
      </c>
      <c r="J67" s="61">
        <v>300</v>
      </c>
      <c r="K67" s="27">
        <v>0</v>
      </c>
      <c r="L67" s="27">
        <v>0</v>
      </c>
      <c r="M67" s="18">
        <v>9.5</v>
      </c>
      <c r="N67" s="27">
        <f t="shared" si="0"/>
        <v>0</v>
      </c>
      <c r="O67" s="27">
        <f t="shared" si="0"/>
        <v>0</v>
      </c>
      <c r="P67" s="28">
        <f t="shared" si="1"/>
        <v>0</v>
      </c>
      <c r="Q67" s="28">
        <f t="shared" si="1"/>
        <v>0</v>
      </c>
    </row>
    <row r="68" spans="2:17" ht="12.75" customHeight="1">
      <c r="B68" s="196">
        <f t="shared" si="2"/>
        <v>55</v>
      </c>
      <c r="C68" s="278" t="s">
        <v>229</v>
      </c>
      <c r="D68" s="279" t="s">
        <v>229</v>
      </c>
      <c r="E68" s="279" t="s">
        <v>229</v>
      </c>
      <c r="F68" s="280" t="s">
        <v>229</v>
      </c>
      <c r="G68" s="197" t="s">
        <v>26</v>
      </c>
      <c r="H68" s="61"/>
      <c r="I68" s="257">
        <v>25</v>
      </c>
      <c r="J68" s="61">
        <v>200</v>
      </c>
      <c r="K68" s="27">
        <v>0</v>
      </c>
      <c r="L68" s="27">
        <v>0</v>
      </c>
      <c r="M68" s="18">
        <v>9.5</v>
      </c>
      <c r="N68" s="27">
        <f t="shared" si="0"/>
        <v>0</v>
      </c>
      <c r="O68" s="27">
        <f t="shared" si="0"/>
        <v>0</v>
      </c>
      <c r="P68" s="28">
        <f t="shared" si="1"/>
        <v>0</v>
      </c>
      <c r="Q68" s="28">
        <f t="shared" si="1"/>
        <v>0</v>
      </c>
    </row>
    <row r="69" spans="2:17" ht="12.75" customHeight="1">
      <c r="B69" s="196">
        <f t="shared" si="2"/>
        <v>56</v>
      </c>
      <c r="C69" s="278" t="s">
        <v>230</v>
      </c>
      <c r="D69" s="279" t="s">
        <v>230</v>
      </c>
      <c r="E69" s="279" t="s">
        <v>230</v>
      </c>
      <c r="F69" s="280" t="s">
        <v>230</v>
      </c>
      <c r="G69" s="197" t="s">
        <v>26</v>
      </c>
      <c r="H69" s="61"/>
      <c r="I69" s="257">
        <v>2</v>
      </c>
      <c r="J69" s="61">
        <v>10</v>
      </c>
      <c r="K69" s="27">
        <v>0</v>
      </c>
      <c r="L69" s="27">
        <v>0</v>
      </c>
      <c r="M69" s="18">
        <v>9.5</v>
      </c>
      <c r="N69" s="27">
        <f t="shared" si="0"/>
        <v>0</v>
      </c>
      <c r="O69" s="27">
        <f t="shared" si="0"/>
        <v>0</v>
      </c>
      <c r="P69" s="28">
        <f t="shared" si="1"/>
        <v>0</v>
      </c>
      <c r="Q69" s="28">
        <f t="shared" si="1"/>
        <v>0</v>
      </c>
    </row>
    <row r="70" spans="2:17" ht="12.75" customHeight="1">
      <c r="B70" s="196">
        <f t="shared" si="2"/>
        <v>57</v>
      </c>
      <c r="C70" s="278" t="s">
        <v>231</v>
      </c>
      <c r="D70" s="279" t="s">
        <v>231</v>
      </c>
      <c r="E70" s="279" t="s">
        <v>231</v>
      </c>
      <c r="F70" s="280" t="s">
        <v>231</v>
      </c>
      <c r="G70" s="197" t="s">
        <v>26</v>
      </c>
      <c r="H70" s="61"/>
      <c r="I70" s="257">
        <v>25</v>
      </c>
      <c r="J70" s="61">
        <v>40</v>
      </c>
      <c r="K70" s="27">
        <v>0</v>
      </c>
      <c r="L70" s="27">
        <v>0</v>
      </c>
      <c r="M70" s="18">
        <v>9.5</v>
      </c>
      <c r="N70" s="27">
        <f t="shared" si="0"/>
        <v>0</v>
      </c>
      <c r="O70" s="27">
        <f t="shared" si="0"/>
        <v>0</v>
      </c>
      <c r="P70" s="28">
        <f t="shared" si="1"/>
        <v>0</v>
      </c>
      <c r="Q70" s="28">
        <f t="shared" si="1"/>
        <v>0</v>
      </c>
    </row>
    <row r="71" spans="2:17" ht="12.75" customHeight="1">
      <c r="B71" s="196">
        <f t="shared" si="2"/>
        <v>58</v>
      </c>
      <c r="C71" s="278" t="s">
        <v>232</v>
      </c>
      <c r="D71" s="279" t="s">
        <v>232</v>
      </c>
      <c r="E71" s="279" t="s">
        <v>232</v>
      </c>
      <c r="F71" s="280" t="s">
        <v>232</v>
      </c>
      <c r="G71" s="197" t="s">
        <v>26</v>
      </c>
      <c r="H71" s="61"/>
      <c r="I71" s="257">
        <v>5</v>
      </c>
      <c r="J71" s="61">
        <v>40</v>
      </c>
      <c r="K71" s="27">
        <v>0</v>
      </c>
      <c r="L71" s="27">
        <v>0</v>
      </c>
      <c r="M71" s="18">
        <v>9.5</v>
      </c>
      <c r="N71" s="27">
        <f t="shared" si="0"/>
        <v>0</v>
      </c>
      <c r="O71" s="27">
        <f t="shared" si="0"/>
        <v>0</v>
      </c>
      <c r="P71" s="28">
        <f t="shared" si="1"/>
        <v>0</v>
      </c>
      <c r="Q71" s="28">
        <f t="shared" si="1"/>
        <v>0</v>
      </c>
    </row>
    <row r="72" spans="2:17" ht="12.75" customHeight="1">
      <c r="B72" s="196">
        <f t="shared" si="2"/>
        <v>59</v>
      </c>
      <c r="C72" s="278" t="s">
        <v>768</v>
      </c>
      <c r="D72" s="279" t="s">
        <v>233</v>
      </c>
      <c r="E72" s="279" t="s">
        <v>233</v>
      </c>
      <c r="F72" s="280" t="s">
        <v>233</v>
      </c>
      <c r="G72" s="197" t="s">
        <v>26</v>
      </c>
      <c r="H72" s="61"/>
      <c r="I72" s="257">
        <v>2</v>
      </c>
      <c r="J72" s="61">
        <v>6</v>
      </c>
      <c r="K72" s="27">
        <v>0</v>
      </c>
      <c r="L72" s="27">
        <v>0</v>
      </c>
      <c r="M72" s="18">
        <v>9.5</v>
      </c>
      <c r="N72" s="27">
        <f t="shared" si="0"/>
        <v>0</v>
      </c>
      <c r="O72" s="27">
        <f t="shared" si="0"/>
        <v>0</v>
      </c>
      <c r="P72" s="28">
        <f t="shared" si="1"/>
        <v>0</v>
      </c>
      <c r="Q72" s="28">
        <f t="shared" si="1"/>
        <v>0</v>
      </c>
    </row>
    <row r="73" spans="2:17" ht="12.75" customHeight="1">
      <c r="B73" s="196">
        <f t="shared" si="2"/>
        <v>60</v>
      </c>
      <c r="C73" s="278" t="s">
        <v>234</v>
      </c>
      <c r="D73" s="279" t="s">
        <v>234</v>
      </c>
      <c r="E73" s="279" t="s">
        <v>234</v>
      </c>
      <c r="F73" s="280" t="s">
        <v>234</v>
      </c>
      <c r="G73" s="197" t="s">
        <v>26</v>
      </c>
      <c r="H73" s="61"/>
      <c r="I73" s="257">
        <v>5</v>
      </c>
      <c r="J73" s="61">
        <v>20</v>
      </c>
      <c r="K73" s="27">
        <v>0</v>
      </c>
      <c r="L73" s="27">
        <v>0</v>
      </c>
      <c r="M73" s="18">
        <v>9.5</v>
      </c>
      <c r="N73" s="27">
        <f t="shared" si="0"/>
        <v>0</v>
      </c>
      <c r="O73" s="27">
        <f t="shared" si="0"/>
        <v>0</v>
      </c>
      <c r="P73" s="28">
        <f t="shared" si="1"/>
        <v>0</v>
      </c>
      <c r="Q73" s="28">
        <f t="shared" si="1"/>
        <v>0</v>
      </c>
    </row>
    <row r="74" spans="2:17" ht="12.75" customHeight="1">
      <c r="B74" s="196">
        <f t="shared" si="2"/>
        <v>61</v>
      </c>
      <c r="C74" s="278" t="s">
        <v>235</v>
      </c>
      <c r="D74" s="279" t="s">
        <v>235</v>
      </c>
      <c r="E74" s="279" t="s">
        <v>235</v>
      </c>
      <c r="F74" s="280" t="s">
        <v>235</v>
      </c>
      <c r="G74" s="197" t="s">
        <v>26</v>
      </c>
      <c r="H74" s="61"/>
      <c r="I74" s="257">
        <v>15</v>
      </c>
      <c r="J74" s="61">
        <v>40</v>
      </c>
      <c r="K74" s="27">
        <v>0</v>
      </c>
      <c r="L74" s="27">
        <v>0</v>
      </c>
      <c r="M74" s="18">
        <v>9.5</v>
      </c>
      <c r="N74" s="27">
        <f t="shared" si="0"/>
        <v>0</v>
      </c>
      <c r="O74" s="27">
        <f t="shared" si="0"/>
        <v>0</v>
      </c>
      <c r="P74" s="28">
        <f t="shared" si="1"/>
        <v>0</v>
      </c>
      <c r="Q74" s="28">
        <f t="shared" si="1"/>
        <v>0</v>
      </c>
    </row>
    <row r="75" spans="2:17" ht="12.75" customHeight="1">
      <c r="B75" s="196">
        <f t="shared" si="2"/>
        <v>62</v>
      </c>
      <c r="C75" s="278" t="s">
        <v>454</v>
      </c>
      <c r="D75" s="279" t="s">
        <v>206</v>
      </c>
      <c r="E75" s="279" t="s">
        <v>206</v>
      </c>
      <c r="F75" s="280" t="s">
        <v>206</v>
      </c>
      <c r="G75" s="197" t="s">
        <v>26</v>
      </c>
      <c r="H75" s="61"/>
      <c r="I75" s="257">
        <v>10</v>
      </c>
      <c r="J75" s="61">
        <v>100</v>
      </c>
      <c r="K75" s="27">
        <v>0</v>
      </c>
      <c r="L75" s="27">
        <v>0</v>
      </c>
      <c r="M75" s="18">
        <v>9.5</v>
      </c>
      <c r="N75" s="27">
        <f t="shared" si="0"/>
        <v>0</v>
      </c>
      <c r="O75" s="27">
        <f t="shared" si="0"/>
        <v>0</v>
      </c>
      <c r="P75" s="28">
        <f t="shared" si="1"/>
        <v>0</v>
      </c>
      <c r="Q75" s="28">
        <f t="shared" si="1"/>
        <v>0</v>
      </c>
    </row>
    <row r="76" spans="2:17" ht="12.75" customHeight="1">
      <c r="B76" s="196">
        <f t="shared" si="2"/>
        <v>63</v>
      </c>
      <c r="C76" s="278" t="s">
        <v>236</v>
      </c>
      <c r="D76" s="279" t="s">
        <v>236</v>
      </c>
      <c r="E76" s="279" t="s">
        <v>236</v>
      </c>
      <c r="F76" s="280" t="s">
        <v>236</v>
      </c>
      <c r="G76" s="197" t="s">
        <v>26</v>
      </c>
      <c r="H76" s="61"/>
      <c r="I76" s="257">
        <v>5</v>
      </c>
      <c r="J76" s="61">
        <v>20</v>
      </c>
      <c r="K76" s="27">
        <v>0</v>
      </c>
      <c r="L76" s="27">
        <v>0</v>
      </c>
      <c r="M76" s="18">
        <v>9.5</v>
      </c>
      <c r="N76" s="27">
        <f t="shared" si="0"/>
        <v>0</v>
      </c>
      <c r="O76" s="27">
        <f t="shared" si="0"/>
        <v>0</v>
      </c>
      <c r="P76" s="28">
        <f t="shared" si="1"/>
        <v>0</v>
      </c>
      <c r="Q76" s="28">
        <f t="shared" si="1"/>
        <v>0</v>
      </c>
    </row>
    <row r="77" spans="2:17" ht="12.75" customHeight="1">
      <c r="B77" s="196">
        <f t="shared" si="2"/>
        <v>64</v>
      </c>
      <c r="C77" s="287" t="s">
        <v>680</v>
      </c>
      <c r="D77" s="288"/>
      <c r="E77" s="288"/>
      <c r="F77" s="289"/>
      <c r="G77" s="197" t="s">
        <v>26</v>
      </c>
      <c r="H77" s="61"/>
      <c r="I77" s="257">
        <v>300</v>
      </c>
      <c r="J77" s="61">
        <v>4000</v>
      </c>
      <c r="K77" s="27">
        <v>0</v>
      </c>
      <c r="L77" s="27">
        <v>0</v>
      </c>
      <c r="M77" s="18">
        <v>9.5</v>
      </c>
      <c r="N77" s="27">
        <f t="shared" ref="N77:O123" si="3">PRODUCT(K77,1.095)</f>
        <v>0</v>
      </c>
      <c r="O77" s="27">
        <f t="shared" si="3"/>
        <v>0</v>
      </c>
      <c r="P77" s="28">
        <f t="shared" ref="P77:Q123" si="4">PRODUCT(I77,N77)</f>
        <v>0</v>
      </c>
      <c r="Q77" s="28">
        <f t="shared" si="4"/>
        <v>0</v>
      </c>
    </row>
    <row r="78" spans="2:17" ht="12.75" customHeight="1">
      <c r="B78" s="196">
        <f t="shared" si="2"/>
        <v>65</v>
      </c>
      <c r="C78" s="287" t="s">
        <v>681</v>
      </c>
      <c r="D78" s="288"/>
      <c r="E78" s="288"/>
      <c r="F78" s="289"/>
      <c r="G78" s="197" t="s">
        <v>26</v>
      </c>
      <c r="H78" s="61"/>
      <c r="I78" s="257">
        <v>0</v>
      </c>
      <c r="J78" s="253">
        <v>600</v>
      </c>
      <c r="K78" s="27">
        <v>0</v>
      </c>
      <c r="L78" s="27">
        <v>0</v>
      </c>
      <c r="M78" s="18">
        <v>9.5</v>
      </c>
      <c r="N78" s="27">
        <f t="shared" si="3"/>
        <v>0</v>
      </c>
      <c r="O78" s="27">
        <f t="shared" si="3"/>
        <v>0</v>
      </c>
      <c r="P78" s="28">
        <f t="shared" si="4"/>
        <v>0</v>
      </c>
      <c r="Q78" s="28">
        <f t="shared" si="4"/>
        <v>0</v>
      </c>
    </row>
    <row r="79" spans="2:17" ht="12.75" customHeight="1">
      <c r="B79" s="196">
        <f t="shared" si="2"/>
        <v>66</v>
      </c>
      <c r="C79" s="278" t="s">
        <v>452</v>
      </c>
      <c r="D79" s="279" t="s">
        <v>237</v>
      </c>
      <c r="E79" s="279" t="s">
        <v>237</v>
      </c>
      <c r="F79" s="280" t="s">
        <v>237</v>
      </c>
      <c r="G79" s="197" t="s">
        <v>26</v>
      </c>
      <c r="H79" s="61"/>
      <c r="I79" s="257">
        <v>5</v>
      </c>
      <c r="J79" s="61">
        <v>20</v>
      </c>
      <c r="K79" s="27">
        <v>0</v>
      </c>
      <c r="L79" s="27">
        <v>0</v>
      </c>
      <c r="M79" s="18">
        <v>9.5</v>
      </c>
      <c r="N79" s="27">
        <f t="shared" si="3"/>
        <v>0</v>
      </c>
      <c r="O79" s="27">
        <f t="shared" si="3"/>
        <v>0</v>
      </c>
      <c r="P79" s="28">
        <f t="shared" si="4"/>
        <v>0</v>
      </c>
      <c r="Q79" s="28">
        <f t="shared" si="4"/>
        <v>0</v>
      </c>
    </row>
    <row r="80" spans="2:17" ht="12.75" customHeight="1">
      <c r="B80" s="196">
        <f t="shared" ref="B80:B123" si="5">B79+1</f>
        <v>67</v>
      </c>
      <c r="C80" s="278" t="s">
        <v>455</v>
      </c>
      <c r="D80" s="279" t="s">
        <v>238</v>
      </c>
      <c r="E80" s="279" t="s">
        <v>238</v>
      </c>
      <c r="F80" s="280" t="s">
        <v>238</v>
      </c>
      <c r="G80" s="197" t="s">
        <v>26</v>
      </c>
      <c r="H80" s="61"/>
      <c r="I80" s="257">
        <v>60</v>
      </c>
      <c r="J80" s="61">
        <v>120</v>
      </c>
      <c r="K80" s="27">
        <v>0</v>
      </c>
      <c r="L80" s="27">
        <v>0</v>
      </c>
      <c r="M80" s="18">
        <v>9.5</v>
      </c>
      <c r="N80" s="27">
        <f t="shared" si="3"/>
        <v>0</v>
      </c>
      <c r="O80" s="27">
        <f t="shared" si="3"/>
        <v>0</v>
      </c>
      <c r="P80" s="28">
        <f t="shared" si="4"/>
        <v>0</v>
      </c>
      <c r="Q80" s="28">
        <f t="shared" si="4"/>
        <v>0</v>
      </c>
    </row>
    <row r="81" spans="2:17" ht="12.75" customHeight="1">
      <c r="B81" s="196">
        <f t="shared" si="5"/>
        <v>68</v>
      </c>
      <c r="C81" s="278" t="s">
        <v>239</v>
      </c>
      <c r="D81" s="279" t="s">
        <v>239</v>
      </c>
      <c r="E81" s="279" t="s">
        <v>239</v>
      </c>
      <c r="F81" s="280" t="s">
        <v>239</v>
      </c>
      <c r="G81" s="197" t="s">
        <v>26</v>
      </c>
      <c r="H81" s="61"/>
      <c r="I81" s="257">
        <v>10</v>
      </c>
      <c r="J81" s="61">
        <v>20</v>
      </c>
      <c r="K81" s="27">
        <v>0</v>
      </c>
      <c r="L81" s="27">
        <v>0</v>
      </c>
      <c r="M81" s="18">
        <v>9.5</v>
      </c>
      <c r="N81" s="27">
        <f t="shared" si="3"/>
        <v>0</v>
      </c>
      <c r="O81" s="27">
        <f t="shared" si="3"/>
        <v>0</v>
      </c>
      <c r="P81" s="28">
        <f t="shared" si="4"/>
        <v>0</v>
      </c>
      <c r="Q81" s="28">
        <f t="shared" si="4"/>
        <v>0</v>
      </c>
    </row>
    <row r="82" spans="2:17" ht="12.75" customHeight="1">
      <c r="B82" s="196">
        <f t="shared" si="5"/>
        <v>69</v>
      </c>
      <c r="C82" s="278" t="s">
        <v>240</v>
      </c>
      <c r="D82" s="279" t="s">
        <v>240</v>
      </c>
      <c r="E82" s="279" t="s">
        <v>240</v>
      </c>
      <c r="F82" s="280" t="s">
        <v>240</v>
      </c>
      <c r="G82" s="197" t="s">
        <v>26</v>
      </c>
      <c r="H82" s="61"/>
      <c r="I82" s="257">
        <v>10</v>
      </c>
      <c r="J82" s="61">
        <v>100</v>
      </c>
      <c r="K82" s="27">
        <v>0</v>
      </c>
      <c r="L82" s="27">
        <v>0</v>
      </c>
      <c r="M82" s="18">
        <v>9.5</v>
      </c>
      <c r="N82" s="27">
        <f t="shared" si="3"/>
        <v>0</v>
      </c>
      <c r="O82" s="27">
        <f t="shared" si="3"/>
        <v>0</v>
      </c>
      <c r="P82" s="28">
        <f t="shared" si="4"/>
        <v>0</v>
      </c>
      <c r="Q82" s="28">
        <f t="shared" si="4"/>
        <v>0</v>
      </c>
    </row>
    <row r="83" spans="2:17" ht="12.75" customHeight="1">
      <c r="B83" s="196">
        <f t="shared" si="5"/>
        <v>70</v>
      </c>
      <c r="C83" s="278" t="s">
        <v>241</v>
      </c>
      <c r="D83" s="279" t="s">
        <v>241</v>
      </c>
      <c r="E83" s="279" t="s">
        <v>241</v>
      </c>
      <c r="F83" s="280" t="s">
        <v>241</v>
      </c>
      <c r="G83" s="197" t="s">
        <v>26</v>
      </c>
      <c r="H83" s="61"/>
      <c r="I83" s="257">
        <v>5</v>
      </c>
      <c r="J83" s="61">
        <v>20</v>
      </c>
      <c r="K83" s="27">
        <v>0</v>
      </c>
      <c r="L83" s="27">
        <v>0</v>
      </c>
      <c r="M83" s="18">
        <v>9.5</v>
      </c>
      <c r="N83" s="27">
        <f t="shared" si="3"/>
        <v>0</v>
      </c>
      <c r="O83" s="27">
        <f t="shared" si="3"/>
        <v>0</v>
      </c>
      <c r="P83" s="28">
        <f t="shared" si="4"/>
        <v>0</v>
      </c>
      <c r="Q83" s="28">
        <f t="shared" si="4"/>
        <v>0</v>
      </c>
    </row>
    <row r="84" spans="2:17" ht="12.75" customHeight="1">
      <c r="B84" s="196">
        <f t="shared" si="5"/>
        <v>71</v>
      </c>
      <c r="C84" s="278" t="s">
        <v>242</v>
      </c>
      <c r="D84" s="279" t="s">
        <v>242</v>
      </c>
      <c r="E84" s="279" t="s">
        <v>242</v>
      </c>
      <c r="F84" s="280" t="s">
        <v>242</v>
      </c>
      <c r="G84" s="197" t="s">
        <v>26</v>
      </c>
      <c r="H84" s="61"/>
      <c r="I84" s="257">
        <v>5</v>
      </c>
      <c r="J84" s="61">
        <v>20</v>
      </c>
      <c r="K84" s="27">
        <v>0</v>
      </c>
      <c r="L84" s="27">
        <v>0</v>
      </c>
      <c r="M84" s="18">
        <v>9.5</v>
      </c>
      <c r="N84" s="27">
        <f t="shared" si="3"/>
        <v>0</v>
      </c>
      <c r="O84" s="27">
        <f t="shared" si="3"/>
        <v>0</v>
      </c>
      <c r="P84" s="28">
        <f t="shared" si="4"/>
        <v>0</v>
      </c>
      <c r="Q84" s="28">
        <f t="shared" si="4"/>
        <v>0</v>
      </c>
    </row>
    <row r="85" spans="2:17" ht="12.75" customHeight="1">
      <c r="B85" s="196">
        <f t="shared" si="5"/>
        <v>72</v>
      </c>
      <c r="C85" s="278" t="s">
        <v>243</v>
      </c>
      <c r="D85" s="279" t="s">
        <v>243</v>
      </c>
      <c r="E85" s="279" t="s">
        <v>243</v>
      </c>
      <c r="F85" s="280" t="s">
        <v>243</v>
      </c>
      <c r="G85" s="197" t="s">
        <v>26</v>
      </c>
      <c r="H85" s="61"/>
      <c r="I85" s="257">
        <v>50</v>
      </c>
      <c r="J85" s="61">
        <v>120</v>
      </c>
      <c r="K85" s="27">
        <v>0</v>
      </c>
      <c r="L85" s="27">
        <v>0</v>
      </c>
      <c r="M85" s="18">
        <v>9.5</v>
      </c>
      <c r="N85" s="27">
        <f t="shared" si="3"/>
        <v>0</v>
      </c>
      <c r="O85" s="27">
        <f t="shared" si="3"/>
        <v>0</v>
      </c>
      <c r="P85" s="28">
        <f t="shared" si="4"/>
        <v>0</v>
      </c>
      <c r="Q85" s="28">
        <f t="shared" si="4"/>
        <v>0</v>
      </c>
    </row>
    <row r="86" spans="2:17" ht="12.75" customHeight="1">
      <c r="B86" s="196">
        <f t="shared" si="5"/>
        <v>73</v>
      </c>
      <c r="C86" s="278" t="s">
        <v>244</v>
      </c>
      <c r="D86" s="279" t="s">
        <v>244</v>
      </c>
      <c r="E86" s="279" t="s">
        <v>244</v>
      </c>
      <c r="F86" s="280" t="s">
        <v>244</v>
      </c>
      <c r="G86" s="197" t="s">
        <v>26</v>
      </c>
      <c r="H86" s="61"/>
      <c r="I86" s="257">
        <v>50</v>
      </c>
      <c r="J86" s="61">
        <v>120</v>
      </c>
      <c r="K86" s="27">
        <v>0</v>
      </c>
      <c r="L86" s="27">
        <v>0</v>
      </c>
      <c r="M86" s="18">
        <v>9.5</v>
      </c>
      <c r="N86" s="27">
        <f t="shared" si="3"/>
        <v>0</v>
      </c>
      <c r="O86" s="27">
        <f t="shared" si="3"/>
        <v>0</v>
      </c>
      <c r="P86" s="28">
        <f t="shared" si="4"/>
        <v>0</v>
      </c>
      <c r="Q86" s="28">
        <f t="shared" si="4"/>
        <v>0</v>
      </c>
    </row>
    <row r="87" spans="2:17" ht="12.75" customHeight="1">
      <c r="B87" s="196">
        <f t="shared" si="5"/>
        <v>74</v>
      </c>
      <c r="C87" s="278" t="s">
        <v>245</v>
      </c>
      <c r="D87" s="279" t="s">
        <v>245</v>
      </c>
      <c r="E87" s="279" t="s">
        <v>245</v>
      </c>
      <c r="F87" s="280" t="s">
        <v>245</v>
      </c>
      <c r="G87" s="197" t="s">
        <v>26</v>
      </c>
      <c r="H87" s="61"/>
      <c r="I87" s="257">
        <v>5</v>
      </c>
      <c r="J87" s="61">
        <v>20</v>
      </c>
      <c r="K87" s="27">
        <v>0</v>
      </c>
      <c r="L87" s="27">
        <v>0</v>
      </c>
      <c r="M87" s="18">
        <v>9.5</v>
      </c>
      <c r="N87" s="27">
        <f t="shared" si="3"/>
        <v>0</v>
      </c>
      <c r="O87" s="27">
        <f t="shared" si="3"/>
        <v>0</v>
      </c>
      <c r="P87" s="28">
        <f t="shared" si="4"/>
        <v>0</v>
      </c>
      <c r="Q87" s="28">
        <f t="shared" si="4"/>
        <v>0</v>
      </c>
    </row>
    <row r="88" spans="2:17" ht="12.75" customHeight="1">
      <c r="B88" s="196">
        <f t="shared" si="5"/>
        <v>75</v>
      </c>
      <c r="C88" s="278" t="s">
        <v>207</v>
      </c>
      <c r="D88" s="279" t="s">
        <v>207</v>
      </c>
      <c r="E88" s="279" t="s">
        <v>207</v>
      </c>
      <c r="F88" s="280" t="s">
        <v>207</v>
      </c>
      <c r="G88" s="197" t="s">
        <v>26</v>
      </c>
      <c r="H88" s="61"/>
      <c r="I88" s="257">
        <v>25</v>
      </c>
      <c r="J88" s="61">
        <v>200</v>
      </c>
      <c r="K88" s="27">
        <v>0</v>
      </c>
      <c r="L88" s="27">
        <v>0</v>
      </c>
      <c r="M88" s="18">
        <v>9.5</v>
      </c>
      <c r="N88" s="27">
        <f t="shared" si="3"/>
        <v>0</v>
      </c>
      <c r="O88" s="27">
        <f t="shared" si="3"/>
        <v>0</v>
      </c>
      <c r="P88" s="28">
        <f t="shared" si="4"/>
        <v>0</v>
      </c>
      <c r="Q88" s="28">
        <f t="shared" si="4"/>
        <v>0</v>
      </c>
    </row>
    <row r="89" spans="2:17" ht="12.75" customHeight="1">
      <c r="B89" s="196">
        <f t="shared" si="5"/>
        <v>76</v>
      </c>
      <c r="C89" s="278" t="s">
        <v>246</v>
      </c>
      <c r="D89" s="279" t="s">
        <v>246</v>
      </c>
      <c r="E89" s="279" t="s">
        <v>246</v>
      </c>
      <c r="F89" s="280" t="s">
        <v>246</v>
      </c>
      <c r="G89" s="197" t="s">
        <v>26</v>
      </c>
      <c r="H89" s="61"/>
      <c r="I89" s="257">
        <v>60</v>
      </c>
      <c r="J89" s="61">
        <v>180</v>
      </c>
      <c r="K89" s="27">
        <v>0</v>
      </c>
      <c r="L89" s="27">
        <v>0</v>
      </c>
      <c r="M89" s="18">
        <v>9.5</v>
      </c>
      <c r="N89" s="27">
        <f t="shared" si="3"/>
        <v>0</v>
      </c>
      <c r="O89" s="27">
        <f t="shared" si="3"/>
        <v>0</v>
      </c>
      <c r="P89" s="28">
        <f t="shared" si="4"/>
        <v>0</v>
      </c>
      <c r="Q89" s="28">
        <f t="shared" si="4"/>
        <v>0</v>
      </c>
    </row>
    <row r="90" spans="2:17" ht="12.75" customHeight="1">
      <c r="B90" s="196">
        <f t="shared" si="5"/>
        <v>77</v>
      </c>
      <c r="C90" s="278" t="s">
        <v>247</v>
      </c>
      <c r="D90" s="279" t="s">
        <v>247</v>
      </c>
      <c r="E90" s="279" t="s">
        <v>247</v>
      </c>
      <c r="F90" s="280" t="s">
        <v>247</v>
      </c>
      <c r="G90" s="197" t="s">
        <v>26</v>
      </c>
      <c r="H90" s="61"/>
      <c r="I90" s="257">
        <v>25</v>
      </c>
      <c r="J90" s="61">
        <v>80</v>
      </c>
      <c r="K90" s="27">
        <v>0</v>
      </c>
      <c r="L90" s="27">
        <v>0</v>
      </c>
      <c r="M90" s="18">
        <v>9.5</v>
      </c>
      <c r="N90" s="27">
        <f t="shared" si="3"/>
        <v>0</v>
      </c>
      <c r="O90" s="27">
        <f t="shared" si="3"/>
        <v>0</v>
      </c>
      <c r="P90" s="28">
        <f t="shared" si="4"/>
        <v>0</v>
      </c>
      <c r="Q90" s="28">
        <f t="shared" si="4"/>
        <v>0</v>
      </c>
    </row>
    <row r="91" spans="2:17" ht="12.75" customHeight="1">
      <c r="B91" s="196">
        <f t="shared" si="5"/>
        <v>78</v>
      </c>
      <c r="C91" s="284" t="s">
        <v>248</v>
      </c>
      <c r="D91" s="285" t="s">
        <v>248</v>
      </c>
      <c r="E91" s="285" t="s">
        <v>248</v>
      </c>
      <c r="F91" s="286" t="s">
        <v>248</v>
      </c>
      <c r="G91" s="197" t="s">
        <v>26</v>
      </c>
      <c r="H91" s="61"/>
      <c r="I91" s="257">
        <v>0</v>
      </c>
      <c r="J91" s="61">
        <v>10</v>
      </c>
      <c r="K91" s="27">
        <v>0</v>
      </c>
      <c r="L91" s="27">
        <v>0</v>
      </c>
      <c r="M91" s="18">
        <v>9.5</v>
      </c>
      <c r="N91" s="27">
        <f t="shared" si="3"/>
        <v>0</v>
      </c>
      <c r="O91" s="27">
        <f t="shared" si="3"/>
        <v>0</v>
      </c>
      <c r="P91" s="28">
        <f t="shared" si="4"/>
        <v>0</v>
      </c>
      <c r="Q91" s="28">
        <f t="shared" si="4"/>
        <v>0</v>
      </c>
    </row>
    <row r="92" spans="2:17" ht="12.75" customHeight="1">
      <c r="B92" s="196">
        <f t="shared" si="5"/>
        <v>79</v>
      </c>
      <c r="C92" s="278" t="s">
        <v>249</v>
      </c>
      <c r="D92" s="279" t="s">
        <v>249</v>
      </c>
      <c r="E92" s="279" t="s">
        <v>249</v>
      </c>
      <c r="F92" s="280" t="s">
        <v>249</v>
      </c>
      <c r="G92" s="197" t="s">
        <v>26</v>
      </c>
      <c r="H92" s="61"/>
      <c r="I92" s="257">
        <v>3</v>
      </c>
      <c r="J92" s="61">
        <v>10</v>
      </c>
      <c r="K92" s="27">
        <v>0</v>
      </c>
      <c r="L92" s="27">
        <v>0</v>
      </c>
      <c r="M92" s="18">
        <v>9.5</v>
      </c>
      <c r="N92" s="27">
        <f t="shared" si="3"/>
        <v>0</v>
      </c>
      <c r="O92" s="27">
        <f t="shared" si="3"/>
        <v>0</v>
      </c>
      <c r="P92" s="28">
        <f t="shared" si="4"/>
        <v>0</v>
      </c>
      <c r="Q92" s="28">
        <f t="shared" si="4"/>
        <v>0</v>
      </c>
    </row>
    <row r="93" spans="2:17" ht="12.75" customHeight="1">
      <c r="B93" s="196">
        <f t="shared" si="5"/>
        <v>80</v>
      </c>
      <c r="C93" s="278" t="s">
        <v>250</v>
      </c>
      <c r="D93" s="279" t="s">
        <v>250</v>
      </c>
      <c r="E93" s="279" t="s">
        <v>250</v>
      </c>
      <c r="F93" s="280" t="s">
        <v>250</v>
      </c>
      <c r="G93" s="197" t="s">
        <v>26</v>
      </c>
      <c r="H93" s="61"/>
      <c r="I93" s="257">
        <v>2</v>
      </c>
      <c r="J93" s="61">
        <v>20</v>
      </c>
      <c r="K93" s="27">
        <v>0</v>
      </c>
      <c r="L93" s="27">
        <v>0</v>
      </c>
      <c r="M93" s="18">
        <v>9.5</v>
      </c>
      <c r="N93" s="27">
        <f t="shared" si="3"/>
        <v>0</v>
      </c>
      <c r="O93" s="27">
        <f t="shared" si="3"/>
        <v>0</v>
      </c>
      <c r="P93" s="28">
        <f t="shared" si="4"/>
        <v>0</v>
      </c>
      <c r="Q93" s="28">
        <f t="shared" si="4"/>
        <v>0</v>
      </c>
    </row>
    <row r="94" spans="2:17" ht="12.75" customHeight="1">
      <c r="B94" s="196">
        <f t="shared" si="5"/>
        <v>81</v>
      </c>
      <c r="C94" s="278" t="s">
        <v>251</v>
      </c>
      <c r="D94" s="279" t="s">
        <v>251</v>
      </c>
      <c r="E94" s="279" t="s">
        <v>251</v>
      </c>
      <c r="F94" s="280" t="s">
        <v>251</v>
      </c>
      <c r="G94" s="197" t="s">
        <v>26</v>
      </c>
      <c r="H94" s="61"/>
      <c r="I94" s="257">
        <v>50</v>
      </c>
      <c r="J94" s="61">
        <v>400</v>
      </c>
      <c r="K94" s="27">
        <v>0</v>
      </c>
      <c r="L94" s="27">
        <v>0</v>
      </c>
      <c r="M94" s="18">
        <v>9.5</v>
      </c>
      <c r="N94" s="27">
        <f t="shared" si="3"/>
        <v>0</v>
      </c>
      <c r="O94" s="27">
        <f t="shared" si="3"/>
        <v>0</v>
      </c>
      <c r="P94" s="28">
        <f t="shared" si="4"/>
        <v>0</v>
      </c>
      <c r="Q94" s="28">
        <f t="shared" si="4"/>
        <v>0</v>
      </c>
    </row>
    <row r="95" spans="2:17" ht="12.75" customHeight="1">
      <c r="B95" s="196">
        <f t="shared" si="5"/>
        <v>82</v>
      </c>
      <c r="C95" s="278" t="s">
        <v>252</v>
      </c>
      <c r="D95" s="279" t="s">
        <v>252</v>
      </c>
      <c r="E95" s="279" t="s">
        <v>252</v>
      </c>
      <c r="F95" s="280" t="s">
        <v>252</v>
      </c>
      <c r="G95" s="197" t="s">
        <v>26</v>
      </c>
      <c r="H95" s="61"/>
      <c r="I95" s="257">
        <v>10</v>
      </c>
      <c r="J95" s="61">
        <v>100</v>
      </c>
      <c r="K95" s="27">
        <v>0</v>
      </c>
      <c r="L95" s="27">
        <v>0</v>
      </c>
      <c r="M95" s="18">
        <v>9.5</v>
      </c>
      <c r="N95" s="27">
        <f t="shared" si="3"/>
        <v>0</v>
      </c>
      <c r="O95" s="27">
        <f t="shared" si="3"/>
        <v>0</v>
      </c>
      <c r="P95" s="28">
        <f t="shared" si="4"/>
        <v>0</v>
      </c>
      <c r="Q95" s="28">
        <f t="shared" si="4"/>
        <v>0</v>
      </c>
    </row>
    <row r="96" spans="2:17" ht="12.75" customHeight="1">
      <c r="B96" s="196">
        <f t="shared" si="5"/>
        <v>83</v>
      </c>
      <c r="C96" s="278" t="s">
        <v>253</v>
      </c>
      <c r="D96" s="279" t="s">
        <v>253</v>
      </c>
      <c r="E96" s="279" t="s">
        <v>253</v>
      </c>
      <c r="F96" s="280" t="s">
        <v>253</v>
      </c>
      <c r="G96" s="197" t="s">
        <v>26</v>
      </c>
      <c r="H96" s="61"/>
      <c r="I96" s="257">
        <v>20</v>
      </c>
      <c r="J96" s="61">
        <v>200</v>
      </c>
      <c r="K96" s="27">
        <v>0</v>
      </c>
      <c r="L96" s="27">
        <v>0</v>
      </c>
      <c r="M96" s="18">
        <v>9.5</v>
      </c>
      <c r="N96" s="27">
        <f t="shared" si="3"/>
        <v>0</v>
      </c>
      <c r="O96" s="27">
        <f t="shared" si="3"/>
        <v>0</v>
      </c>
      <c r="P96" s="28">
        <f t="shared" si="4"/>
        <v>0</v>
      </c>
      <c r="Q96" s="28">
        <f t="shared" si="4"/>
        <v>0</v>
      </c>
    </row>
    <row r="97" spans="2:17" ht="12.75" customHeight="1">
      <c r="B97" s="196">
        <f t="shared" si="5"/>
        <v>84</v>
      </c>
      <c r="C97" s="278" t="s">
        <v>254</v>
      </c>
      <c r="D97" s="279" t="s">
        <v>254</v>
      </c>
      <c r="E97" s="279" t="s">
        <v>254</v>
      </c>
      <c r="F97" s="280" t="s">
        <v>254</v>
      </c>
      <c r="G97" s="197" t="s">
        <v>26</v>
      </c>
      <c r="H97" s="61"/>
      <c r="I97" s="257">
        <v>0</v>
      </c>
      <c r="J97" s="61">
        <v>10</v>
      </c>
      <c r="K97" s="27">
        <v>0</v>
      </c>
      <c r="L97" s="27">
        <v>0</v>
      </c>
      <c r="M97" s="18">
        <v>9.5</v>
      </c>
      <c r="N97" s="27">
        <f t="shared" si="3"/>
        <v>0</v>
      </c>
      <c r="O97" s="27">
        <f t="shared" si="3"/>
        <v>0</v>
      </c>
      <c r="P97" s="28">
        <f t="shared" si="4"/>
        <v>0</v>
      </c>
      <c r="Q97" s="28">
        <f t="shared" si="4"/>
        <v>0</v>
      </c>
    </row>
    <row r="98" spans="2:17" ht="12.75" customHeight="1">
      <c r="B98" s="196">
        <f t="shared" si="5"/>
        <v>85</v>
      </c>
      <c r="C98" s="278" t="s">
        <v>255</v>
      </c>
      <c r="D98" s="279" t="s">
        <v>255</v>
      </c>
      <c r="E98" s="279" t="s">
        <v>255</v>
      </c>
      <c r="F98" s="280" t="s">
        <v>255</v>
      </c>
      <c r="G98" s="197" t="s">
        <v>26</v>
      </c>
      <c r="H98" s="61"/>
      <c r="I98" s="257">
        <v>0</v>
      </c>
      <c r="J98" s="61">
        <v>10</v>
      </c>
      <c r="K98" s="27">
        <v>0</v>
      </c>
      <c r="L98" s="27">
        <v>0</v>
      </c>
      <c r="M98" s="18">
        <v>9.5</v>
      </c>
      <c r="N98" s="27">
        <f t="shared" si="3"/>
        <v>0</v>
      </c>
      <c r="O98" s="27">
        <f t="shared" si="3"/>
        <v>0</v>
      </c>
      <c r="P98" s="28">
        <f t="shared" si="4"/>
        <v>0</v>
      </c>
      <c r="Q98" s="28">
        <f t="shared" si="4"/>
        <v>0</v>
      </c>
    </row>
    <row r="99" spans="2:17" ht="12.75" customHeight="1">
      <c r="B99" s="196">
        <f t="shared" si="5"/>
        <v>86</v>
      </c>
      <c r="C99" s="278" t="s">
        <v>256</v>
      </c>
      <c r="D99" s="279" t="s">
        <v>256</v>
      </c>
      <c r="E99" s="279" t="s">
        <v>256</v>
      </c>
      <c r="F99" s="280" t="s">
        <v>256</v>
      </c>
      <c r="G99" s="197" t="s">
        <v>26</v>
      </c>
      <c r="H99" s="61"/>
      <c r="I99" s="257">
        <v>10</v>
      </c>
      <c r="J99" s="61">
        <v>80</v>
      </c>
      <c r="K99" s="27">
        <v>0</v>
      </c>
      <c r="L99" s="27">
        <v>0</v>
      </c>
      <c r="M99" s="18">
        <v>9.5</v>
      </c>
      <c r="N99" s="27">
        <f t="shared" si="3"/>
        <v>0</v>
      </c>
      <c r="O99" s="27">
        <f t="shared" si="3"/>
        <v>0</v>
      </c>
      <c r="P99" s="28">
        <f t="shared" si="4"/>
        <v>0</v>
      </c>
      <c r="Q99" s="28">
        <f t="shared" si="4"/>
        <v>0</v>
      </c>
    </row>
    <row r="100" spans="2:17" ht="12.75" customHeight="1">
      <c r="B100" s="196">
        <f t="shared" si="5"/>
        <v>87</v>
      </c>
      <c r="C100" s="284" t="s">
        <v>257</v>
      </c>
      <c r="D100" s="285" t="s">
        <v>257</v>
      </c>
      <c r="E100" s="285" t="s">
        <v>257</v>
      </c>
      <c r="F100" s="286" t="s">
        <v>257</v>
      </c>
      <c r="G100" s="197" t="s">
        <v>26</v>
      </c>
      <c r="H100" s="61"/>
      <c r="I100" s="257">
        <v>0</v>
      </c>
      <c r="J100" s="61">
        <v>40</v>
      </c>
      <c r="K100" s="27">
        <v>0</v>
      </c>
      <c r="L100" s="27">
        <v>0</v>
      </c>
      <c r="M100" s="18">
        <v>9.5</v>
      </c>
      <c r="N100" s="27">
        <f t="shared" si="3"/>
        <v>0</v>
      </c>
      <c r="O100" s="27">
        <f t="shared" si="3"/>
        <v>0</v>
      </c>
      <c r="P100" s="28">
        <f t="shared" si="4"/>
        <v>0</v>
      </c>
      <c r="Q100" s="28">
        <f t="shared" si="4"/>
        <v>0</v>
      </c>
    </row>
    <row r="101" spans="2:17" ht="12.75" customHeight="1">
      <c r="B101" s="196">
        <f t="shared" si="5"/>
        <v>88</v>
      </c>
      <c r="C101" s="284" t="s">
        <v>258</v>
      </c>
      <c r="D101" s="285" t="s">
        <v>258</v>
      </c>
      <c r="E101" s="285" t="s">
        <v>258</v>
      </c>
      <c r="F101" s="286" t="s">
        <v>258</v>
      </c>
      <c r="G101" s="197" t="s">
        <v>26</v>
      </c>
      <c r="H101" s="61"/>
      <c r="I101" s="257">
        <v>0</v>
      </c>
      <c r="J101" s="61">
        <v>40</v>
      </c>
      <c r="K101" s="27">
        <v>0</v>
      </c>
      <c r="L101" s="27">
        <v>0</v>
      </c>
      <c r="M101" s="18">
        <v>9.5</v>
      </c>
      <c r="N101" s="27">
        <f t="shared" si="3"/>
        <v>0</v>
      </c>
      <c r="O101" s="27">
        <f t="shared" si="3"/>
        <v>0</v>
      </c>
      <c r="P101" s="28">
        <f t="shared" si="4"/>
        <v>0</v>
      </c>
      <c r="Q101" s="28">
        <f t="shared" si="4"/>
        <v>0</v>
      </c>
    </row>
    <row r="102" spans="2:17" ht="12.75" customHeight="1">
      <c r="B102" s="196">
        <f t="shared" si="5"/>
        <v>89</v>
      </c>
      <c r="C102" s="278" t="s">
        <v>259</v>
      </c>
      <c r="D102" s="279" t="s">
        <v>259</v>
      </c>
      <c r="E102" s="279" t="s">
        <v>259</v>
      </c>
      <c r="F102" s="280" t="s">
        <v>259</v>
      </c>
      <c r="G102" s="197" t="s">
        <v>26</v>
      </c>
      <c r="H102" s="61"/>
      <c r="I102" s="257">
        <v>20</v>
      </c>
      <c r="J102" s="61">
        <v>120</v>
      </c>
      <c r="K102" s="27">
        <v>0</v>
      </c>
      <c r="L102" s="27">
        <v>0</v>
      </c>
      <c r="M102" s="18">
        <v>9.5</v>
      </c>
      <c r="N102" s="27">
        <f t="shared" si="3"/>
        <v>0</v>
      </c>
      <c r="O102" s="27">
        <f t="shared" si="3"/>
        <v>0</v>
      </c>
      <c r="P102" s="28">
        <f t="shared" si="4"/>
        <v>0</v>
      </c>
      <c r="Q102" s="28">
        <f t="shared" si="4"/>
        <v>0</v>
      </c>
    </row>
    <row r="103" spans="2:17" ht="12.75" customHeight="1">
      <c r="B103" s="196">
        <f t="shared" si="5"/>
        <v>90</v>
      </c>
      <c r="C103" s="278" t="s">
        <v>260</v>
      </c>
      <c r="D103" s="279" t="s">
        <v>260</v>
      </c>
      <c r="E103" s="279" t="s">
        <v>260</v>
      </c>
      <c r="F103" s="280" t="s">
        <v>260</v>
      </c>
      <c r="G103" s="197" t="s">
        <v>26</v>
      </c>
      <c r="H103" s="61"/>
      <c r="I103" s="257">
        <v>20</v>
      </c>
      <c r="J103" s="61">
        <v>40</v>
      </c>
      <c r="K103" s="27">
        <v>0</v>
      </c>
      <c r="L103" s="27">
        <v>0</v>
      </c>
      <c r="M103" s="18">
        <v>9.5</v>
      </c>
      <c r="N103" s="27">
        <f t="shared" si="3"/>
        <v>0</v>
      </c>
      <c r="O103" s="27">
        <f t="shared" si="3"/>
        <v>0</v>
      </c>
      <c r="P103" s="28">
        <f t="shared" si="4"/>
        <v>0</v>
      </c>
      <c r="Q103" s="28">
        <f t="shared" si="4"/>
        <v>0</v>
      </c>
    </row>
    <row r="104" spans="2:17" ht="12.75" customHeight="1">
      <c r="B104" s="196">
        <f t="shared" si="5"/>
        <v>91</v>
      </c>
      <c r="C104" s="278" t="s">
        <v>261</v>
      </c>
      <c r="D104" s="279" t="s">
        <v>261</v>
      </c>
      <c r="E104" s="279" t="s">
        <v>261</v>
      </c>
      <c r="F104" s="280" t="s">
        <v>261</v>
      </c>
      <c r="G104" s="197" t="s">
        <v>26</v>
      </c>
      <c r="H104" s="61"/>
      <c r="I104" s="257">
        <v>20</v>
      </c>
      <c r="J104" s="61">
        <v>40</v>
      </c>
      <c r="K104" s="27">
        <v>0</v>
      </c>
      <c r="L104" s="27">
        <v>0</v>
      </c>
      <c r="M104" s="18">
        <v>9.5</v>
      </c>
      <c r="N104" s="27">
        <f t="shared" si="3"/>
        <v>0</v>
      </c>
      <c r="O104" s="27">
        <f t="shared" si="3"/>
        <v>0</v>
      </c>
      <c r="P104" s="28">
        <f t="shared" si="4"/>
        <v>0</v>
      </c>
      <c r="Q104" s="28">
        <f t="shared" si="4"/>
        <v>0</v>
      </c>
    </row>
    <row r="105" spans="2:17" ht="12.75" customHeight="1">
      <c r="B105" s="196">
        <f t="shared" si="5"/>
        <v>92</v>
      </c>
      <c r="C105" s="278" t="s">
        <v>262</v>
      </c>
      <c r="D105" s="279" t="s">
        <v>262</v>
      </c>
      <c r="E105" s="279" t="s">
        <v>262</v>
      </c>
      <c r="F105" s="280" t="s">
        <v>262</v>
      </c>
      <c r="G105" s="197" t="s">
        <v>26</v>
      </c>
      <c r="H105" s="61"/>
      <c r="I105" s="257">
        <v>20</v>
      </c>
      <c r="J105" s="61">
        <v>40</v>
      </c>
      <c r="K105" s="27">
        <v>0</v>
      </c>
      <c r="L105" s="27">
        <v>0</v>
      </c>
      <c r="M105" s="18">
        <v>9.5</v>
      </c>
      <c r="N105" s="27">
        <f t="shared" si="3"/>
        <v>0</v>
      </c>
      <c r="O105" s="27">
        <f t="shared" si="3"/>
        <v>0</v>
      </c>
      <c r="P105" s="28">
        <f t="shared" si="4"/>
        <v>0</v>
      </c>
      <c r="Q105" s="28">
        <f t="shared" si="4"/>
        <v>0</v>
      </c>
    </row>
    <row r="106" spans="2:17" ht="12.75" customHeight="1">
      <c r="B106" s="196">
        <f t="shared" si="5"/>
        <v>93</v>
      </c>
      <c r="C106" s="284" t="s">
        <v>263</v>
      </c>
      <c r="D106" s="285" t="s">
        <v>263</v>
      </c>
      <c r="E106" s="285" t="s">
        <v>263</v>
      </c>
      <c r="F106" s="286" t="s">
        <v>263</v>
      </c>
      <c r="G106" s="197" t="s">
        <v>26</v>
      </c>
      <c r="H106" s="61"/>
      <c r="I106" s="257">
        <v>0</v>
      </c>
      <c r="J106" s="61">
        <v>40</v>
      </c>
      <c r="K106" s="27">
        <v>0</v>
      </c>
      <c r="L106" s="27">
        <v>0</v>
      </c>
      <c r="M106" s="18">
        <v>9.5</v>
      </c>
      <c r="N106" s="27">
        <f t="shared" si="3"/>
        <v>0</v>
      </c>
      <c r="O106" s="27">
        <f t="shared" si="3"/>
        <v>0</v>
      </c>
      <c r="P106" s="28">
        <f t="shared" si="4"/>
        <v>0</v>
      </c>
      <c r="Q106" s="28">
        <f t="shared" si="4"/>
        <v>0</v>
      </c>
    </row>
    <row r="107" spans="2:17" ht="12.75" customHeight="1">
      <c r="B107" s="196">
        <f t="shared" si="5"/>
        <v>94</v>
      </c>
      <c r="C107" s="278" t="s">
        <v>264</v>
      </c>
      <c r="D107" s="279" t="s">
        <v>264</v>
      </c>
      <c r="E107" s="279" t="s">
        <v>264</v>
      </c>
      <c r="F107" s="280" t="s">
        <v>264</v>
      </c>
      <c r="G107" s="197" t="s">
        <v>26</v>
      </c>
      <c r="H107" s="61"/>
      <c r="I107" s="257">
        <v>0</v>
      </c>
      <c r="J107" s="61">
        <v>60</v>
      </c>
      <c r="K107" s="27">
        <v>0</v>
      </c>
      <c r="L107" s="27">
        <v>0</v>
      </c>
      <c r="M107" s="18">
        <v>9.5</v>
      </c>
      <c r="N107" s="27">
        <f t="shared" si="3"/>
        <v>0</v>
      </c>
      <c r="O107" s="27">
        <f t="shared" si="3"/>
        <v>0</v>
      </c>
      <c r="P107" s="28">
        <f t="shared" si="4"/>
        <v>0</v>
      </c>
      <c r="Q107" s="28">
        <f t="shared" si="4"/>
        <v>0</v>
      </c>
    </row>
    <row r="108" spans="2:17" ht="12.75" customHeight="1">
      <c r="B108" s="196">
        <f t="shared" si="5"/>
        <v>95</v>
      </c>
      <c r="C108" s="278" t="s">
        <v>265</v>
      </c>
      <c r="D108" s="279" t="s">
        <v>265</v>
      </c>
      <c r="E108" s="279" t="s">
        <v>265</v>
      </c>
      <c r="F108" s="280" t="s">
        <v>265</v>
      </c>
      <c r="G108" s="197" t="s">
        <v>26</v>
      </c>
      <c r="H108" s="61"/>
      <c r="I108" s="257">
        <v>5</v>
      </c>
      <c r="J108" s="61">
        <v>10</v>
      </c>
      <c r="K108" s="27">
        <v>0</v>
      </c>
      <c r="L108" s="27">
        <v>0</v>
      </c>
      <c r="M108" s="18">
        <v>9.5</v>
      </c>
      <c r="N108" s="27">
        <f t="shared" si="3"/>
        <v>0</v>
      </c>
      <c r="O108" s="27">
        <f t="shared" si="3"/>
        <v>0</v>
      </c>
      <c r="P108" s="28">
        <f t="shared" si="4"/>
        <v>0</v>
      </c>
      <c r="Q108" s="28">
        <f t="shared" si="4"/>
        <v>0</v>
      </c>
    </row>
    <row r="109" spans="2:17" ht="12.75" customHeight="1">
      <c r="B109" s="196">
        <f t="shared" si="5"/>
        <v>96</v>
      </c>
      <c r="C109" s="284" t="s">
        <v>266</v>
      </c>
      <c r="D109" s="285" t="s">
        <v>266</v>
      </c>
      <c r="E109" s="285" t="s">
        <v>266</v>
      </c>
      <c r="F109" s="286" t="s">
        <v>266</v>
      </c>
      <c r="G109" s="197" t="s">
        <v>26</v>
      </c>
      <c r="H109" s="61"/>
      <c r="I109" s="257">
        <v>0</v>
      </c>
      <c r="J109" s="61">
        <v>20</v>
      </c>
      <c r="K109" s="27">
        <v>0</v>
      </c>
      <c r="L109" s="27">
        <v>0</v>
      </c>
      <c r="M109" s="18">
        <v>9.5</v>
      </c>
      <c r="N109" s="27">
        <f t="shared" si="3"/>
        <v>0</v>
      </c>
      <c r="O109" s="27">
        <f t="shared" si="3"/>
        <v>0</v>
      </c>
      <c r="P109" s="28">
        <f t="shared" si="4"/>
        <v>0</v>
      </c>
      <c r="Q109" s="28">
        <f t="shared" si="4"/>
        <v>0</v>
      </c>
    </row>
    <row r="110" spans="2:17" ht="12.75" customHeight="1">
      <c r="B110" s="196">
        <f t="shared" si="5"/>
        <v>97</v>
      </c>
      <c r="C110" s="278" t="s">
        <v>267</v>
      </c>
      <c r="D110" s="279" t="s">
        <v>267</v>
      </c>
      <c r="E110" s="279" t="s">
        <v>267</v>
      </c>
      <c r="F110" s="280" t="s">
        <v>267</v>
      </c>
      <c r="G110" s="197" t="s">
        <v>26</v>
      </c>
      <c r="H110" s="61"/>
      <c r="I110" s="257">
        <v>15</v>
      </c>
      <c r="J110" s="61">
        <v>30</v>
      </c>
      <c r="K110" s="27">
        <v>0</v>
      </c>
      <c r="L110" s="27">
        <v>0</v>
      </c>
      <c r="M110" s="18">
        <v>9.5</v>
      </c>
      <c r="N110" s="27">
        <f t="shared" si="3"/>
        <v>0</v>
      </c>
      <c r="O110" s="27">
        <f t="shared" si="3"/>
        <v>0</v>
      </c>
      <c r="P110" s="28">
        <f t="shared" si="4"/>
        <v>0</v>
      </c>
      <c r="Q110" s="28">
        <f t="shared" si="4"/>
        <v>0</v>
      </c>
    </row>
    <row r="111" spans="2:17" ht="12.75" customHeight="1">
      <c r="B111" s="196">
        <f t="shared" si="5"/>
        <v>98</v>
      </c>
      <c r="C111" s="278" t="s">
        <v>268</v>
      </c>
      <c r="D111" s="279" t="s">
        <v>268</v>
      </c>
      <c r="E111" s="279" t="s">
        <v>268</v>
      </c>
      <c r="F111" s="280" t="s">
        <v>268</v>
      </c>
      <c r="G111" s="197" t="s">
        <v>26</v>
      </c>
      <c r="H111" s="61"/>
      <c r="I111" s="257">
        <v>3</v>
      </c>
      <c r="J111" s="61">
        <v>8</v>
      </c>
      <c r="K111" s="27">
        <v>0</v>
      </c>
      <c r="L111" s="27">
        <v>0</v>
      </c>
      <c r="M111" s="18">
        <v>9.5</v>
      </c>
      <c r="N111" s="27">
        <f t="shared" si="3"/>
        <v>0</v>
      </c>
      <c r="O111" s="27">
        <f t="shared" si="3"/>
        <v>0</v>
      </c>
      <c r="P111" s="28">
        <f t="shared" si="4"/>
        <v>0</v>
      </c>
      <c r="Q111" s="28">
        <f t="shared" si="4"/>
        <v>0</v>
      </c>
    </row>
    <row r="112" spans="2:17" ht="12.75" customHeight="1">
      <c r="B112" s="196">
        <f t="shared" si="5"/>
        <v>99</v>
      </c>
      <c r="C112" s="278" t="s">
        <v>269</v>
      </c>
      <c r="D112" s="279" t="s">
        <v>269</v>
      </c>
      <c r="E112" s="279" t="s">
        <v>269</v>
      </c>
      <c r="F112" s="280" t="s">
        <v>269</v>
      </c>
      <c r="G112" s="197" t="s">
        <v>26</v>
      </c>
      <c r="H112" s="61"/>
      <c r="I112" s="257">
        <v>100</v>
      </c>
      <c r="J112" s="61">
        <v>140</v>
      </c>
      <c r="K112" s="27">
        <v>0</v>
      </c>
      <c r="L112" s="27">
        <v>0</v>
      </c>
      <c r="M112" s="18">
        <v>9.5</v>
      </c>
      <c r="N112" s="27">
        <f t="shared" si="3"/>
        <v>0</v>
      </c>
      <c r="O112" s="27">
        <f t="shared" si="3"/>
        <v>0</v>
      </c>
      <c r="P112" s="28">
        <f t="shared" si="4"/>
        <v>0</v>
      </c>
      <c r="Q112" s="28">
        <f t="shared" si="4"/>
        <v>0</v>
      </c>
    </row>
    <row r="113" spans="2:17" ht="12.75" customHeight="1">
      <c r="B113" s="196">
        <f t="shared" si="5"/>
        <v>100</v>
      </c>
      <c r="C113" s="278" t="s">
        <v>270</v>
      </c>
      <c r="D113" s="279" t="s">
        <v>270</v>
      </c>
      <c r="E113" s="279" t="s">
        <v>270</v>
      </c>
      <c r="F113" s="280" t="s">
        <v>270</v>
      </c>
      <c r="G113" s="197" t="s">
        <v>26</v>
      </c>
      <c r="H113" s="61"/>
      <c r="I113" s="257">
        <v>20</v>
      </c>
      <c r="J113" s="61">
        <v>120</v>
      </c>
      <c r="K113" s="27">
        <v>0</v>
      </c>
      <c r="L113" s="27">
        <v>0</v>
      </c>
      <c r="M113" s="18">
        <v>9.5</v>
      </c>
      <c r="N113" s="27">
        <f t="shared" si="3"/>
        <v>0</v>
      </c>
      <c r="O113" s="27">
        <f t="shared" si="3"/>
        <v>0</v>
      </c>
      <c r="P113" s="28">
        <f t="shared" si="4"/>
        <v>0</v>
      </c>
      <c r="Q113" s="28">
        <f t="shared" si="4"/>
        <v>0</v>
      </c>
    </row>
    <row r="114" spans="2:17" ht="12.75" customHeight="1">
      <c r="B114" s="196">
        <f t="shared" si="5"/>
        <v>101</v>
      </c>
      <c r="C114" s="278" t="s">
        <v>271</v>
      </c>
      <c r="D114" s="279" t="s">
        <v>271</v>
      </c>
      <c r="E114" s="279" t="s">
        <v>271</v>
      </c>
      <c r="F114" s="280" t="s">
        <v>271</v>
      </c>
      <c r="G114" s="197" t="s">
        <v>26</v>
      </c>
      <c r="H114" s="61"/>
      <c r="I114" s="257">
        <v>20</v>
      </c>
      <c r="J114" s="61">
        <v>60</v>
      </c>
      <c r="K114" s="27">
        <v>0</v>
      </c>
      <c r="L114" s="27">
        <v>0</v>
      </c>
      <c r="M114" s="18">
        <v>9.5</v>
      </c>
      <c r="N114" s="27">
        <f t="shared" si="3"/>
        <v>0</v>
      </c>
      <c r="O114" s="27">
        <f t="shared" si="3"/>
        <v>0</v>
      </c>
      <c r="P114" s="28">
        <f t="shared" si="4"/>
        <v>0</v>
      </c>
      <c r="Q114" s="28">
        <f t="shared" si="4"/>
        <v>0</v>
      </c>
    </row>
    <row r="115" spans="2:17" ht="12.75" customHeight="1">
      <c r="B115" s="196">
        <f t="shared" si="5"/>
        <v>102</v>
      </c>
      <c r="C115" s="278" t="s">
        <v>272</v>
      </c>
      <c r="D115" s="279" t="s">
        <v>272</v>
      </c>
      <c r="E115" s="279" t="s">
        <v>272</v>
      </c>
      <c r="F115" s="280" t="s">
        <v>272</v>
      </c>
      <c r="G115" s="197" t="s">
        <v>26</v>
      </c>
      <c r="H115" s="61"/>
      <c r="I115" s="257">
        <v>20</v>
      </c>
      <c r="J115" s="61">
        <v>60</v>
      </c>
      <c r="K115" s="27">
        <v>0</v>
      </c>
      <c r="L115" s="27">
        <v>0</v>
      </c>
      <c r="M115" s="18">
        <v>9.5</v>
      </c>
      <c r="N115" s="27">
        <f t="shared" si="3"/>
        <v>0</v>
      </c>
      <c r="O115" s="27">
        <f t="shared" si="3"/>
        <v>0</v>
      </c>
      <c r="P115" s="28">
        <f t="shared" si="4"/>
        <v>0</v>
      </c>
      <c r="Q115" s="28">
        <f t="shared" si="4"/>
        <v>0</v>
      </c>
    </row>
    <row r="116" spans="2:17" ht="12.75" customHeight="1">
      <c r="B116" s="196">
        <f t="shared" si="5"/>
        <v>103</v>
      </c>
      <c r="C116" s="278" t="s">
        <v>273</v>
      </c>
      <c r="D116" s="279" t="s">
        <v>273</v>
      </c>
      <c r="E116" s="279" t="s">
        <v>273</v>
      </c>
      <c r="F116" s="280" t="s">
        <v>273</v>
      </c>
      <c r="G116" s="197" t="s">
        <v>26</v>
      </c>
      <c r="H116" s="61"/>
      <c r="I116" s="257">
        <v>5</v>
      </c>
      <c r="J116" s="61">
        <v>60</v>
      </c>
      <c r="K116" s="27">
        <v>0</v>
      </c>
      <c r="L116" s="27">
        <v>0</v>
      </c>
      <c r="M116" s="18">
        <v>9.5</v>
      </c>
      <c r="N116" s="27">
        <f t="shared" si="3"/>
        <v>0</v>
      </c>
      <c r="O116" s="27">
        <f t="shared" si="3"/>
        <v>0</v>
      </c>
      <c r="P116" s="28">
        <f t="shared" si="4"/>
        <v>0</v>
      </c>
      <c r="Q116" s="28">
        <f t="shared" si="4"/>
        <v>0</v>
      </c>
    </row>
    <row r="117" spans="2:17" ht="12.75" customHeight="1">
      <c r="B117" s="196">
        <f t="shared" si="5"/>
        <v>104</v>
      </c>
      <c r="C117" s="278" t="s">
        <v>274</v>
      </c>
      <c r="D117" s="279" t="s">
        <v>274</v>
      </c>
      <c r="E117" s="279" t="s">
        <v>274</v>
      </c>
      <c r="F117" s="280" t="s">
        <v>274</v>
      </c>
      <c r="G117" s="197" t="s">
        <v>26</v>
      </c>
      <c r="H117" s="61"/>
      <c r="I117" s="257">
        <v>20</v>
      </c>
      <c r="J117" s="61">
        <v>240</v>
      </c>
      <c r="K117" s="27">
        <v>0</v>
      </c>
      <c r="L117" s="27">
        <v>0</v>
      </c>
      <c r="M117" s="18">
        <v>9.5</v>
      </c>
      <c r="N117" s="27">
        <f t="shared" si="3"/>
        <v>0</v>
      </c>
      <c r="O117" s="27">
        <f t="shared" si="3"/>
        <v>0</v>
      </c>
      <c r="P117" s="28">
        <f t="shared" si="4"/>
        <v>0</v>
      </c>
      <c r="Q117" s="28">
        <f t="shared" si="4"/>
        <v>0</v>
      </c>
    </row>
    <row r="118" spans="2:17" ht="12.75" customHeight="1">
      <c r="B118" s="196">
        <f t="shared" si="5"/>
        <v>105</v>
      </c>
      <c r="C118" s="278" t="s">
        <v>682</v>
      </c>
      <c r="D118" s="279"/>
      <c r="E118" s="279"/>
      <c r="F118" s="280"/>
      <c r="G118" s="197" t="s">
        <v>26</v>
      </c>
      <c r="H118" s="61"/>
      <c r="I118" s="257">
        <v>5</v>
      </c>
      <c r="J118" s="61">
        <v>20</v>
      </c>
      <c r="K118" s="27">
        <v>0</v>
      </c>
      <c r="L118" s="27">
        <v>0</v>
      </c>
      <c r="M118" s="18">
        <v>9.5</v>
      </c>
      <c r="N118" s="27">
        <f t="shared" si="3"/>
        <v>0</v>
      </c>
      <c r="O118" s="27">
        <f t="shared" si="3"/>
        <v>0</v>
      </c>
      <c r="P118" s="28">
        <f t="shared" si="4"/>
        <v>0</v>
      </c>
      <c r="Q118" s="28">
        <f t="shared" si="4"/>
        <v>0</v>
      </c>
    </row>
    <row r="119" spans="2:17" ht="12.75" customHeight="1">
      <c r="B119" s="196">
        <f t="shared" si="5"/>
        <v>106</v>
      </c>
      <c r="C119" s="284" t="s">
        <v>275</v>
      </c>
      <c r="D119" s="285" t="s">
        <v>275</v>
      </c>
      <c r="E119" s="285" t="s">
        <v>275</v>
      </c>
      <c r="F119" s="286" t="s">
        <v>275</v>
      </c>
      <c r="G119" s="197" t="s">
        <v>26</v>
      </c>
      <c r="H119" s="61"/>
      <c r="I119" s="257">
        <v>0</v>
      </c>
      <c r="J119" s="61">
        <v>20</v>
      </c>
      <c r="K119" s="27">
        <v>0</v>
      </c>
      <c r="L119" s="27">
        <v>0</v>
      </c>
      <c r="M119" s="18">
        <v>9.5</v>
      </c>
      <c r="N119" s="27">
        <f t="shared" si="3"/>
        <v>0</v>
      </c>
      <c r="O119" s="27">
        <f t="shared" si="3"/>
        <v>0</v>
      </c>
      <c r="P119" s="28">
        <f t="shared" si="4"/>
        <v>0</v>
      </c>
      <c r="Q119" s="28">
        <f t="shared" si="4"/>
        <v>0</v>
      </c>
    </row>
    <row r="120" spans="2:17" ht="12.75" customHeight="1">
      <c r="B120" s="196">
        <f t="shared" si="5"/>
        <v>107</v>
      </c>
      <c r="C120" s="278" t="s">
        <v>276</v>
      </c>
      <c r="D120" s="279" t="s">
        <v>276</v>
      </c>
      <c r="E120" s="279" t="s">
        <v>276</v>
      </c>
      <c r="F120" s="280" t="s">
        <v>276</v>
      </c>
      <c r="G120" s="197" t="s">
        <v>26</v>
      </c>
      <c r="H120" s="61"/>
      <c r="I120" s="257">
        <v>3</v>
      </c>
      <c r="J120" s="61">
        <v>20</v>
      </c>
      <c r="K120" s="27">
        <v>0</v>
      </c>
      <c r="L120" s="27">
        <v>0</v>
      </c>
      <c r="M120" s="18">
        <v>9.5</v>
      </c>
      <c r="N120" s="27">
        <f t="shared" si="3"/>
        <v>0</v>
      </c>
      <c r="O120" s="27">
        <f t="shared" si="3"/>
        <v>0</v>
      </c>
      <c r="P120" s="28">
        <f t="shared" si="4"/>
        <v>0</v>
      </c>
      <c r="Q120" s="28">
        <f t="shared" si="4"/>
        <v>0</v>
      </c>
    </row>
    <row r="121" spans="2:17" ht="12.75" customHeight="1">
      <c r="B121" s="196">
        <f t="shared" si="5"/>
        <v>108</v>
      </c>
      <c r="C121" s="278" t="s">
        <v>81</v>
      </c>
      <c r="D121" s="279" t="s">
        <v>81</v>
      </c>
      <c r="E121" s="279" t="s">
        <v>81</v>
      </c>
      <c r="F121" s="280" t="s">
        <v>81</v>
      </c>
      <c r="G121" s="197" t="s">
        <v>26</v>
      </c>
      <c r="H121" s="61"/>
      <c r="I121" s="257">
        <v>2</v>
      </c>
      <c r="J121" s="61">
        <v>10</v>
      </c>
      <c r="K121" s="27">
        <v>0</v>
      </c>
      <c r="L121" s="27">
        <v>0</v>
      </c>
      <c r="M121" s="18">
        <v>9.5</v>
      </c>
      <c r="N121" s="27">
        <f t="shared" si="3"/>
        <v>0</v>
      </c>
      <c r="O121" s="27">
        <f t="shared" si="3"/>
        <v>0</v>
      </c>
      <c r="P121" s="28">
        <f t="shared" si="4"/>
        <v>0</v>
      </c>
      <c r="Q121" s="28">
        <f t="shared" si="4"/>
        <v>0</v>
      </c>
    </row>
    <row r="122" spans="2:17" ht="12.75" customHeight="1">
      <c r="B122" s="196">
        <f t="shared" si="5"/>
        <v>109</v>
      </c>
      <c r="C122" s="278" t="s">
        <v>83</v>
      </c>
      <c r="D122" s="279" t="s">
        <v>83</v>
      </c>
      <c r="E122" s="279" t="s">
        <v>83</v>
      </c>
      <c r="F122" s="280" t="s">
        <v>83</v>
      </c>
      <c r="G122" s="197" t="s">
        <v>26</v>
      </c>
      <c r="H122" s="61"/>
      <c r="I122" s="257">
        <v>2</v>
      </c>
      <c r="J122" s="61">
        <v>10</v>
      </c>
      <c r="K122" s="27">
        <v>0</v>
      </c>
      <c r="L122" s="27">
        <v>0</v>
      </c>
      <c r="M122" s="18">
        <v>9.5</v>
      </c>
      <c r="N122" s="27">
        <f t="shared" si="3"/>
        <v>0</v>
      </c>
      <c r="O122" s="27">
        <f t="shared" si="3"/>
        <v>0</v>
      </c>
      <c r="P122" s="28">
        <f t="shared" si="4"/>
        <v>0</v>
      </c>
      <c r="Q122" s="28">
        <f t="shared" si="4"/>
        <v>0</v>
      </c>
    </row>
    <row r="123" spans="2:17" ht="12.75" customHeight="1">
      <c r="B123" s="196">
        <f t="shared" si="5"/>
        <v>110</v>
      </c>
      <c r="C123" s="278" t="s">
        <v>82</v>
      </c>
      <c r="D123" s="279" t="s">
        <v>82</v>
      </c>
      <c r="E123" s="279" t="s">
        <v>82</v>
      </c>
      <c r="F123" s="280" t="s">
        <v>82</v>
      </c>
      <c r="G123" s="197" t="s">
        <v>26</v>
      </c>
      <c r="H123" s="61"/>
      <c r="I123" s="257">
        <v>5</v>
      </c>
      <c r="J123" s="61">
        <v>20</v>
      </c>
      <c r="K123" s="27">
        <v>0</v>
      </c>
      <c r="L123" s="27">
        <v>0</v>
      </c>
      <c r="M123" s="18">
        <v>9.5</v>
      </c>
      <c r="N123" s="27">
        <f t="shared" si="3"/>
        <v>0</v>
      </c>
      <c r="O123" s="27">
        <f t="shared" si="3"/>
        <v>0</v>
      </c>
      <c r="P123" s="28">
        <f t="shared" si="4"/>
        <v>0</v>
      </c>
      <c r="Q123" s="28">
        <f t="shared" si="4"/>
        <v>0</v>
      </c>
    </row>
    <row r="124" spans="2:17" ht="12.75" customHeight="1">
      <c r="B124" s="199"/>
      <c r="C124" s="281" t="s">
        <v>746</v>
      </c>
      <c r="D124" s="282"/>
      <c r="E124" s="282"/>
      <c r="F124" s="283"/>
      <c r="G124" s="200"/>
      <c r="H124" s="200"/>
      <c r="I124" s="200"/>
      <c r="J124" s="200"/>
      <c r="K124" s="200"/>
      <c r="L124" s="200"/>
      <c r="M124" s="200"/>
      <c r="N124" s="200"/>
      <c r="O124" s="200"/>
      <c r="P124" s="201">
        <f>SUM(P14:P123)</f>
        <v>0</v>
      </c>
      <c r="Q124" s="202">
        <f>SUM(Q14:Q123)</f>
        <v>0</v>
      </c>
    </row>
    <row r="125" spans="2:17" ht="12.75" customHeight="1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2:17" ht="12.75" customHeight="1">
      <c r="B126" s="16" t="s">
        <v>11</v>
      </c>
      <c r="C126" s="16"/>
      <c r="D126" s="16"/>
      <c r="E126" s="16"/>
      <c r="F126" s="16"/>
      <c r="G126" s="9"/>
      <c r="H126" s="9"/>
      <c r="I126" s="9"/>
      <c r="J126" s="9"/>
      <c r="K126" s="12"/>
      <c r="L126" s="12"/>
      <c r="M126" s="12"/>
      <c r="N126" s="12"/>
      <c r="O126" s="12"/>
      <c r="P126" s="12"/>
      <c r="Q126" s="12"/>
    </row>
    <row r="127" spans="2:17" ht="12.75" customHeight="1">
      <c r="B127" s="16" t="s">
        <v>15</v>
      </c>
      <c r="C127" s="16"/>
      <c r="D127" s="16"/>
      <c r="E127" s="16"/>
      <c r="F127" s="16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2:17" ht="12.75" customHeight="1">
      <c r="B128" s="16" t="s">
        <v>14</v>
      </c>
      <c r="C128" s="16"/>
      <c r="D128" s="16"/>
      <c r="E128" s="16"/>
      <c r="F128" s="16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2:17" ht="12.75" customHeight="1">
      <c r="B129" s="246" t="s">
        <v>706</v>
      </c>
      <c r="C129" s="48"/>
      <c r="D129" s="16"/>
      <c r="E129" s="16"/>
      <c r="F129" s="16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 spans="2:17" ht="12.75" customHeight="1">
      <c r="B130" s="9"/>
      <c r="C130" s="245" t="s">
        <v>703</v>
      </c>
      <c r="D130" s="16"/>
      <c r="E130" s="16"/>
      <c r="F130" s="16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2:17" ht="12.75" customHeight="1">
      <c r="B131" s="9"/>
      <c r="C131" s="245" t="s">
        <v>704</v>
      </c>
      <c r="D131" s="16"/>
      <c r="E131" s="16"/>
      <c r="F131" s="16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2:17" ht="12.75" customHeight="1">
      <c r="B132" s="9"/>
      <c r="C132" s="245" t="s">
        <v>705</v>
      </c>
      <c r="D132" s="16"/>
      <c r="E132" s="16"/>
      <c r="F132" s="16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2:17" ht="12.75" customHeight="1">
      <c r="B133" s="44"/>
      <c r="C133" s="49"/>
      <c r="D133" s="15"/>
      <c r="E133" s="16"/>
      <c r="F133" s="16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2:17" ht="12.75" customHeight="1">
      <c r="B134" s="15" t="s">
        <v>204</v>
      </c>
      <c r="C134" s="15"/>
      <c r="D134" s="16"/>
      <c r="E134" s="16"/>
      <c r="F134" s="16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2:17" ht="12.75" customHeight="1">
      <c r="B135" s="55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2:17" ht="12.75" customHeight="1">
      <c r="B136" s="55" t="s">
        <v>753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2:17" ht="12.75" customHeight="1">
      <c r="B137" s="55" t="s">
        <v>277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2:17" ht="12.75" customHeight="1">
      <c r="B138" s="55" t="s">
        <v>683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2:17" ht="12.75" customHeight="1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2:17" ht="12.75" customHeight="1">
      <c r="B140" s="9" t="s">
        <v>27</v>
      </c>
      <c r="C140" s="9"/>
      <c r="D140" s="9"/>
      <c r="E140" s="9"/>
      <c r="F140" s="9"/>
      <c r="G140" s="9"/>
      <c r="H140" s="10" t="s">
        <v>28</v>
      </c>
      <c r="I140" s="9"/>
      <c r="J140" s="9"/>
      <c r="K140" s="9"/>
      <c r="L140" s="9"/>
      <c r="M140" s="9" t="s">
        <v>29</v>
      </c>
      <c r="N140" s="9"/>
      <c r="O140" s="9"/>
      <c r="P140" s="9"/>
      <c r="Q140" s="9"/>
    </row>
  </sheetData>
  <sheetProtection algorithmName="SHA-512" hashValue="WZClZPE02V9AD6iHCMU182Jf/H0vsBlR6hcj7M+bpy6cOhgj1Mjh/r3Nt220M+flFDPqzJYaH7P6PKeYfq6fNA==" saltValue="53PUna9SUcYCoe8m293NPA==" spinCount="100000" sheet="1" objects="1" scenarios="1"/>
  <protectedRanges>
    <protectedRange sqref="D140" name="Range4"/>
    <protectedRange sqref="K14:L123" name="Range3"/>
    <protectedRange sqref="H14:H123" name="Range2"/>
    <protectedRange sqref="D5:E6" name="Range1"/>
  </protectedRanges>
  <mergeCells count="114">
    <mergeCell ref="C11:F11"/>
    <mergeCell ref="D12:G12"/>
    <mergeCell ref="C14:F14"/>
    <mergeCell ref="C15:F15"/>
    <mergeCell ref="C16:F16"/>
    <mergeCell ref="C17:F17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48:F48"/>
    <mergeCell ref="C49:F49"/>
    <mergeCell ref="C50:F50"/>
    <mergeCell ref="C51:F51"/>
    <mergeCell ref="C42:F42"/>
    <mergeCell ref="C43:F43"/>
    <mergeCell ref="C44:F44"/>
    <mergeCell ref="C45:F45"/>
    <mergeCell ref="C46:F46"/>
    <mergeCell ref="C47:F47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102:F102"/>
    <mergeCell ref="C103:F103"/>
    <mergeCell ref="C104:F104"/>
    <mergeCell ref="C94:F94"/>
    <mergeCell ref="C95:F95"/>
    <mergeCell ref="C96:F96"/>
    <mergeCell ref="C97:F97"/>
    <mergeCell ref="C98:F98"/>
    <mergeCell ref="C88:F88"/>
    <mergeCell ref="C89:F89"/>
    <mergeCell ref="C90:F90"/>
    <mergeCell ref="C91:F91"/>
    <mergeCell ref="C92:F92"/>
    <mergeCell ref="C93:F93"/>
    <mergeCell ref="C121:F121"/>
    <mergeCell ref="C122:F122"/>
    <mergeCell ref="C123:F123"/>
    <mergeCell ref="C124:F124"/>
    <mergeCell ref="B3:D3"/>
    <mergeCell ref="C116:F116"/>
    <mergeCell ref="C117:F117"/>
    <mergeCell ref="C118:F118"/>
    <mergeCell ref="C119:F119"/>
    <mergeCell ref="C120:F120"/>
    <mergeCell ref="C111:F111"/>
    <mergeCell ref="C112:F112"/>
    <mergeCell ref="C113:F113"/>
    <mergeCell ref="C114:F114"/>
    <mergeCell ref="C115:F115"/>
    <mergeCell ref="C105:F105"/>
    <mergeCell ref="C106:F106"/>
    <mergeCell ref="C107:F107"/>
    <mergeCell ref="C108:F108"/>
    <mergeCell ref="C109:F109"/>
    <mergeCell ref="C110:F110"/>
    <mergeCell ref="C99:F99"/>
    <mergeCell ref="C100:F100"/>
    <mergeCell ref="C101:F101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24"/>
  <sheetViews>
    <sheetView topLeftCell="B7" zoomScaleNormal="100" workbookViewId="0">
      <selection activeCell="C11" sqref="C11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48" t="s">
        <v>723</v>
      </c>
      <c r="C1" s="238"/>
      <c r="D1" s="238"/>
      <c r="E1" s="25"/>
      <c r="F1" s="25"/>
      <c r="G1" s="25"/>
      <c r="H1" s="25"/>
      <c r="I1" s="25"/>
      <c r="J1" s="25"/>
    </row>
    <row r="2" spans="2:10" ht="12.75" customHeight="1">
      <c r="B2" s="261" t="s">
        <v>530</v>
      </c>
      <c r="C2" s="261"/>
      <c r="D2" s="261"/>
      <c r="E2" s="25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751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12.95" customHeight="1">
      <c r="B11" s="69">
        <v>1</v>
      </c>
      <c r="C11" s="230" t="s">
        <v>472</v>
      </c>
      <c r="D11" s="232" t="s">
        <v>26</v>
      </c>
      <c r="E11" s="70"/>
      <c r="F11" s="71">
        <v>20</v>
      </c>
      <c r="G11" s="72">
        <v>0</v>
      </c>
      <c r="H11" s="73">
        <v>9.5</v>
      </c>
      <c r="I11" s="72">
        <f t="shared" ref="I11:I18" si="0">G11*1.095</f>
        <v>0</v>
      </c>
      <c r="J11" s="74">
        <f t="shared" ref="J11:J18" si="1">F11*I11</f>
        <v>0</v>
      </c>
    </row>
    <row r="12" spans="2:10" ht="12.95" customHeight="1">
      <c r="B12" s="69">
        <f>B11+1</f>
        <v>2</v>
      </c>
      <c r="C12" s="230" t="s">
        <v>473</v>
      </c>
      <c r="D12" s="232" t="s">
        <v>10</v>
      </c>
      <c r="E12" s="70"/>
      <c r="F12" s="71">
        <v>20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5" customHeight="1">
      <c r="B13" s="26">
        <f t="shared" ref="B13:B18" si="2">B12+1</f>
        <v>3</v>
      </c>
      <c r="C13" s="233" t="s">
        <v>474</v>
      </c>
      <c r="D13" s="232" t="s">
        <v>17</v>
      </c>
      <c r="E13" s="70"/>
      <c r="F13" s="71">
        <v>400</v>
      </c>
      <c r="G13" s="72">
        <v>0</v>
      </c>
      <c r="H13" s="64">
        <v>9.5</v>
      </c>
      <c r="I13" s="27">
        <f t="shared" si="0"/>
        <v>0</v>
      </c>
      <c r="J13" s="28">
        <f t="shared" si="1"/>
        <v>0</v>
      </c>
    </row>
    <row r="14" spans="2:10" ht="15" customHeight="1">
      <c r="B14" s="26">
        <f t="shared" si="2"/>
        <v>4</v>
      </c>
      <c r="C14" s="233" t="s">
        <v>475</v>
      </c>
      <c r="D14" s="232" t="s">
        <v>10</v>
      </c>
      <c r="E14" s="70"/>
      <c r="F14" s="71">
        <v>400</v>
      </c>
      <c r="G14" s="72">
        <v>0</v>
      </c>
      <c r="H14" s="64">
        <v>9.5</v>
      </c>
      <c r="I14" s="27">
        <f t="shared" si="0"/>
        <v>0</v>
      </c>
      <c r="J14" s="28">
        <f t="shared" si="1"/>
        <v>0</v>
      </c>
    </row>
    <row r="15" spans="2:10" ht="15" customHeight="1">
      <c r="B15" s="26">
        <f t="shared" si="2"/>
        <v>5</v>
      </c>
      <c r="C15" s="230" t="s">
        <v>476</v>
      </c>
      <c r="D15" s="232" t="s">
        <v>17</v>
      </c>
      <c r="E15" s="70"/>
      <c r="F15" s="71">
        <v>20</v>
      </c>
      <c r="G15" s="72">
        <v>0</v>
      </c>
      <c r="H15" s="64">
        <v>9.5</v>
      </c>
      <c r="I15" s="27">
        <f t="shared" si="0"/>
        <v>0</v>
      </c>
      <c r="J15" s="28">
        <f t="shared" si="1"/>
        <v>0</v>
      </c>
    </row>
    <row r="16" spans="2:10" ht="15" customHeight="1">
      <c r="B16" s="26">
        <f t="shared" si="2"/>
        <v>6</v>
      </c>
      <c r="C16" s="230" t="s">
        <v>477</v>
      </c>
      <c r="D16" s="232" t="s">
        <v>26</v>
      </c>
      <c r="E16" s="70"/>
      <c r="F16" s="71">
        <v>20</v>
      </c>
      <c r="G16" s="72">
        <v>0</v>
      </c>
      <c r="H16" s="64">
        <v>9.5</v>
      </c>
      <c r="I16" s="27">
        <f t="shared" si="0"/>
        <v>0</v>
      </c>
      <c r="J16" s="28">
        <f t="shared" si="1"/>
        <v>0</v>
      </c>
    </row>
    <row r="17" spans="2:10" ht="15" customHeight="1">
      <c r="B17" s="26">
        <f t="shared" si="2"/>
        <v>7</v>
      </c>
      <c r="C17" s="230" t="s">
        <v>478</v>
      </c>
      <c r="D17" s="232" t="s">
        <v>26</v>
      </c>
      <c r="E17" s="70"/>
      <c r="F17" s="71">
        <v>20</v>
      </c>
      <c r="G17" s="72">
        <v>0</v>
      </c>
      <c r="H17" s="64">
        <v>9.5</v>
      </c>
      <c r="I17" s="27">
        <f t="shared" si="0"/>
        <v>0</v>
      </c>
      <c r="J17" s="28">
        <f t="shared" si="1"/>
        <v>0</v>
      </c>
    </row>
    <row r="18" spans="2:10" ht="15" customHeight="1">
      <c r="B18" s="26">
        <f t="shared" si="2"/>
        <v>8</v>
      </c>
      <c r="C18" s="230" t="s">
        <v>479</v>
      </c>
      <c r="D18" s="232" t="s">
        <v>26</v>
      </c>
      <c r="E18" s="70"/>
      <c r="F18" s="71">
        <v>20</v>
      </c>
      <c r="G18" s="72">
        <v>0</v>
      </c>
      <c r="H18" s="64">
        <v>9.5</v>
      </c>
      <c r="I18" s="27">
        <f t="shared" si="0"/>
        <v>0</v>
      </c>
      <c r="J18" s="28">
        <f t="shared" si="1"/>
        <v>0</v>
      </c>
    </row>
    <row r="19" spans="2:10" s="9" customFormat="1" ht="12.75" customHeight="1">
      <c r="B19" s="40"/>
      <c r="C19" s="240" t="s">
        <v>750</v>
      </c>
      <c r="D19" s="41"/>
      <c r="E19" s="41"/>
      <c r="F19" s="41"/>
      <c r="G19" s="41"/>
      <c r="H19" s="41"/>
      <c r="I19" s="41"/>
      <c r="J19" s="43">
        <f>SUM(J11:J18)</f>
        <v>0</v>
      </c>
    </row>
    <row r="20" spans="2:10" s="9" customFormat="1" ht="12.75" customHeight="1">
      <c r="B20" s="16"/>
      <c r="C20" s="16"/>
      <c r="D20" s="17"/>
      <c r="E20" s="16"/>
      <c r="F20" s="16"/>
      <c r="G20" s="16"/>
      <c r="H20" s="16"/>
      <c r="I20" s="16"/>
      <c r="J20" s="16"/>
    </row>
    <row r="21" spans="2:10" s="9" customFormat="1" ht="12.75" customHeight="1">
      <c r="B21" s="16" t="s">
        <v>11</v>
      </c>
      <c r="C21" s="16"/>
      <c r="D21" s="16"/>
      <c r="E21" s="16"/>
      <c r="F21" s="16"/>
      <c r="G21" s="16"/>
      <c r="H21" s="16"/>
      <c r="I21" s="16"/>
      <c r="J21" s="16"/>
    </row>
    <row r="22" spans="2:10" s="9" customFormat="1" ht="12.75" customHeight="1">
      <c r="B22" s="16" t="s">
        <v>15</v>
      </c>
      <c r="C22" s="16"/>
      <c r="D22" s="16"/>
      <c r="E22" s="16"/>
      <c r="F22" s="16"/>
      <c r="G22" s="16"/>
      <c r="H22" s="16"/>
      <c r="I22" s="16"/>
      <c r="J22" s="16"/>
    </row>
    <row r="23" spans="2:10" s="9" customFormat="1" ht="12.75" customHeight="1">
      <c r="B23" s="16" t="s">
        <v>14</v>
      </c>
      <c r="C23" s="16"/>
      <c r="D23" s="16"/>
      <c r="E23" s="16"/>
      <c r="F23" s="16"/>
      <c r="G23" s="16"/>
      <c r="H23" s="16"/>
      <c r="I23" s="16"/>
      <c r="J23" s="16"/>
    </row>
    <row r="24" spans="2:10" s="9" customFormat="1" ht="12.75" customHeight="1">
      <c r="B24" s="246" t="s">
        <v>706</v>
      </c>
      <c r="C24" s="48"/>
      <c r="D24" s="16"/>
      <c r="E24" s="16"/>
      <c r="F24" s="16"/>
      <c r="G24" s="16"/>
      <c r="H24" s="16"/>
      <c r="I24" s="16"/>
      <c r="J24" s="16"/>
    </row>
    <row r="25" spans="2:10" s="9" customFormat="1" ht="12.75" customHeight="1">
      <c r="C25" s="245" t="s">
        <v>730</v>
      </c>
      <c r="D25" s="16"/>
      <c r="E25" s="16"/>
      <c r="F25" s="16"/>
      <c r="G25" s="16"/>
      <c r="H25" s="16"/>
      <c r="I25" s="16"/>
      <c r="J25" s="16"/>
    </row>
    <row r="26" spans="2:10" s="9" customFormat="1" ht="12.75" customHeight="1">
      <c r="C26" s="245" t="s">
        <v>731</v>
      </c>
      <c r="D26" s="16"/>
      <c r="E26" s="16"/>
      <c r="F26" s="16"/>
      <c r="G26" s="16"/>
      <c r="H26" s="16"/>
      <c r="I26" s="16"/>
      <c r="J26" s="16"/>
    </row>
    <row r="27" spans="2:10" s="9" customFormat="1" ht="12.75" customHeight="1">
      <c r="C27" s="245" t="s">
        <v>729</v>
      </c>
      <c r="D27" s="16"/>
      <c r="E27" s="16"/>
      <c r="F27" s="16"/>
      <c r="G27" s="16"/>
      <c r="H27" s="16"/>
      <c r="I27" s="20"/>
      <c r="J27" s="16"/>
    </row>
    <row r="28" spans="2:10" ht="12.75" customHeight="1">
      <c r="B28" s="9"/>
      <c r="C28" s="48"/>
      <c r="D28" s="16"/>
      <c r="E28" s="16"/>
      <c r="F28" s="16"/>
      <c r="G28" s="16"/>
      <c r="H28" s="16"/>
      <c r="I28" s="20"/>
      <c r="J28" s="20"/>
    </row>
    <row r="29" spans="2:10" ht="12.75" customHeight="1">
      <c r="B29" s="16" t="s">
        <v>27</v>
      </c>
      <c r="C29" s="16"/>
      <c r="D29" s="16"/>
      <c r="E29" s="17" t="s">
        <v>28</v>
      </c>
      <c r="F29" s="16"/>
      <c r="G29" s="16"/>
      <c r="H29" s="16" t="s">
        <v>29</v>
      </c>
      <c r="J29" s="20"/>
    </row>
    <row r="30" spans="2:10" ht="12.75" customHeight="1">
      <c r="B30" s="4"/>
    </row>
    <row r="31" spans="2:10" ht="12.75" customHeight="1">
      <c r="B31" s="4"/>
    </row>
    <row r="32" spans="2:10" ht="12.75" customHeight="1">
      <c r="B32" s="4"/>
    </row>
    <row r="33" spans="2:2" ht="12.75" customHeight="1">
      <c r="B33" s="4"/>
    </row>
    <row r="34" spans="2:2" ht="12.75" customHeight="1">
      <c r="B34" s="4"/>
    </row>
    <row r="35" spans="2:2" ht="12.75" customHeight="1">
      <c r="B35" s="4"/>
    </row>
    <row r="36" spans="2:2" ht="12.75" customHeight="1">
      <c r="B36" s="4"/>
    </row>
    <row r="37" spans="2:2" ht="12.75" customHeight="1">
      <c r="B37" s="4"/>
    </row>
    <row r="38" spans="2:2" ht="12.75" customHeight="1">
      <c r="B38" s="4"/>
    </row>
    <row r="39" spans="2:2" ht="12.75" customHeight="1">
      <c r="B39" s="4"/>
    </row>
    <row r="40" spans="2:2" ht="12.75" customHeight="1">
      <c r="B40" s="4"/>
    </row>
    <row r="41" spans="2:2" ht="12.75" customHeight="1">
      <c r="B41" s="4"/>
    </row>
    <row r="42" spans="2:2" ht="12.75" customHeight="1">
      <c r="B42" s="4"/>
    </row>
    <row r="43" spans="2:2" ht="12.75" customHeight="1">
      <c r="B43" s="4"/>
    </row>
    <row r="44" spans="2:2" ht="12.75" customHeight="1">
      <c r="B44" s="4"/>
    </row>
    <row r="45" spans="2:2" ht="12.75" customHeight="1">
      <c r="B45" s="4"/>
    </row>
    <row r="46" spans="2:2" ht="12.75" customHeight="1">
      <c r="B46" s="4"/>
    </row>
    <row r="47" spans="2:2" ht="12.75" customHeight="1">
      <c r="B47" s="4"/>
    </row>
    <row r="48" spans="2:2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</sheetData>
  <sheetProtection algorithmName="SHA-512" hashValue="ZkeJxAshKXzqP6Bw/yBOqzZ8rWhFtO3NdIpN6g5qVsC9xU2knc34WdCSVYkkc+w65Q0XtJa9VuhK9zJ+uCjK/g==" saltValue="Y0M3UKTfLb/3T3X7w/TiQg==" spinCount="100000" sheet="1" objects="1" scenarios="1"/>
  <protectedRanges>
    <protectedRange sqref="C29" name="Range4"/>
    <protectedRange sqref="C4:C5" name="Range3"/>
    <protectedRange sqref="G11:G18" name="Range1"/>
    <protectedRange sqref="E11:E18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topLeftCell="A7" zoomScale="110" zoomScaleNormal="110" workbookViewId="0">
      <selection activeCell="K11" sqref="K10:K11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19" t="s">
        <v>278</v>
      </c>
      <c r="C2" s="48"/>
      <c r="D2" s="20"/>
      <c r="E2" s="20"/>
      <c r="F2" s="20"/>
      <c r="G2" s="17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38"/>
      <c r="C3" s="48"/>
      <c r="D3" s="20"/>
      <c r="E3" s="20"/>
      <c r="F3" s="20"/>
      <c r="G3" s="17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8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8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132</v>
      </c>
      <c r="I8" s="173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766</v>
      </c>
      <c r="I9" s="6"/>
      <c r="J9" s="174"/>
      <c r="K9" s="174"/>
      <c r="L9" s="63"/>
      <c r="M9" s="175"/>
      <c r="N9" s="175"/>
      <c r="O9" s="174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76"/>
      <c r="C11" s="299"/>
      <c r="D11" s="299"/>
      <c r="E11" s="299"/>
      <c r="F11" s="299"/>
      <c r="G11" s="241"/>
      <c r="H11" s="177"/>
      <c r="I11" s="178" t="s">
        <v>213</v>
      </c>
      <c r="J11" s="179"/>
      <c r="K11" s="180"/>
      <c r="L11" s="181"/>
      <c r="M11" s="182" t="s">
        <v>214</v>
      </c>
      <c r="N11" s="181"/>
      <c r="O11" s="183"/>
      <c r="P11" s="180" t="s">
        <v>215</v>
      </c>
      <c r="Q11" s="184"/>
    </row>
    <row r="12" spans="1:17" ht="12.75" customHeight="1">
      <c r="A12" s="1"/>
      <c r="B12" s="185" t="s">
        <v>9</v>
      </c>
      <c r="C12" s="186"/>
      <c r="D12" s="300" t="s">
        <v>216</v>
      </c>
      <c r="E12" s="300"/>
      <c r="F12" s="300"/>
      <c r="G12" s="300"/>
      <c r="H12" s="187" t="s">
        <v>133</v>
      </c>
      <c r="I12" s="188" t="s">
        <v>217</v>
      </c>
      <c r="J12" s="183" t="s">
        <v>747</v>
      </c>
      <c r="K12" s="183" t="s">
        <v>4</v>
      </c>
      <c r="L12" s="183" t="s">
        <v>4</v>
      </c>
      <c r="M12" s="183" t="s">
        <v>5</v>
      </c>
      <c r="N12" s="183" t="s">
        <v>6</v>
      </c>
      <c r="O12" s="183" t="s">
        <v>6</v>
      </c>
      <c r="P12" s="189" t="s">
        <v>7</v>
      </c>
      <c r="Q12" s="189" t="s">
        <v>7</v>
      </c>
    </row>
    <row r="13" spans="1:17" ht="12.75" customHeight="1">
      <c r="A13" s="1"/>
      <c r="B13" s="190"/>
      <c r="C13" s="191"/>
      <c r="D13" s="191"/>
      <c r="E13" s="191"/>
      <c r="F13" s="191"/>
      <c r="G13" s="191"/>
      <c r="H13" s="192"/>
      <c r="I13" s="193" t="s">
        <v>218</v>
      </c>
      <c r="J13" s="183"/>
      <c r="K13" s="183" t="s">
        <v>219</v>
      </c>
      <c r="L13" s="183" t="s">
        <v>748</v>
      </c>
      <c r="M13" s="194"/>
      <c r="N13" s="183" t="s">
        <v>219</v>
      </c>
      <c r="O13" s="249" t="s">
        <v>748</v>
      </c>
      <c r="P13" s="195" t="s">
        <v>220</v>
      </c>
      <c r="Q13" s="249" t="s">
        <v>749</v>
      </c>
    </row>
    <row r="14" spans="1:17" ht="54.95" customHeight="1">
      <c r="B14" s="203">
        <f>B13+1</f>
        <v>1</v>
      </c>
      <c r="C14" s="301" t="s">
        <v>211</v>
      </c>
      <c r="D14" s="302"/>
      <c r="E14" s="302"/>
      <c r="F14" s="303"/>
      <c r="G14" s="204" t="s">
        <v>26</v>
      </c>
      <c r="H14" s="205"/>
      <c r="I14" s="146">
        <v>350</v>
      </c>
      <c r="J14" s="146">
        <v>2000</v>
      </c>
      <c r="K14" s="72">
        <v>0</v>
      </c>
      <c r="L14" s="72">
        <v>0</v>
      </c>
      <c r="M14" s="70">
        <v>9.5</v>
      </c>
      <c r="N14" s="72">
        <f>PRODUCT(K14,1.095)</f>
        <v>0</v>
      </c>
      <c r="O14" s="72">
        <f>PRODUCT(L14,1.095)</f>
        <v>0</v>
      </c>
      <c r="P14" s="74">
        <f>PRODUCT(I14,N14)</f>
        <v>0</v>
      </c>
      <c r="Q14" s="74">
        <f>PRODUCT(J14,O14)</f>
        <v>0</v>
      </c>
    </row>
    <row r="15" spans="1:17" ht="12.75" customHeight="1">
      <c r="B15" s="199"/>
      <c r="C15" s="281" t="s">
        <v>752</v>
      </c>
      <c r="D15" s="282"/>
      <c r="E15" s="282"/>
      <c r="F15" s="283"/>
      <c r="G15" s="200"/>
      <c r="H15" s="200"/>
      <c r="I15" s="200"/>
      <c r="J15" s="200"/>
      <c r="K15" s="200"/>
      <c r="L15" s="200"/>
      <c r="M15" s="200"/>
      <c r="N15" s="200"/>
      <c r="O15" s="200"/>
      <c r="P15" s="201">
        <f>SUM(P14:P14)</f>
        <v>0</v>
      </c>
      <c r="Q15" s="202">
        <f>SUM(Q14:Q14)</f>
        <v>0</v>
      </c>
    </row>
    <row r="16" spans="1:17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 ht="12.75" customHeight="1">
      <c r="B17" s="16" t="s">
        <v>11</v>
      </c>
      <c r="C17" s="16"/>
      <c r="D17" s="16"/>
      <c r="E17" s="16"/>
      <c r="F17" s="16"/>
      <c r="G17" s="9"/>
      <c r="H17" s="9"/>
      <c r="I17" s="9"/>
      <c r="J17" s="9"/>
      <c r="K17" s="12"/>
      <c r="L17" s="12"/>
      <c r="M17" s="12"/>
      <c r="N17" s="12"/>
      <c r="O17" s="12"/>
      <c r="P17" s="12"/>
      <c r="Q17" s="12"/>
    </row>
    <row r="18" spans="2:17" ht="12.75" customHeight="1">
      <c r="B18" s="16" t="s">
        <v>15</v>
      </c>
      <c r="C18" s="16"/>
      <c r="D18" s="16"/>
      <c r="E18" s="16"/>
      <c r="F18" s="1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2:17" ht="12.75" customHeight="1">
      <c r="B19" s="16" t="s">
        <v>14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246" t="s">
        <v>706</v>
      </c>
      <c r="C20" s="48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9"/>
      <c r="C21" s="245" t="s">
        <v>703</v>
      </c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9"/>
      <c r="C22" s="245" t="s">
        <v>704</v>
      </c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9"/>
      <c r="C23" s="245" t="s">
        <v>705</v>
      </c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44"/>
      <c r="C24" s="49"/>
      <c r="D24" s="15"/>
      <c r="E24" s="16"/>
      <c r="F24" s="1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15" t="s">
        <v>204</v>
      </c>
      <c r="C25" s="15"/>
      <c r="D25" s="16"/>
      <c r="E25" s="16"/>
      <c r="F25" s="1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55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5" t="s">
        <v>753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5" t="s">
        <v>277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5" t="s">
        <v>683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2:17" ht="12.75" customHeight="1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7" ht="12.75" customHeight="1">
      <c r="B31" s="9" t="s">
        <v>27</v>
      </c>
      <c r="C31" s="9"/>
      <c r="D31" s="9"/>
      <c r="E31" s="9"/>
      <c r="F31" s="9"/>
      <c r="G31" s="9"/>
      <c r="H31" s="10" t="s">
        <v>28</v>
      </c>
      <c r="I31" s="9"/>
      <c r="J31" s="9"/>
      <c r="K31" s="9"/>
      <c r="L31" s="9"/>
      <c r="M31" s="9" t="s">
        <v>29</v>
      </c>
      <c r="N31" s="9"/>
    </row>
  </sheetData>
  <sheetProtection algorithmName="SHA-512" hashValue="vEP8eoy14uNmWOW83XNpXy3kj/kg6C5V2UZ1RoRc3H0VgHkG9bSQbdQiuode3i454WuM5ocv+CNl2NUN55nOOA==" saltValue="MUt6vOm2l8hlZJ4BSp/igA==" spinCount="100000" sheet="1" objects="1" scenarios="1"/>
  <protectedRanges>
    <protectedRange sqref="D31" name="Range4"/>
    <protectedRange sqref="K14:L14" name="Range3"/>
    <protectedRange sqref="H14" name="Range2"/>
    <protectedRange sqref="D5:E6" name="Range1"/>
  </protectedRanges>
  <mergeCells count="4">
    <mergeCell ref="C11:F11"/>
    <mergeCell ref="D12:G12"/>
    <mergeCell ref="C14:F14"/>
    <mergeCell ref="C15:F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zoomScale="110" zoomScaleNormal="110" workbookViewId="0">
      <selection activeCell="P15" sqref="P15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48" t="s">
        <v>723</v>
      </c>
      <c r="C2" s="238"/>
      <c r="D2" s="238"/>
      <c r="E2" s="20"/>
      <c r="F2" s="20"/>
      <c r="G2" s="17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61" t="s">
        <v>530</v>
      </c>
      <c r="C3" s="261"/>
      <c r="D3" s="261"/>
      <c r="E3" s="20"/>
      <c r="F3" s="20"/>
      <c r="G3" s="17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8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8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132</v>
      </c>
      <c r="I8" s="173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769</v>
      </c>
      <c r="I9" s="6"/>
      <c r="J9" s="174"/>
      <c r="K9" s="174"/>
      <c r="L9" s="63"/>
      <c r="M9" s="175"/>
      <c r="N9" s="175"/>
      <c r="O9" s="174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76"/>
      <c r="C11" s="299"/>
      <c r="D11" s="299"/>
      <c r="E11" s="299"/>
      <c r="F11" s="299"/>
      <c r="G11" s="241"/>
      <c r="H11" s="177"/>
      <c r="I11" s="178" t="s">
        <v>213</v>
      </c>
      <c r="J11" s="179"/>
      <c r="K11" s="180"/>
      <c r="L11" s="181"/>
      <c r="M11" s="182" t="s">
        <v>214</v>
      </c>
      <c r="N11" s="181"/>
      <c r="O11" s="183"/>
      <c r="P11" s="180" t="s">
        <v>215</v>
      </c>
      <c r="Q11" s="184"/>
    </row>
    <row r="12" spans="1:17" ht="12.75" customHeight="1">
      <c r="A12" s="1"/>
      <c r="B12" s="185" t="s">
        <v>9</v>
      </c>
      <c r="C12" s="186"/>
      <c r="D12" s="300" t="s">
        <v>216</v>
      </c>
      <c r="E12" s="300"/>
      <c r="F12" s="300"/>
      <c r="G12" s="300"/>
      <c r="H12" s="187" t="s">
        <v>133</v>
      </c>
      <c r="I12" s="188" t="s">
        <v>217</v>
      </c>
      <c r="J12" s="183" t="s">
        <v>747</v>
      </c>
      <c r="K12" s="183" t="s">
        <v>4</v>
      </c>
      <c r="L12" s="183" t="s">
        <v>4</v>
      </c>
      <c r="M12" s="183" t="s">
        <v>5</v>
      </c>
      <c r="N12" s="183" t="s">
        <v>6</v>
      </c>
      <c r="O12" s="183" t="s">
        <v>6</v>
      </c>
      <c r="P12" s="189" t="s">
        <v>7</v>
      </c>
      <c r="Q12" s="189" t="s">
        <v>7</v>
      </c>
    </row>
    <row r="13" spans="1:17" ht="12.75" customHeight="1">
      <c r="A13" s="1"/>
      <c r="B13" s="190"/>
      <c r="C13" s="191"/>
      <c r="D13" s="191"/>
      <c r="E13" s="191"/>
      <c r="F13" s="191"/>
      <c r="G13" s="191"/>
      <c r="H13" s="192"/>
      <c r="I13" s="193" t="s">
        <v>218</v>
      </c>
      <c r="J13" s="183"/>
      <c r="K13" s="183" t="s">
        <v>219</v>
      </c>
      <c r="L13" s="183" t="s">
        <v>748</v>
      </c>
      <c r="M13" s="194"/>
      <c r="N13" s="183" t="s">
        <v>219</v>
      </c>
      <c r="O13" s="249" t="s">
        <v>748</v>
      </c>
      <c r="P13" s="195" t="s">
        <v>220</v>
      </c>
      <c r="Q13" s="249" t="s">
        <v>749</v>
      </c>
    </row>
    <row r="14" spans="1:17" ht="54.95" customHeight="1">
      <c r="B14" s="203">
        <f>B13+1</f>
        <v>1</v>
      </c>
      <c r="C14" s="301" t="s">
        <v>211</v>
      </c>
      <c r="D14" s="302"/>
      <c r="E14" s="302"/>
      <c r="F14" s="303"/>
      <c r="G14" s="204" t="s">
        <v>26</v>
      </c>
      <c r="H14" s="205"/>
      <c r="I14" s="146">
        <v>700</v>
      </c>
      <c r="J14" s="146">
        <v>4000</v>
      </c>
      <c r="K14" s="72">
        <v>0</v>
      </c>
      <c r="L14" s="72">
        <v>0</v>
      </c>
      <c r="M14" s="70">
        <v>9.5</v>
      </c>
      <c r="N14" s="72">
        <f>PRODUCT(K14,1.095)</f>
        <v>0</v>
      </c>
      <c r="O14" s="72">
        <f>PRODUCT(L14,1.095)</f>
        <v>0</v>
      </c>
      <c r="P14" s="74">
        <f>PRODUCT(I14,N14)</f>
        <v>0</v>
      </c>
      <c r="Q14" s="74">
        <f>PRODUCT(J14,O14)</f>
        <v>0</v>
      </c>
    </row>
    <row r="15" spans="1:17" ht="12.75" customHeight="1">
      <c r="B15" s="199"/>
      <c r="C15" s="281" t="s">
        <v>755</v>
      </c>
      <c r="D15" s="282"/>
      <c r="E15" s="282"/>
      <c r="F15" s="283"/>
      <c r="G15" s="200"/>
      <c r="H15" s="200"/>
      <c r="I15" s="200"/>
      <c r="J15" s="200"/>
      <c r="K15" s="200"/>
      <c r="L15" s="200"/>
      <c r="M15" s="200"/>
      <c r="N15" s="200"/>
      <c r="O15" s="200"/>
      <c r="P15" s="201">
        <f>SUM(P14:P14)</f>
        <v>0</v>
      </c>
      <c r="Q15" s="202">
        <f>SUM(Q14:Q14)</f>
        <v>0</v>
      </c>
    </row>
    <row r="16" spans="1:17" ht="12.75" customHeight="1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2:17" ht="12.75" customHeight="1">
      <c r="B17" s="16" t="s">
        <v>11</v>
      </c>
      <c r="C17" s="16"/>
      <c r="D17" s="16"/>
      <c r="E17" s="16"/>
      <c r="F17" s="16"/>
      <c r="G17" s="9"/>
      <c r="H17" s="9"/>
      <c r="I17" s="9"/>
      <c r="J17" s="9"/>
      <c r="K17" s="12"/>
      <c r="L17" s="12"/>
      <c r="M17" s="12"/>
      <c r="N17" s="12"/>
      <c r="O17" s="12"/>
      <c r="P17" s="12"/>
      <c r="Q17" s="12"/>
    </row>
    <row r="18" spans="2:17" ht="12.75" customHeight="1">
      <c r="B18" s="16" t="s">
        <v>15</v>
      </c>
      <c r="C18" s="16"/>
      <c r="D18" s="16"/>
      <c r="E18" s="16"/>
      <c r="F18" s="16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2:17" ht="12.75" customHeight="1">
      <c r="B19" s="16" t="s">
        <v>14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246" t="s">
        <v>706</v>
      </c>
      <c r="C20" s="48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9"/>
      <c r="C21" s="245" t="s">
        <v>703</v>
      </c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9"/>
      <c r="C22" s="245" t="s">
        <v>704</v>
      </c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9"/>
      <c r="C23" s="245" t="s">
        <v>705</v>
      </c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44"/>
      <c r="C24" s="49"/>
      <c r="D24" s="15"/>
      <c r="E24" s="16"/>
      <c r="F24" s="1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15" t="s">
        <v>204</v>
      </c>
      <c r="C25" s="15"/>
      <c r="D25" s="16"/>
      <c r="E25" s="16"/>
      <c r="F25" s="1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55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5" t="s">
        <v>753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5" t="s">
        <v>277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5" t="s">
        <v>683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2:17" ht="12.75" customHeight="1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7" ht="12.75" customHeight="1">
      <c r="B31" s="9" t="s">
        <v>27</v>
      </c>
      <c r="C31" s="9"/>
      <c r="D31" s="9"/>
      <c r="E31" s="9"/>
      <c r="F31" s="9"/>
      <c r="G31" s="9"/>
      <c r="H31" s="10" t="s">
        <v>28</v>
      </c>
      <c r="I31" s="9"/>
      <c r="J31" s="9"/>
      <c r="K31" s="9"/>
      <c r="L31" s="9"/>
      <c r="M31" s="9" t="s">
        <v>29</v>
      </c>
      <c r="N31" s="9"/>
    </row>
  </sheetData>
  <sheetProtection algorithmName="SHA-512" hashValue="U8Yc0uuXGZLGXlx5mDc+YpQVWQL5QdmilZWY7oMED1byJ1cDvoOIKsFNRS7ZqGiDahhZMsAFbBDtfQNROox9KA==" saltValue="XFeWKbQfQ0X/Xaur9JSoBQ==" spinCount="100000" sheet="1" objects="1" scenarios="1"/>
  <protectedRanges>
    <protectedRange sqref="D31" name="Range4"/>
    <protectedRange sqref="K14:L14" name="Range3"/>
    <protectedRange sqref="H14" name="Range2"/>
    <protectedRange sqref="D5:E6" name="Range1"/>
  </protectedRanges>
  <mergeCells count="5">
    <mergeCell ref="C11:F11"/>
    <mergeCell ref="D12:G12"/>
    <mergeCell ref="C14:F14"/>
    <mergeCell ref="C15:F15"/>
    <mergeCell ref="B3:D3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2"/>
  <sheetViews>
    <sheetView topLeftCell="A7" zoomScale="110" zoomScaleNormal="110" workbookViewId="0">
      <selection activeCell="K18" sqref="K18"/>
    </sheetView>
  </sheetViews>
  <sheetFormatPr defaultColWidth="9.140625" defaultRowHeight="12.75" customHeight="1"/>
  <cols>
    <col min="1" max="1" width="2.7109375" style="8" customWidth="1"/>
    <col min="2" max="2" width="5.28515625" style="8" customWidth="1"/>
    <col min="3" max="5" width="9.140625" style="8"/>
    <col min="6" max="6" width="7.85546875" style="8" customWidth="1"/>
    <col min="7" max="7" width="4.5703125" style="8" customWidth="1"/>
    <col min="8" max="8" width="37.85546875" style="8" customWidth="1"/>
    <col min="9" max="10" width="9.140625" style="8"/>
    <col min="11" max="12" width="13.7109375" style="8" customWidth="1"/>
    <col min="13" max="13" width="7.5703125" style="8" customWidth="1"/>
    <col min="14" max="16" width="11.85546875" style="8" customWidth="1"/>
    <col min="17" max="17" width="12.7109375" style="8" customWidth="1"/>
    <col min="18" max="16384" width="9.140625" style="8"/>
  </cols>
  <sheetData>
    <row r="2" spans="1:17" ht="12.75" customHeight="1">
      <c r="A2" s="2"/>
      <c r="B2" s="248" t="s">
        <v>723</v>
      </c>
      <c r="C2" s="238"/>
      <c r="D2" s="238"/>
      <c r="E2" s="20"/>
      <c r="F2" s="20"/>
      <c r="G2" s="172"/>
      <c r="H2" s="60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>
      <c r="A3" s="2"/>
      <c r="B3" s="261" t="s">
        <v>709</v>
      </c>
      <c r="C3" s="261"/>
      <c r="D3" s="261"/>
      <c r="E3" s="20"/>
      <c r="F3" s="20"/>
      <c r="G3" s="172"/>
      <c r="H3" s="60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"/>
      <c r="B4" s="21"/>
      <c r="C4" s="48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>
      <c r="A5" s="2"/>
      <c r="B5" s="1" t="s">
        <v>8</v>
      </c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>
      <c r="A6" s="2"/>
      <c r="B6" s="1"/>
      <c r="C6" s="2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>
      <c r="A7" s="2"/>
      <c r="B7" s="1"/>
      <c r="C7" s="2"/>
      <c r="D7" s="2"/>
      <c r="E7" s="2"/>
      <c r="F7" s="2"/>
      <c r="G7" s="2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>
      <c r="A8" s="5"/>
      <c r="B8" s="5"/>
      <c r="C8" s="5"/>
      <c r="D8" s="5"/>
      <c r="E8" s="5"/>
      <c r="F8" s="5"/>
      <c r="G8" s="5"/>
      <c r="H8" s="6" t="s">
        <v>132</v>
      </c>
      <c r="I8" s="173"/>
      <c r="J8" s="6"/>
      <c r="K8" s="6"/>
      <c r="L8" s="6"/>
      <c r="M8" s="7"/>
      <c r="N8" s="7"/>
      <c r="O8" s="7"/>
      <c r="P8" s="7"/>
      <c r="Q8" s="7"/>
    </row>
    <row r="9" spans="1:17" ht="12.75" customHeight="1">
      <c r="A9" s="5"/>
      <c r="B9" s="5"/>
      <c r="C9" s="5"/>
      <c r="D9" s="5"/>
      <c r="E9" s="5"/>
      <c r="F9" s="5"/>
      <c r="G9" s="5"/>
      <c r="H9" s="6" t="s">
        <v>756</v>
      </c>
      <c r="I9" s="6"/>
      <c r="J9" s="174"/>
      <c r="K9" s="174"/>
      <c r="L9" s="63"/>
      <c r="M9" s="175"/>
      <c r="N9" s="175"/>
      <c r="O9" s="174"/>
      <c r="P9" s="7"/>
      <c r="Q9" s="7"/>
    </row>
    <row r="10" spans="1:17" ht="12.75" customHeight="1">
      <c r="A10" s="2"/>
      <c r="B10" s="4"/>
      <c r="C10" s="2"/>
      <c r="D10" s="2"/>
      <c r="E10" s="2"/>
      <c r="F10" s="2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>
      <c r="A11" s="1"/>
      <c r="B11" s="176"/>
      <c r="C11" s="299"/>
      <c r="D11" s="299"/>
      <c r="E11" s="299"/>
      <c r="F11" s="299"/>
      <c r="G11" s="241"/>
      <c r="H11" s="177"/>
      <c r="I11" s="178" t="s">
        <v>213</v>
      </c>
      <c r="J11" s="179"/>
      <c r="K11" s="180"/>
      <c r="L11" s="181"/>
      <c r="M11" s="182" t="s">
        <v>214</v>
      </c>
      <c r="N11" s="181"/>
      <c r="O11" s="183"/>
      <c r="P11" s="180" t="s">
        <v>215</v>
      </c>
      <c r="Q11" s="184"/>
    </row>
    <row r="12" spans="1:17" ht="12.75" customHeight="1">
      <c r="A12" s="1"/>
      <c r="B12" s="185" t="s">
        <v>9</v>
      </c>
      <c r="C12" s="186"/>
      <c r="D12" s="300" t="s">
        <v>216</v>
      </c>
      <c r="E12" s="300"/>
      <c r="F12" s="300"/>
      <c r="G12" s="300"/>
      <c r="H12" s="187" t="s">
        <v>133</v>
      </c>
      <c r="I12" s="188" t="s">
        <v>217</v>
      </c>
      <c r="J12" s="183" t="s">
        <v>747</v>
      </c>
      <c r="K12" s="183" t="s">
        <v>4</v>
      </c>
      <c r="L12" s="183" t="s">
        <v>4</v>
      </c>
      <c r="M12" s="183" t="s">
        <v>5</v>
      </c>
      <c r="N12" s="183" t="s">
        <v>6</v>
      </c>
      <c r="O12" s="183" t="s">
        <v>6</v>
      </c>
      <c r="P12" s="189" t="s">
        <v>7</v>
      </c>
      <c r="Q12" s="189" t="s">
        <v>7</v>
      </c>
    </row>
    <row r="13" spans="1:17" ht="12.75" customHeight="1">
      <c r="A13" s="1"/>
      <c r="B13" s="190"/>
      <c r="C13" s="191"/>
      <c r="D13" s="191"/>
      <c r="E13" s="191"/>
      <c r="F13" s="191"/>
      <c r="G13" s="191"/>
      <c r="H13" s="192"/>
      <c r="I13" s="193" t="s">
        <v>218</v>
      </c>
      <c r="J13" s="183"/>
      <c r="K13" s="183" t="s">
        <v>219</v>
      </c>
      <c r="L13" s="183" t="s">
        <v>748</v>
      </c>
      <c r="M13" s="194"/>
      <c r="N13" s="183" t="s">
        <v>219</v>
      </c>
      <c r="O13" s="249" t="s">
        <v>748</v>
      </c>
      <c r="P13" s="195" t="s">
        <v>220</v>
      </c>
      <c r="Q13" s="249" t="s">
        <v>754</v>
      </c>
    </row>
    <row r="14" spans="1:17" ht="15" customHeight="1">
      <c r="B14" s="196">
        <f>B13+1</f>
        <v>1</v>
      </c>
      <c r="C14" s="278" t="s">
        <v>459</v>
      </c>
      <c r="D14" s="279" t="s">
        <v>208</v>
      </c>
      <c r="E14" s="279" t="s">
        <v>208</v>
      </c>
      <c r="F14" s="280" t="s">
        <v>208</v>
      </c>
      <c r="G14" s="197" t="s">
        <v>26</v>
      </c>
      <c r="H14" s="198"/>
      <c r="I14" s="61">
        <v>150</v>
      </c>
      <c r="J14" s="61">
        <v>400</v>
      </c>
      <c r="K14" s="27">
        <v>0</v>
      </c>
      <c r="L14" s="27">
        <v>0</v>
      </c>
      <c r="M14" s="18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30" customHeight="1">
      <c r="B15" s="203">
        <f>B14+1</f>
        <v>2</v>
      </c>
      <c r="C15" s="301" t="s">
        <v>460</v>
      </c>
      <c r="D15" s="302" t="s">
        <v>209</v>
      </c>
      <c r="E15" s="302" t="s">
        <v>209</v>
      </c>
      <c r="F15" s="303" t="s">
        <v>209</v>
      </c>
      <c r="G15" s="204" t="s">
        <v>26</v>
      </c>
      <c r="H15" s="205"/>
      <c r="I15" s="146">
        <v>200</v>
      </c>
      <c r="J15" s="146">
        <v>600</v>
      </c>
      <c r="K15" s="72">
        <v>0</v>
      </c>
      <c r="L15" s="72">
        <v>0</v>
      </c>
      <c r="M15" s="70">
        <v>9.5</v>
      </c>
      <c r="N15" s="72">
        <f t="shared" ref="N15:O15" si="0">PRODUCT(K15,1.095)</f>
        <v>0</v>
      </c>
      <c r="O15" s="72">
        <f t="shared" si="0"/>
        <v>0</v>
      </c>
      <c r="P15" s="74">
        <f t="shared" ref="P15:Q15" si="1">PRODUCT(I15,N15)</f>
        <v>0</v>
      </c>
      <c r="Q15" s="74">
        <f t="shared" si="1"/>
        <v>0</v>
      </c>
    </row>
    <row r="16" spans="1:17" ht="12.75" customHeight="1">
      <c r="B16" s="199"/>
      <c r="C16" s="281" t="s">
        <v>757</v>
      </c>
      <c r="D16" s="282"/>
      <c r="E16" s="282"/>
      <c r="F16" s="283"/>
      <c r="G16" s="200"/>
      <c r="H16" s="200"/>
      <c r="I16" s="200"/>
      <c r="J16" s="200"/>
      <c r="K16" s="200"/>
      <c r="L16" s="200"/>
      <c r="M16" s="200"/>
      <c r="N16" s="200"/>
      <c r="O16" s="200"/>
      <c r="P16" s="201">
        <f>SUM(P14:P15)</f>
        <v>0</v>
      </c>
      <c r="Q16" s="202">
        <f>SUM(Q14:Q15)</f>
        <v>0</v>
      </c>
    </row>
    <row r="17" spans="2:17" ht="12.75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2:17" ht="12.75" customHeight="1">
      <c r="B18" s="16" t="s">
        <v>11</v>
      </c>
      <c r="C18" s="16"/>
      <c r="D18" s="16"/>
      <c r="E18" s="16"/>
      <c r="F18" s="16"/>
      <c r="G18" s="9"/>
      <c r="H18" s="9"/>
      <c r="I18" s="9"/>
      <c r="J18" s="9"/>
      <c r="K18" s="12"/>
      <c r="L18" s="12"/>
      <c r="M18" s="12"/>
      <c r="N18" s="12"/>
      <c r="O18" s="12"/>
      <c r="P18" s="12"/>
      <c r="Q18" s="12"/>
    </row>
    <row r="19" spans="2:17" ht="12.75" customHeight="1">
      <c r="B19" s="16" t="s">
        <v>15</v>
      </c>
      <c r="C19" s="16"/>
      <c r="D19" s="16"/>
      <c r="E19" s="16"/>
      <c r="F19" s="16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2:17" ht="12.75" customHeight="1">
      <c r="B20" s="16" t="s">
        <v>14</v>
      </c>
      <c r="C20" s="16"/>
      <c r="D20" s="16"/>
      <c r="E20" s="16"/>
      <c r="F20" s="16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2:17" ht="12.75" customHeight="1">
      <c r="B21" s="246" t="s">
        <v>706</v>
      </c>
      <c r="C21" s="48"/>
      <c r="D21" s="16"/>
      <c r="E21" s="16"/>
      <c r="F21" s="16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2:17" ht="12.75" customHeight="1">
      <c r="B22" s="9"/>
      <c r="C22" s="245" t="s">
        <v>703</v>
      </c>
      <c r="D22" s="16"/>
      <c r="E22" s="16"/>
      <c r="F22" s="16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2:17" ht="12.75" customHeight="1">
      <c r="B23" s="9"/>
      <c r="C23" s="245" t="s">
        <v>704</v>
      </c>
      <c r="D23" s="16"/>
      <c r="E23" s="16"/>
      <c r="F23" s="16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2:17" ht="12.75" customHeight="1">
      <c r="B24" s="9"/>
      <c r="C24" s="245" t="s">
        <v>705</v>
      </c>
      <c r="D24" s="16"/>
      <c r="E24" s="16"/>
      <c r="F24" s="16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2:17" ht="12.75" customHeight="1">
      <c r="B25" s="44"/>
      <c r="C25" s="49"/>
      <c r="D25" s="15"/>
      <c r="E25" s="16"/>
      <c r="F25" s="1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2:17" ht="12.75" customHeight="1">
      <c r="B26" s="15" t="s">
        <v>204</v>
      </c>
      <c r="C26" s="15"/>
      <c r="D26" s="16"/>
      <c r="E26" s="16"/>
      <c r="F26" s="16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2:17" ht="12.75" customHeight="1">
      <c r="B27" s="5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2:17" ht="12.75" customHeight="1">
      <c r="B28" s="55" t="s">
        <v>753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2:17" ht="12.75" customHeight="1">
      <c r="B29" s="55" t="s">
        <v>277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2:17" ht="12.75" customHeight="1">
      <c r="B30" s="55" t="s">
        <v>683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7" ht="12.75" customHeight="1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2:17" ht="12.75" customHeight="1">
      <c r="B32" s="9" t="s">
        <v>27</v>
      </c>
      <c r="C32" s="9"/>
      <c r="D32" s="9"/>
      <c r="E32" s="9"/>
      <c r="F32" s="9"/>
      <c r="G32" s="9"/>
      <c r="H32" s="10" t="s">
        <v>28</v>
      </c>
      <c r="I32" s="9"/>
      <c r="J32" s="9"/>
      <c r="K32" s="9"/>
      <c r="L32" s="9"/>
      <c r="M32" s="9" t="s">
        <v>29</v>
      </c>
      <c r="N32" s="9"/>
    </row>
  </sheetData>
  <sheetProtection algorithmName="SHA-512" hashValue="UfSEJGh/1GMXn5lCgYa3X5u12UHE8OqR3hOPEyKUg/miUKK2W/ogJimaS9sV7rvNRfGgVwIkCMzoce5VwFXbXA==" saltValue="4iBURe6VE/kymMiwGKAKzw==" spinCount="100000" sheet="1" objects="1" scenarios="1"/>
  <protectedRanges>
    <protectedRange sqref="D32" name="Range4"/>
    <protectedRange sqref="K14:L15" name="Range3"/>
    <protectedRange sqref="H14:H15" name="Range2"/>
    <protectedRange sqref="D5:E6" name="Range1"/>
  </protectedRanges>
  <mergeCells count="6">
    <mergeCell ref="C16:F16"/>
    <mergeCell ref="B3:D3"/>
    <mergeCell ref="C11:F11"/>
    <mergeCell ref="D12:G12"/>
    <mergeCell ref="C14:F14"/>
    <mergeCell ref="C15:F1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B1:J336"/>
  <sheetViews>
    <sheetView topLeftCell="B28" zoomScaleNormal="100" workbookViewId="0">
      <selection activeCell="E17" sqref="E17"/>
    </sheetView>
  </sheetViews>
  <sheetFormatPr defaultColWidth="9.140625" defaultRowHeight="12.75" customHeight="1"/>
  <cols>
    <col min="1" max="1" width="2.7109375" style="2" customWidth="1"/>
    <col min="2" max="2" width="5.28515625" style="2" customWidth="1"/>
    <col min="3" max="3" width="58" style="2" customWidth="1"/>
    <col min="4" max="4" width="4.7109375" style="13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>
      <c r="B1" s="248" t="s">
        <v>723</v>
      </c>
      <c r="C1" s="238"/>
      <c r="D1" s="238"/>
      <c r="E1" s="20"/>
      <c r="F1" s="25"/>
      <c r="G1" s="25"/>
      <c r="H1" s="25"/>
      <c r="I1" s="25"/>
      <c r="J1" s="25"/>
    </row>
    <row r="2" spans="2:10" ht="12.75" customHeight="1">
      <c r="B2" s="261" t="s">
        <v>724</v>
      </c>
      <c r="C2" s="261"/>
      <c r="D2" s="261"/>
      <c r="E2" s="20"/>
      <c r="F2" s="25"/>
      <c r="G2" s="25"/>
      <c r="H2" s="25"/>
      <c r="I2" s="25"/>
      <c r="J2" s="25"/>
    </row>
    <row r="3" spans="2:10" ht="12.75" customHeight="1">
      <c r="B3" s="21"/>
      <c r="C3" s="20"/>
      <c r="D3" s="57"/>
      <c r="E3" s="25"/>
      <c r="F3" s="25"/>
      <c r="G3" s="25"/>
      <c r="H3" s="25"/>
      <c r="I3" s="25"/>
      <c r="J3" s="25"/>
    </row>
    <row r="4" spans="2:10" ht="12.75" customHeight="1">
      <c r="B4" s="19" t="s">
        <v>8</v>
      </c>
      <c r="C4" s="20"/>
      <c r="D4" s="57"/>
      <c r="E4" s="25"/>
      <c r="F4" s="25"/>
      <c r="G4" s="25"/>
      <c r="H4" s="25"/>
      <c r="I4" s="25"/>
      <c r="J4" s="25"/>
    </row>
    <row r="5" spans="2:10" ht="12.75" customHeight="1">
      <c r="B5" s="21"/>
      <c r="C5" s="20"/>
      <c r="D5" s="57"/>
      <c r="E5" s="25"/>
      <c r="F5" s="25"/>
      <c r="G5" s="25"/>
      <c r="H5" s="25"/>
      <c r="I5" s="25"/>
      <c r="J5" s="25"/>
    </row>
    <row r="6" spans="2:10" ht="12.75" customHeight="1">
      <c r="B6" s="21"/>
      <c r="C6" s="20"/>
      <c r="D6" s="57"/>
      <c r="E6" s="25"/>
      <c r="F6" s="25"/>
      <c r="G6" s="25"/>
      <c r="H6" s="25"/>
      <c r="I6" s="25"/>
      <c r="J6" s="25"/>
    </row>
    <row r="7" spans="2:10" s="5" customFormat="1" ht="12.75" customHeight="1">
      <c r="B7" s="22"/>
      <c r="C7" s="22"/>
      <c r="D7" s="57"/>
      <c r="E7" s="23" t="s">
        <v>132</v>
      </c>
      <c r="F7" s="23"/>
      <c r="G7" s="23"/>
      <c r="H7" s="24"/>
      <c r="I7" s="24"/>
      <c r="J7" s="24"/>
    </row>
    <row r="8" spans="2:10" s="5" customFormat="1" ht="12.75" customHeight="1">
      <c r="B8" s="22"/>
      <c r="C8" s="22"/>
      <c r="D8" s="57"/>
      <c r="E8" s="23" t="s">
        <v>759</v>
      </c>
      <c r="F8" s="23"/>
      <c r="G8" s="23"/>
      <c r="H8" s="24"/>
      <c r="I8" s="24"/>
      <c r="J8" s="24"/>
    </row>
    <row r="9" spans="2:10" ht="12.75" customHeight="1">
      <c r="B9" s="21"/>
      <c r="C9" s="20"/>
      <c r="D9" s="57"/>
      <c r="E9" s="25"/>
      <c r="F9" s="25"/>
      <c r="G9" s="25"/>
      <c r="H9" s="25"/>
      <c r="I9" s="25"/>
      <c r="J9" s="25"/>
    </row>
    <row r="10" spans="2:10" s="1" customFormat="1" ht="12.75" customHeight="1">
      <c r="B10" s="37" t="s">
        <v>9</v>
      </c>
      <c r="C10" s="239" t="s">
        <v>1</v>
      </c>
      <c r="D10" s="38" t="s">
        <v>3</v>
      </c>
      <c r="E10" s="46" t="s">
        <v>38</v>
      </c>
      <c r="F10" s="39" t="s">
        <v>2</v>
      </c>
      <c r="G10" s="39" t="s">
        <v>4</v>
      </c>
      <c r="H10" s="39" t="s">
        <v>5</v>
      </c>
      <c r="I10" s="39" t="s">
        <v>6</v>
      </c>
      <c r="J10" s="39" t="s">
        <v>7</v>
      </c>
    </row>
    <row r="11" spans="2:10" ht="24.95" customHeight="1">
      <c r="B11" s="69">
        <v>1</v>
      </c>
      <c r="C11" s="260" t="s">
        <v>684</v>
      </c>
      <c r="D11" s="70" t="s">
        <v>17</v>
      </c>
      <c r="E11" s="70"/>
      <c r="F11" s="71">
        <v>40</v>
      </c>
      <c r="G11" s="72">
        <v>0</v>
      </c>
      <c r="H11" s="73">
        <v>9.5</v>
      </c>
      <c r="I11" s="72">
        <f t="shared" ref="I11:I30" si="0">G11*1.095</f>
        <v>0</v>
      </c>
      <c r="J11" s="74">
        <f t="shared" ref="J11:J30" si="1">F11*I11</f>
        <v>0</v>
      </c>
    </row>
    <row r="12" spans="2:10" ht="24.95" customHeight="1">
      <c r="B12" s="69">
        <f>B11+1</f>
        <v>2</v>
      </c>
      <c r="C12" s="260" t="s">
        <v>685</v>
      </c>
      <c r="D12" s="70" t="s">
        <v>17</v>
      </c>
      <c r="E12" s="70"/>
      <c r="F12" s="71">
        <v>40</v>
      </c>
      <c r="G12" s="72">
        <v>0</v>
      </c>
      <c r="H12" s="73">
        <v>9.5</v>
      </c>
      <c r="I12" s="72">
        <f t="shared" si="0"/>
        <v>0</v>
      </c>
      <c r="J12" s="74">
        <f t="shared" si="1"/>
        <v>0</v>
      </c>
    </row>
    <row r="13" spans="2:10" ht="15" customHeight="1">
      <c r="B13" s="69">
        <f t="shared" ref="B13:B30" si="2">B12+1</f>
        <v>3</v>
      </c>
      <c r="C13" s="260" t="s">
        <v>686</v>
      </c>
      <c r="D13" s="70" t="s">
        <v>17</v>
      </c>
      <c r="E13" s="70"/>
      <c r="F13" s="71">
        <v>100</v>
      </c>
      <c r="G13" s="72">
        <v>0</v>
      </c>
      <c r="H13" s="73">
        <v>9.5</v>
      </c>
      <c r="I13" s="72">
        <f t="shared" si="0"/>
        <v>0</v>
      </c>
      <c r="J13" s="74">
        <f t="shared" si="1"/>
        <v>0</v>
      </c>
    </row>
    <row r="14" spans="2:10" ht="15" customHeight="1">
      <c r="B14" s="69">
        <f t="shared" si="2"/>
        <v>4</v>
      </c>
      <c r="C14" s="260" t="s">
        <v>687</v>
      </c>
      <c r="D14" s="70" t="s">
        <v>17</v>
      </c>
      <c r="E14" s="70"/>
      <c r="F14" s="71">
        <v>120</v>
      </c>
      <c r="G14" s="72">
        <v>0</v>
      </c>
      <c r="H14" s="73">
        <v>9.5</v>
      </c>
      <c r="I14" s="72">
        <f t="shared" si="0"/>
        <v>0</v>
      </c>
      <c r="J14" s="74">
        <f t="shared" si="1"/>
        <v>0</v>
      </c>
    </row>
    <row r="15" spans="2:10" ht="15" customHeight="1">
      <c r="B15" s="69">
        <f t="shared" si="2"/>
        <v>5</v>
      </c>
      <c r="C15" s="260" t="s">
        <v>688</v>
      </c>
      <c r="D15" s="70" t="s">
        <v>17</v>
      </c>
      <c r="E15" s="70"/>
      <c r="F15" s="71">
        <v>40</v>
      </c>
      <c r="G15" s="72">
        <v>0</v>
      </c>
      <c r="H15" s="73">
        <v>9.5</v>
      </c>
      <c r="I15" s="72">
        <f t="shared" si="0"/>
        <v>0</v>
      </c>
      <c r="J15" s="74">
        <f t="shared" si="1"/>
        <v>0</v>
      </c>
    </row>
    <row r="16" spans="2:10" ht="15" customHeight="1">
      <c r="B16" s="69">
        <f t="shared" si="2"/>
        <v>6</v>
      </c>
      <c r="C16" s="260" t="s">
        <v>689</v>
      </c>
      <c r="D16" s="70" t="s">
        <v>17</v>
      </c>
      <c r="E16" s="70"/>
      <c r="F16" s="71">
        <v>40</v>
      </c>
      <c r="G16" s="72">
        <v>0</v>
      </c>
      <c r="H16" s="73">
        <v>9.5</v>
      </c>
      <c r="I16" s="72">
        <f t="shared" si="0"/>
        <v>0</v>
      </c>
      <c r="J16" s="74">
        <f t="shared" si="1"/>
        <v>0</v>
      </c>
    </row>
    <row r="17" spans="2:10" ht="24.95" customHeight="1">
      <c r="B17" s="69">
        <f t="shared" si="2"/>
        <v>7</v>
      </c>
      <c r="C17" s="260" t="s">
        <v>801</v>
      </c>
      <c r="D17" s="70" t="s">
        <v>17</v>
      </c>
      <c r="E17" s="70"/>
      <c r="F17" s="71">
        <v>20</v>
      </c>
      <c r="G17" s="72">
        <v>0</v>
      </c>
      <c r="H17" s="73">
        <v>9.5</v>
      </c>
      <c r="I17" s="72">
        <f t="shared" si="0"/>
        <v>0</v>
      </c>
      <c r="J17" s="74">
        <f t="shared" si="1"/>
        <v>0</v>
      </c>
    </row>
    <row r="18" spans="2:10" ht="24.95" customHeight="1">
      <c r="B18" s="69">
        <f t="shared" si="2"/>
        <v>8</v>
      </c>
      <c r="C18" s="260" t="s">
        <v>802</v>
      </c>
      <c r="D18" s="70" t="s">
        <v>17</v>
      </c>
      <c r="E18" s="70"/>
      <c r="F18" s="71">
        <v>20</v>
      </c>
      <c r="G18" s="72">
        <v>0</v>
      </c>
      <c r="H18" s="73">
        <v>9.5</v>
      </c>
      <c r="I18" s="72">
        <f t="shared" si="0"/>
        <v>0</v>
      </c>
      <c r="J18" s="74">
        <f t="shared" si="1"/>
        <v>0</v>
      </c>
    </row>
    <row r="19" spans="2:10" ht="24.95" customHeight="1">
      <c r="B19" s="69">
        <f t="shared" si="2"/>
        <v>9</v>
      </c>
      <c r="C19" s="260" t="s">
        <v>803</v>
      </c>
      <c r="D19" s="70" t="s">
        <v>17</v>
      </c>
      <c r="E19" s="70"/>
      <c r="F19" s="71">
        <v>20</v>
      </c>
      <c r="G19" s="72">
        <v>0</v>
      </c>
      <c r="H19" s="73">
        <v>9.5</v>
      </c>
      <c r="I19" s="72">
        <f t="shared" si="0"/>
        <v>0</v>
      </c>
      <c r="J19" s="74">
        <f t="shared" si="1"/>
        <v>0</v>
      </c>
    </row>
    <row r="20" spans="2:10" ht="24.95" customHeight="1">
      <c r="B20" s="69">
        <f t="shared" si="2"/>
        <v>10</v>
      </c>
      <c r="C20" s="260" t="s">
        <v>690</v>
      </c>
      <c r="D20" s="70" t="s">
        <v>17</v>
      </c>
      <c r="E20" s="70"/>
      <c r="F20" s="71">
        <v>80</v>
      </c>
      <c r="G20" s="72">
        <v>0</v>
      </c>
      <c r="H20" s="73">
        <v>9.5</v>
      </c>
      <c r="I20" s="72">
        <f t="shared" si="0"/>
        <v>0</v>
      </c>
      <c r="J20" s="74">
        <f t="shared" si="1"/>
        <v>0</v>
      </c>
    </row>
    <row r="21" spans="2:10" ht="24.95" customHeight="1">
      <c r="B21" s="69">
        <f t="shared" si="2"/>
        <v>11</v>
      </c>
      <c r="C21" s="260" t="s">
        <v>804</v>
      </c>
      <c r="D21" s="70" t="s">
        <v>17</v>
      </c>
      <c r="E21" s="70"/>
      <c r="F21" s="71">
        <v>20</v>
      </c>
      <c r="G21" s="72">
        <v>0</v>
      </c>
      <c r="H21" s="73">
        <v>9.5</v>
      </c>
      <c r="I21" s="72">
        <f t="shared" si="0"/>
        <v>0</v>
      </c>
      <c r="J21" s="74">
        <f t="shared" si="1"/>
        <v>0</v>
      </c>
    </row>
    <row r="22" spans="2:10" ht="15" customHeight="1">
      <c r="B22" s="69">
        <f t="shared" si="2"/>
        <v>12</v>
      </c>
      <c r="C22" s="260" t="s">
        <v>805</v>
      </c>
      <c r="D22" s="70" t="s">
        <v>17</v>
      </c>
      <c r="E22" s="70"/>
      <c r="F22" s="71">
        <v>100</v>
      </c>
      <c r="G22" s="72">
        <v>0</v>
      </c>
      <c r="H22" s="73">
        <v>9.5</v>
      </c>
      <c r="I22" s="72">
        <f t="shared" si="0"/>
        <v>0</v>
      </c>
      <c r="J22" s="74">
        <f t="shared" si="1"/>
        <v>0</v>
      </c>
    </row>
    <row r="23" spans="2:10" ht="26.1" customHeight="1">
      <c r="B23" s="69">
        <f t="shared" si="2"/>
        <v>13</v>
      </c>
      <c r="C23" s="260" t="s">
        <v>806</v>
      </c>
      <c r="D23" s="70" t="s">
        <v>17</v>
      </c>
      <c r="E23" s="70"/>
      <c r="F23" s="71">
        <v>20</v>
      </c>
      <c r="G23" s="72">
        <v>0</v>
      </c>
      <c r="H23" s="73">
        <v>9.5</v>
      </c>
      <c r="I23" s="72">
        <f t="shared" si="0"/>
        <v>0</v>
      </c>
      <c r="J23" s="74">
        <f t="shared" si="1"/>
        <v>0</v>
      </c>
    </row>
    <row r="24" spans="2:10" ht="24.95" customHeight="1">
      <c r="B24" s="69">
        <f t="shared" si="2"/>
        <v>14</v>
      </c>
      <c r="C24" s="260" t="s">
        <v>807</v>
      </c>
      <c r="D24" s="70" t="s">
        <v>17</v>
      </c>
      <c r="E24" s="70"/>
      <c r="F24" s="71">
        <v>100</v>
      </c>
      <c r="G24" s="72">
        <v>0</v>
      </c>
      <c r="H24" s="73">
        <v>9.5</v>
      </c>
      <c r="I24" s="72">
        <f t="shared" si="0"/>
        <v>0</v>
      </c>
      <c r="J24" s="74">
        <f t="shared" si="1"/>
        <v>0</v>
      </c>
    </row>
    <row r="25" spans="2:10" ht="26.1" customHeight="1">
      <c r="B25" s="69">
        <f t="shared" si="2"/>
        <v>15</v>
      </c>
      <c r="C25" s="260" t="s">
        <v>808</v>
      </c>
      <c r="D25" s="70" t="s">
        <v>17</v>
      </c>
      <c r="E25" s="70"/>
      <c r="F25" s="71">
        <v>20</v>
      </c>
      <c r="G25" s="72">
        <v>0</v>
      </c>
      <c r="H25" s="73">
        <v>9.5</v>
      </c>
      <c r="I25" s="72">
        <f t="shared" si="0"/>
        <v>0</v>
      </c>
      <c r="J25" s="74">
        <f t="shared" si="1"/>
        <v>0</v>
      </c>
    </row>
    <row r="26" spans="2:10" ht="15" customHeight="1">
      <c r="B26" s="69">
        <f t="shared" si="2"/>
        <v>16</v>
      </c>
      <c r="C26" s="260" t="s">
        <v>809</v>
      </c>
      <c r="D26" s="70" t="s">
        <v>17</v>
      </c>
      <c r="E26" s="70"/>
      <c r="F26" s="71">
        <v>100</v>
      </c>
      <c r="G26" s="72">
        <v>0</v>
      </c>
      <c r="H26" s="73">
        <v>9.5</v>
      </c>
      <c r="I26" s="72">
        <f t="shared" si="0"/>
        <v>0</v>
      </c>
      <c r="J26" s="74">
        <f t="shared" si="1"/>
        <v>0</v>
      </c>
    </row>
    <row r="27" spans="2:10" ht="26.1" customHeight="1">
      <c r="B27" s="69">
        <f t="shared" si="2"/>
        <v>17</v>
      </c>
      <c r="C27" s="260" t="s">
        <v>767</v>
      </c>
      <c r="D27" s="70" t="s">
        <v>17</v>
      </c>
      <c r="E27" s="70"/>
      <c r="F27" s="71">
        <v>10</v>
      </c>
      <c r="G27" s="72">
        <v>0</v>
      </c>
      <c r="H27" s="73">
        <v>9.5</v>
      </c>
      <c r="I27" s="72">
        <f t="shared" si="0"/>
        <v>0</v>
      </c>
      <c r="J27" s="74">
        <f t="shared" si="1"/>
        <v>0</v>
      </c>
    </row>
    <row r="28" spans="2:10" ht="15" customHeight="1">
      <c r="B28" s="69">
        <f t="shared" si="2"/>
        <v>18</v>
      </c>
      <c r="C28" s="260" t="s">
        <v>776</v>
      </c>
      <c r="D28" s="70" t="s">
        <v>17</v>
      </c>
      <c r="E28" s="70"/>
      <c r="F28" s="71">
        <v>20</v>
      </c>
      <c r="G28" s="72">
        <v>0</v>
      </c>
      <c r="H28" s="73">
        <v>9.5</v>
      </c>
      <c r="I28" s="72">
        <f t="shared" si="0"/>
        <v>0</v>
      </c>
      <c r="J28" s="74">
        <f t="shared" si="1"/>
        <v>0</v>
      </c>
    </row>
    <row r="29" spans="2:10" ht="15" customHeight="1">
      <c r="B29" s="69">
        <f t="shared" si="2"/>
        <v>19</v>
      </c>
      <c r="C29" s="260" t="s">
        <v>691</v>
      </c>
      <c r="D29" s="70" t="s">
        <v>17</v>
      </c>
      <c r="E29" s="70"/>
      <c r="F29" s="71">
        <v>20</v>
      </c>
      <c r="G29" s="72">
        <v>0</v>
      </c>
      <c r="H29" s="73">
        <v>9.5</v>
      </c>
      <c r="I29" s="72">
        <f t="shared" si="0"/>
        <v>0</v>
      </c>
      <c r="J29" s="74">
        <f t="shared" si="1"/>
        <v>0</v>
      </c>
    </row>
    <row r="30" spans="2:10" ht="15" customHeight="1">
      <c r="B30" s="69">
        <f t="shared" si="2"/>
        <v>20</v>
      </c>
      <c r="C30" s="260" t="s">
        <v>692</v>
      </c>
      <c r="D30" s="70" t="s">
        <v>17</v>
      </c>
      <c r="E30" s="70"/>
      <c r="F30" s="71">
        <v>20</v>
      </c>
      <c r="G30" s="72">
        <v>0</v>
      </c>
      <c r="H30" s="73">
        <v>9.5</v>
      </c>
      <c r="I30" s="72">
        <f t="shared" si="0"/>
        <v>0</v>
      </c>
      <c r="J30" s="74">
        <f t="shared" si="1"/>
        <v>0</v>
      </c>
    </row>
    <row r="31" spans="2:10" s="9" customFormat="1" ht="12.75" customHeight="1">
      <c r="B31" s="40"/>
      <c r="C31" s="240" t="s">
        <v>758</v>
      </c>
      <c r="D31" s="41"/>
      <c r="E31" s="41"/>
      <c r="F31" s="41"/>
      <c r="G31" s="41"/>
      <c r="H31" s="41"/>
      <c r="I31" s="41"/>
      <c r="J31" s="43">
        <f>SUM(J11:J30)</f>
        <v>0</v>
      </c>
    </row>
    <row r="32" spans="2:10" s="9" customFormat="1" ht="12.75" customHeight="1">
      <c r="B32" s="16"/>
      <c r="C32" s="16"/>
      <c r="D32" s="17"/>
      <c r="E32" s="16"/>
      <c r="F32" s="16"/>
      <c r="G32" s="16"/>
      <c r="H32" s="16"/>
      <c r="I32" s="16"/>
      <c r="J32" s="16"/>
    </row>
    <row r="33" spans="2:10" s="9" customFormat="1" ht="12.75" customHeight="1">
      <c r="B33" s="16" t="s">
        <v>11</v>
      </c>
      <c r="C33" s="16"/>
      <c r="D33" s="16"/>
      <c r="E33" s="16"/>
      <c r="F33" s="16"/>
      <c r="G33" s="16"/>
      <c r="H33" s="16"/>
      <c r="I33" s="16"/>
      <c r="J33" s="16"/>
    </row>
    <row r="34" spans="2:10" s="9" customFormat="1" ht="12.75" customHeight="1">
      <c r="B34" s="16" t="s">
        <v>15</v>
      </c>
      <c r="C34" s="16"/>
      <c r="D34" s="16"/>
      <c r="E34" s="16"/>
      <c r="F34" s="16"/>
      <c r="G34" s="16"/>
      <c r="H34" s="16"/>
      <c r="I34" s="16"/>
      <c r="J34" s="16"/>
    </row>
    <row r="35" spans="2:10" s="9" customFormat="1" ht="12.75" customHeight="1">
      <c r="B35" s="16" t="s">
        <v>14</v>
      </c>
      <c r="C35" s="16"/>
      <c r="D35" s="16"/>
      <c r="E35" s="16"/>
      <c r="F35" s="16"/>
      <c r="G35" s="16"/>
      <c r="H35" s="16"/>
      <c r="I35" s="16"/>
      <c r="J35" s="16"/>
    </row>
    <row r="36" spans="2:10" s="9" customFormat="1" ht="12.75" customHeight="1">
      <c r="B36" s="246" t="s">
        <v>706</v>
      </c>
      <c r="C36" s="48"/>
      <c r="D36" s="16"/>
      <c r="E36" s="16"/>
      <c r="F36" s="16"/>
      <c r="G36" s="16"/>
      <c r="H36" s="16"/>
      <c r="I36" s="16"/>
      <c r="J36" s="16"/>
    </row>
    <row r="37" spans="2:10" s="9" customFormat="1" ht="12.75" customHeight="1">
      <c r="C37" s="245" t="s">
        <v>730</v>
      </c>
      <c r="D37" s="16"/>
      <c r="E37" s="16"/>
      <c r="F37" s="16"/>
      <c r="G37" s="16"/>
      <c r="H37" s="16"/>
      <c r="I37" s="16"/>
      <c r="J37" s="16"/>
    </row>
    <row r="38" spans="2:10" s="9" customFormat="1" ht="12.75" customHeight="1">
      <c r="C38" s="245" t="s">
        <v>731</v>
      </c>
      <c r="D38" s="16"/>
      <c r="E38" s="16"/>
      <c r="F38" s="16"/>
      <c r="G38" s="16"/>
      <c r="H38" s="16"/>
      <c r="I38" s="16"/>
      <c r="J38" s="16"/>
    </row>
    <row r="39" spans="2:10" s="9" customFormat="1" ht="12.75" customHeight="1">
      <c r="C39" s="245" t="s">
        <v>729</v>
      </c>
      <c r="D39" s="16"/>
      <c r="E39" s="16"/>
      <c r="F39" s="16"/>
      <c r="G39" s="16"/>
      <c r="H39" s="16"/>
      <c r="I39" s="20"/>
      <c r="J39" s="16"/>
    </row>
    <row r="40" spans="2:10" ht="12.75" customHeight="1">
      <c r="B40" s="9"/>
      <c r="C40" s="48"/>
      <c r="D40" s="16"/>
      <c r="E40" s="16"/>
      <c r="F40" s="16"/>
      <c r="G40" s="16"/>
      <c r="H40" s="16"/>
      <c r="I40" s="20"/>
      <c r="J40" s="20"/>
    </row>
    <row r="41" spans="2:10" ht="12.75" customHeight="1">
      <c r="B41" s="16" t="s">
        <v>27</v>
      </c>
      <c r="C41" s="16"/>
      <c r="D41" s="16"/>
      <c r="E41" s="17" t="s">
        <v>28</v>
      </c>
      <c r="F41" s="16"/>
      <c r="G41" s="16"/>
      <c r="H41" s="16" t="s">
        <v>29</v>
      </c>
      <c r="J41" s="20"/>
    </row>
    <row r="42" spans="2:10" ht="12.75" customHeight="1">
      <c r="B42" s="4"/>
    </row>
    <row r="43" spans="2:10" ht="12.75" customHeight="1">
      <c r="B43" s="4"/>
    </row>
    <row r="44" spans="2:10" ht="12.75" customHeight="1">
      <c r="B44" s="4"/>
    </row>
    <row r="45" spans="2:10" ht="12.75" customHeight="1">
      <c r="B45" s="4"/>
    </row>
    <row r="46" spans="2:10" ht="12.75" customHeight="1">
      <c r="B46" s="4"/>
    </row>
    <row r="47" spans="2:10" ht="12.75" customHeight="1">
      <c r="B47" s="4"/>
    </row>
    <row r="48" spans="2:10" ht="12.75" customHeight="1">
      <c r="B48" s="4"/>
    </row>
    <row r="49" spans="2:2" ht="12.75" customHeight="1">
      <c r="B49" s="4"/>
    </row>
    <row r="50" spans="2:2" ht="12.75" customHeight="1">
      <c r="B50" s="4"/>
    </row>
    <row r="51" spans="2:2" ht="12.75" customHeight="1">
      <c r="B51" s="4"/>
    </row>
    <row r="52" spans="2:2" ht="12.75" customHeight="1">
      <c r="B52" s="4"/>
    </row>
    <row r="53" spans="2:2" ht="12.75" customHeight="1">
      <c r="B53" s="4"/>
    </row>
    <row r="54" spans="2:2" ht="12.75" customHeight="1">
      <c r="B54" s="4"/>
    </row>
    <row r="55" spans="2:2" ht="12.75" customHeight="1">
      <c r="B55" s="4"/>
    </row>
    <row r="56" spans="2:2" ht="12.75" customHeight="1">
      <c r="B56" s="4"/>
    </row>
    <row r="57" spans="2:2" ht="12.75" customHeight="1">
      <c r="B57" s="4"/>
    </row>
    <row r="58" spans="2:2" ht="12.75" customHeight="1">
      <c r="B58" s="4"/>
    </row>
    <row r="59" spans="2:2" ht="12.75" customHeight="1">
      <c r="B59" s="4"/>
    </row>
    <row r="60" spans="2:2" ht="12.75" customHeight="1">
      <c r="B60" s="4"/>
    </row>
    <row r="61" spans="2:2" ht="12.75" customHeight="1">
      <c r="B61" s="4"/>
    </row>
    <row r="62" spans="2:2" ht="12.75" customHeight="1">
      <c r="B62" s="4"/>
    </row>
    <row r="63" spans="2:2" ht="12.75" customHeight="1">
      <c r="B63" s="4"/>
    </row>
    <row r="64" spans="2:2" ht="12.75" customHeight="1">
      <c r="B64" s="4"/>
    </row>
    <row r="65" spans="2:2" ht="12.75" customHeight="1">
      <c r="B65" s="4"/>
    </row>
    <row r="66" spans="2:2" ht="12.75" customHeight="1">
      <c r="B66" s="4"/>
    </row>
    <row r="67" spans="2:2" ht="12.75" customHeight="1">
      <c r="B67" s="4"/>
    </row>
    <row r="68" spans="2:2" ht="12.75" customHeight="1">
      <c r="B68" s="4"/>
    </row>
    <row r="69" spans="2:2" ht="12.75" customHeight="1">
      <c r="B69" s="4"/>
    </row>
    <row r="70" spans="2:2" ht="12.75" customHeight="1">
      <c r="B70" s="4"/>
    </row>
    <row r="71" spans="2:2" ht="12.75" customHeight="1">
      <c r="B71" s="4"/>
    </row>
    <row r="72" spans="2:2" ht="12.75" customHeight="1">
      <c r="B72" s="4"/>
    </row>
    <row r="73" spans="2:2" ht="12.75" customHeight="1">
      <c r="B73" s="4"/>
    </row>
    <row r="74" spans="2:2" ht="12.75" customHeight="1">
      <c r="B74" s="4"/>
    </row>
    <row r="75" spans="2:2" ht="12.75" customHeight="1">
      <c r="B75" s="4"/>
    </row>
    <row r="76" spans="2:2" ht="12.75" customHeight="1">
      <c r="B76" s="4"/>
    </row>
    <row r="77" spans="2:2" ht="12.75" customHeight="1">
      <c r="B77" s="4"/>
    </row>
    <row r="78" spans="2:2" ht="12.75" customHeight="1">
      <c r="B78" s="4"/>
    </row>
    <row r="79" spans="2:2" ht="12.75" customHeight="1">
      <c r="B79" s="4"/>
    </row>
    <row r="80" spans="2:2" ht="12.75" customHeight="1">
      <c r="B80" s="4"/>
    </row>
    <row r="81" spans="2:2" ht="12.75" customHeight="1">
      <c r="B81" s="4"/>
    </row>
    <row r="82" spans="2:2" ht="12.75" customHeight="1">
      <c r="B82" s="4"/>
    </row>
    <row r="83" spans="2:2" ht="12.75" customHeight="1">
      <c r="B83" s="4"/>
    </row>
    <row r="84" spans="2:2" ht="12.75" customHeight="1">
      <c r="B84" s="4"/>
    </row>
    <row r="85" spans="2:2" ht="12.75" customHeight="1">
      <c r="B85" s="4"/>
    </row>
    <row r="86" spans="2:2" ht="12.75" customHeight="1">
      <c r="B86" s="4"/>
    </row>
    <row r="87" spans="2:2" ht="12.75" customHeight="1">
      <c r="B87" s="4"/>
    </row>
    <row r="88" spans="2:2" ht="12.75" customHeight="1">
      <c r="B88" s="4"/>
    </row>
    <row r="89" spans="2:2" ht="12.75" customHeight="1">
      <c r="B89" s="4"/>
    </row>
    <row r="90" spans="2:2" ht="12.75" customHeight="1">
      <c r="B90" s="4"/>
    </row>
    <row r="91" spans="2:2" ht="12.75" customHeight="1">
      <c r="B91" s="4"/>
    </row>
    <row r="92" spans="2:2" ht="12.75" customHeight="1">
      <c r="B92" s="4"/>
    </row>
    <row r="93" spans="2:2" ht="12.75" customHeight="1">
      <c r="B93" s="4"/>
    </row>
    <row r="94" spans="2:2" ht="12.75" customHeight="1">
      <c r="B94" s="4"/>
    </row>
    <row r="95" spans="2:2" ht="12.75" customHeight="1">
      <c r="B95" s="4"/>
    </row>
    <row r="96" spans="2:2" ht="12.75" customHeight="1">
      <c r="B96" s="4"/>
    </row>
    <row r="97" spans="2:2" ht="12.75" customHeight="1">
      <c r="B97" s="4"/>
    </row>
    <row r="98" spans="2:2" ht="12.75" customHeight="1">
      <c r="B98" s="4"/>
    </row>
    <row r="99" spans="2:2" ht="12.75" customHeight="1">
      <c r="B99" s="4"/>
    </row>
    <row r="100" spans="2:2" ht="12.75" customHeight="1">
      <c r="B100" s="4"/>
    </row>
    <row r="101" spans="2:2" ht="12.75" customHeight="1">
      <c r="B101" s="4"/>
    </row>
    <row r="102" spans="2:2" ht="12.75" customHeight="1">
      <c r="B102" s="4"/>
    </row>
    <row r="103" spans="2:2" ht="12.75" customHeight="1">
      <c r="B103" s="4"/>
    </row>
    <row r="104" spans="2:2" ht="12.75" customHeight="1">
      <c r="B104" s="4"/>
    </row>
    <row r="105" spans="2:2" ht="12.75" customHeight="1">
      <c r="B105" s="4"/>
    </row>
    <row r="106" spans="2:2" ht="12.75" customHeight="1">
      <c r="B106" s="4"/>
    </row>
    <row r="107" spans="2:2" ht="12.75" customHeight="1">
      <c r="B107" s="4"/>
    </row>
    <row r="108" spans="2:2" ht="12.75" customHeight="1">
      <c r="B108" s="4"/>
    </row>
    <row r="109" spans="2:2" ht="12.75" customHeight="1">
      <c r="B109" s="4"/>
    </row>
    <row r="110" spans="2:2" ht="12.75" customHeight="1">
      <c r="B110" s="4"/>
    </row>
    <row r="111" spans="2:2" ht="12.75" customHeight="1">
      <c r="B111" s="4"/>
    </row>
    <row r="112" spans="2:2" ht="12.75" customHeight="1">
      <c r="B112" s="4"/>
    </row>
    <row r="113" spans="2:2" ht="12.75" customHeight="1">
      <c r="B113" s="4"/>
    </row>
    <row r="114" spans="2:2" ht="12.75" customHeight="1">
      <c r="B114" s="4"/>
    </row>
    <row r="115" spans="2:2" ht="12.75" customHeight="1">
      <c r="B115" s="4"/>
    </row>
    <row r="116" spans="2:2" ht="12.75" customHeight="1">
      <c r="B116" s="4"/>
    </row>
    <row r="117" spans="2:2" ht="12.75" customHeight="1">
      <c r="B117" s="4"/>
    </row>
    <row r="118" spans="2:2" ht="12.75" customHeight="1">
      <c r="B118" s="4"/>
    </row>
    <row r="119" spans="2:2" ht="12.75" customHeight="1">
      <c r="B119" s="4"/>
    </row>
    <row r="120" spans="2:2" ht="12.75" customHeight="1">
      <c r="B120" s="4"/>
    </row>
    <row r="121" spans="2:2" ht="12.75" customHeight="1">
      <c r="B121" s="4"/>
    </row>
    <row r="122" spans="2:2" ht="12.75" customHeight="1">
      <c r="B122" s="4"/>
    </row>
    <row r="123" spans="2:2" ht="12.75" customHeight="1">
      <c r="B123" s="4"/>
    </row>
    <row r="124" spans="2:2" ht="12.75" customHeight="1">
      <c r="B124" s="4"/>
    </row>
    <row r="125" spans="2:2" ht="12.75" customHeight="1">
      <c r="B125" s="4"/>
    </row>
    <row r="126" spans="2:2" ht="12.75" customHeight="1">
      <c r="B126" s="4"/>
    </row>
    <row r="127" spans="2:2" ht="12.75" customHeight="1">
      <c r="B127" s="4"/>
    </row>
    <row r="128" spans="2:2" ht="12.75" customHeight="1">
      <c r="B128" s="4"/>
    </row>
    <row r="129" spans="2:2" ht="12.75" customHeight="1">
      <c r="B129" s="4"/>
    </row>
    <row r="130" spans="2:2" ht="12.75" customHeight="1">
      <c r="B130" s="4"/>
    </row>
    <row r="131" spans="2:2" ht="12.75" customHeight="1">
      <c r="B131" s="4"/>
    </row>
    <row r="132" spans="2:2" ht="12.75" customHeight="1">
      <c r="B132" s="4"/>
    </row>
    <row r="133" spans="2:2" ht="12.75" customHeight="1">
      <c r="B133" s="4"/>
    </row>
    <row r="134" spans="2:2" ht="12.75" customHeight="1">
      <c r="B134" s="4"/>
    </row>
    <row r="135" spans="2:2" ht="12.75" customHeight="1">
      <c r="B135" s="4"/>
    </row>
    <row r="136" spans="2:2" ht="12.75" customHeight="1">
      <c r="B136" s="4"/>
    </row>
    <row r="137" spans="2:2" ht="12.75" customHeight="1">
      <c r="B137" s="4"/>
    </row>
    <row r="138" spans="2:2" ht="12.75" customHeight="1">
      <c r="B138" s="4"/>
    </row>
    <row r="139" spans="2:2" ht="12.75" customHeight="1">
      <c r="B139" s="4"/>
    </row>
    <row r="140" spans="2:2" ht="12.75" customHeight="1">
      <c r="B140" s="4"/>
    </row>
    <row r="141" spans="2:2" ht="12.75" customHeight="1">
      <c r="B141" s="4"/>
    </row>
    <row r="142" spans="2:2" ht="12.75" customHeight="1">
      <c r="B142" s="4"/>
    </row>
    <row r="143" spans="2:2" ht="12.75" customHeight="1">
      <c r="B143" s="4"/>
    </row>
    <row r="144" spans="2:2" ht="12.75" customHeight="1">
      <c r="B144" s="4"/>
    </row>
    <row r="145" spans="2:2" ht="12.75" customHeight="1">
      <c r="B145" s="4"/>
    </row>
    <row r="146" spans="2:2" ht="12.75" customHeight="1">
      <c r="B146" s="4"/>
    </row>
    <row r="147" spans="2:2" ht="12.75" customHeight="1">
      <c r="B147" s="4"/>
    </row>
    <row r="148" spans="2:2" ht="12.75" customHeight="1">
      <c r="B148" s="4"/>
    </row>
    <row r="149" spans="2:2" ht="12.75" customHeight="1">
      <c r="B149" s="4"/>
    </row>
    <row r="150" spans="2:2" ht="12.75" customHeight="1">
      <c r="B150" s="4"/>
    </row>
    <row r="151" spans="2:2" ht="12.75" customHeight="1">
      <c r="B151" s="4"/>
    </row>
    <row r="152" spans="2:2" ht="12.75" customHeight="1">
      <c r="B152" s="4"/>
    </row>
    <row r="153" spans="2:2" ht="12.75" customHeight="1">
      <c r="B153" s="4"/>
    </row>
    <row r="154" spans="2:2" ht="12.75" customHeight="1">
      <c r="B154" s="4"/>
    </row>
    <row r="155" spans="2:2" ht="12.75" customHeight="1">
      <c r="B155" s="4"/>
    </row>
    <row r="156" spans="2:2" ht="12.75" customHeight="1">
      <c r="B156" s="4"/>
    </row>
    <row r="157" spans="2:2" ht="12.75" customHeight="1">
      <c r="B157" s="4"/>
    </row>
    <row r="158" spans="2:2" ht="12.75" customHeight="1">
      <c r="B158" s="4"/>
    </row>
    <row r="159" spans="2:2" ht="12.75" customHeight="1">
      <c r="B159" s="4"/>
    </row>
    <row r="160" spans="2:2" ht="12.75" customHeight="1">
      <c r="B160" s="4"/>
    </row>
    <row r="161" spans="2:2" ht="12.75" customHeight="1">
      <c r="B161" s="4"/>
    </row>
    <row r="162" spans="2:2" ht="12.75" customHeight="1">
      <c r="B162" s="4"/>
    </row>
    <row r="163" spans="2:2" ht="12.75" customHeight="1">
      <c r="B163" s="4"/>
    </row>
    <row r="164" spans="2:2" ht="12.75" customHeight="1">
      <c r="B164" s="4"/>
    </row>
    <row r="165" spans="2:2" ht="12.75" customHeight="1">
      <c r="B165" s="4"/>
    </row>
    <row r="166" spans="2:2" ht="12.75" customHeight="1">
      <c r="B166" s="4"/>
    </row>
    <row r="167" spans="2:2" ht="12.75" customHeight="1">
      <c r="B167" s="4"/>
    </row>
    <row r="168" spans="2:2" ht="12.75" customHeight="1">
      <c r="B168" s="4"/>
    </row>
    <row r="169" spans="2:2" ht="12.75" customHeight="1">
      <c r="B169" s="4"/>
    </row>
    <row r="170" spans="2:2" ht="12.75" customHeight="1">
      <c r="B170" s="4"/>
    </row>
    <row r="171" spans="2:2" ht="12.75" customHeight="1">
      <c r="B171" s="4"/>
    </row>
    <row r="172" spans="2:2" ht="12.75" customHeight="1">
      <c r="B172" s="4"/>
    </row>
    <row r="173" spans="2:2" ht="12.75" customHeight="1">
      <c r="B173" s="4"/>
    </row>
    <row r="174" spans="2:2" ht="12.75" customHeight="1">
      <c r="B174" s="4"/>
    </row>
    <row r="175" spans="2:2" ht="12.75" customHeight="1">
      <c r="B175" s="4"/>
    </row>
    <row r="176" spans="2:2" ht="12.75" customHeight="1">
      <c r="B176" s="4"/>
    </row>
    <row r="177" spans="2:2" ht="12.75" customHeight="1">
      <c r="B177" s="4"/>
    </row>
    <row r="178" spans="2:2" ht="12.75" customHeight="1">
      <c r="B178" s="4"/>
    </row>
    <row r="179" spans="2:2" ht="12.75" customHeight="1">
      <c r="B179" s="4"/>
    </row>
    <row r="180" spans="2:2" ht="12.75" customHeight="1">
      <c r="B180" s="4"/>
    </row>
    <row r="181" spans="2:2" ht="12.75" customHeight="1">
      <c r="B181" s="4"/>
    </row>
    <row r="182" spans="2:2" ht="12.75" customHeight="1">
      <c r="B182" s="4"/>
    </row>
    <row r="183" spans="2:2" ht="12.75" customHeight="1">
      <c r="B183" s="4"/>
    </row>
    <row r="184" spans="2:2" ht="12.75" customHeight="1">
      <c r="B184" s="4"/>
    </row>
    <row r="185" spans="2:2" ht="12.75" customHeight="1">
      <c r="B185" s="4"/>
    </row>
    <row r="186" spans="2:2" ht="12.75" customHeight="1">
      <c r="B186" s="4"/>
    </row>
    <row r="187" spans="2:2" ht="12.75" customHeight="1">
      <c r="B187" s="4"/>
    </row>
    <row r="188" spans="2:2" ht="12.75" customHeight="1">
      <c r="B188" s="4"/>
    </row>
    <row r="189" spans="2:2" ht="12.75" customHeight="1">
      <c r="B189" s="4"/>
    </row>
    <row r="190" spans="2:2" ht="12.75" customHeight="1">
      <c r="B190" s="4"/>
    </row>
    <row r="191" spans="2:2" ht="12.75" customHeight="1">
      <c r="B191" s="4"/>
    </row>
    <row r="192" spans="2:2" ht="12.75" customHeight="1">
      <c r="B192" s="4"/>
    </row>
    <row r="193" spans="2:2" ht="12.75" customHeight="1">
      <c r="B193" s="4"/>
    </row>
    <row r="194" spans="2:2" ht="12.75" customHeight="1">
      <c r="B194" s="4"/>
    </row>
    <row r="195" spans="2:2" ht="12.75" customHeight="1">
      <c r="B195" s="4"/>
    </row>
    <row r="196" spans="2:2" ht="12.75" customHeight="1">
      <c r="B196" s="4"/>
    </row>
    <row r="197" spans="2:2" ht="12.75" customHeight="1">
      <c r="B197" s="4"/>
    </row>
    <row r="198" spans="2:2" ht="12.75" customHeight="1">
      <c r="B198" s="4"/>
    </row>
    <row r="199" spans="2:2" ht="12.75" customHeight="1">
      <c r="B199" s="4"/>
    </row>
    <row r="200" spans="2:2" ht="12.75" customHeight="1">
      <c r="B200" s="4"/>
    </row>
    <row r="201" spans="2:2" ht="12.75" customHeight="1">
      <c r="B201" s="4"/>
    </row>
    <row r="202" spans="2:2" ht="12.75" customHeight="1">
      <c r="B202" s="4"/>
    </row>
    <row r="203" spans="2:2" ht="12.75" customHeight="1">
      <c r="B203" s="4"/>
    </row>
    <row r="204" spans="2:2" ht="12.75" customHeight="1">
      <c r="B204" s="4"/>
    </row>
    <row r="205" spans="2:2" ht="12.75" customHeight="1">
      <c r="B205" s="4"/>
    </row>
    <row r="206" spans="2:2" ht="12.75" customHeight="1">
      <c r="B206" s="4"/>
    </row>
    <row r="207" spans="2:2" ht="12.75" customHeight="1">
      <c r="B207" s="4"/>
    </row>
    <row r="208" spans="2:2" ht="12.75" customHeight="1">
      <c r="B208" s="4"/>
    </row>
    <row r="209" spans="2:2" ht="12.75" customHeight="1">
      <c r="B209" s="4"/>
    </row>
    <row r="210" spans="2:2" ht="12.75" customHeight="1">
      <c r="B210" s="4"/>
    </row>
    <row r="211" spans="2:2" ht="12.75" customHeight="1">
      <c r="B211" s="4"/>
    </row>
    <row r="212" spans="2:2" ht="12.75" customHeight="1">
      <c r="B212" s="4"/>
    </row>
    <row r="213" spans="2:2" ht="12.75" customHeight="1">
      <c r="B213" s="4"/>
    </row>
    <row r="214" spans="2:2" ht="12.75" customHeight="1">
      <c r="B214" s="4"/>
    </row>
    <row r="215" spans="2:2" ht="12.75" customHeight="1">
      <c r="B215" s="4"/>
    </row>
    <row r="216" spans="2:2" ht="12.75" customHeight="1">
      <c r="B216" s="4"/>
    </row>
    <row r="217" spans="2:2" ht="12.75" customHeight="1">
      <c r="B217" s="4"/>
    </row>
    <row r="218" spans="2:2" ht="12.75" customHeight="1">
      <c r="B218" s="4"/>
    </row>
    <row r="219" spans="2:2" ht="12.75" customHeight="1">
      <c r="B219" s="4"/>
    </row>
    <row r="220" spans="2:2" ht="12.75" customHeight="1">
      <c r="B220" s="4"/>
    </row>
    <row r="221" spans="2:2" ht="12.75" customHeight="1">
      <c r="B221" s="4"/>
    </row>
    <row r="222" spans="2:2" ht="12.75" customHeight="1">
      <c r="B222" s="4"/>
    </row>
    <row r="223" spans="2:2" ht="12.75" customHeight="1">
      <c r="B223" s="4"/>
    </row>
    <row r="224" spans="2:2" ht="12.75" customHeight="1">
      <c r="B224" s="4"/>
    </row>
    <row r="225" spans="2:2" ht="12.75" customHeight="1">
      <c r="B225" s="4"/>
    </row>
    <row r="226" spans="2:2" ht="12.75" customHeight="1">
      <c r="B226" s="4"/>
    </row>
    <row r="227" spans="2:2" ht="12.75" customHeight="1">
      <c r="B227" s="4"/>
    </row>
    <row r="228" spans="2:2" ht="12.75" customHeight="1">
      <c r="B228" s="4"/>
    </row>
    <row r="229" spans="2:2" ht="12.75" customHeight="1">
      <c r="B229" s="4"/>
    </row>
    <row r="230" spans="2:2" ht="12.75" customHeight="1">
      <c r="B230" s="4"/>
    </row>
    <row r="231" spans="2:2" ht="12.75" customHeight="1">
      <c r="B231" s="4"/>
    </row>
    <row r="232" spans="2:2" ht="12.75" customHeight="1">
      <c r="B232" s="4"/>
    </row>
    <row r="233" spans="2:2" ht="12.75" customHeight="1">
      <c r="B233" s="4"/>
    </row>
    <row r="234" spans="2:2" ht="12.75" customHeight="1">
      <c r="B234" s="4"/>
    </row>
    <row r="235" spans="2:2" ht="12.75" customHeight="1">
      <c r="B235" s="4"/>
    </row>
    <row r="236" spans="2:2" ht="12.75" customHeight="1">
      <c r="B236" s="4"/>
    </row>
    <row r="237" spans="2:2" ht="12.75" customHeight="1">
      <c r="B237" s="4"/>
    </row>
    <row r="238" spans="2:2" ht="12.75" customHeight="1">
      <c r="B238" s="4"/>
    </row>
    <row r="239" spans="2:2" ht="12.75" customHeight="1">
      <c r="B239" s="4"/>
    </row>
    <row r="240" spans="2:2" ht="12.75" customHeight="1">
      <c r="B240" s="4"/>
    </row>
    <row r="241" spans="2:2" ht="12.75" customHeight="1">
      <c r="B241" s="4"/>
    </row>
    <row r="242" spans="2:2" ht="12.75" customHeight="1">
      <c r="B242" s="4"/>
    </row>
    <row r="243" spans="2:2" ht="12.75" customHeight="1">
      <c r="B243" s="4"/>
    </row>
    <row r="244" spans="2:2" ht="12.75" customHeight="1">
      <c r="B244" s="4"/>
    </row>
    <row r="245" spans="2:2" ht="12.75" customHeight="1">
      <c r="B245" s="4"/>
    </row>
    <row r="246" spans="2:2" ht="12.75" customHeight="1">
      <c r="B246" s="4"/>
    </row>
    <row r="247" spans="2:2" ht="12.75" customHeight="1">
      <c r="B247" s="4"/>
    </row>
    <row r="248" spans="2:2" ht="12.75" customHeight="1">
      <c r="B248" s="4"/>
    </row>
    <row r="249" spans="2:2" ht="12.75" customHeight="1">
      <c r="B249" s="4"/>
    </row>
    <row r="250" spans="2:2" ht="12.75" customHeight="1">
      <c r="B250" s="4"/>
    </row>
    <row r="251" spans="2:2" ht="12.75" customHeight="1">
      <c r="B251" s="4"/>
    </row>
    <row r="252" spans="2:2" ht="12.75" customHeight="1">
      <c r="B252" s="4"/>
    </row>
    <row r="253" spans="2:2" ht="12.75" customHeight="1">
      <c r="B253" s="4"/>
    </row>
    <row r="254" spans="2:2" ht="12.75" customHeight="1">
      <c r="B254" s="4"/>
    </row>
    <row r="255" spans="2:2" ht="12.75" customHeight="1">
      <c r="B255" s="4"/>
    </row>
    <row r="256" spans="2:2" ht="12.75" customHeight="1">
      <c r="B256" s="4"/>
    </row>
    <row r="257" spans="2:2" ht="12.75" customHeight="1">
      <c r="B257" s="4"/>
    </row>
    <row r="258" spans="2:2" ht="12.75" customHeight="1">
      <c r="B258" s="4"/>
    </row>
    <row r="259" spans="2:2" ht="12.75" customHeight="1">
      <c r="B259" s="4"/>
    </row>
    <row r="260" spans="2:2" ht="12.75" customHeight="1">
      <c r="B260" s="4"/>
    </row>
    <row r="261" spans="2:2" ht="12.75" customHeight="1">
      <c r="B261" s="4"/>
    </row>
    <row r="262" spans="2:2" ht="12.75" customHeight="1">
      <c r="B262" s="4"/>
    </row>
    <row r="263" spans="2:2" ht="12.75" customHeight="1">
      <c r="B263" s="4"/>
    </row>
    <row r="264" spans="2:2" ht="12.75" customHeight="1">
      <c r="B264" s="4"/>
    </row>
    <row r="265" spans="2:2" ht="12.75" customHeight="1">
      <c r="B265" s="4"/>
    </row>
    <row r="266" spans="2:2" ht="12.75" customHeight="1">
      <c r="B266" s="4"/>
    </row>
    <row r="267" spans="2:2" ht="12.75" customHeight="1">
      <c r="B267" s="4"/>
    </row>
    <row r="268" spans="2:2" ht="12.75" customHeight="1">
      <c r="B268" s="4"/>
    </row>
    <row r="269" spans="2:2" ht="12.75" customHeight="1">
      <c r="B269" s="4"/>
    </row>
    <row r="270" spans="2:2" ht="12.75" customHeight="1">
      <c r="B270" s="4"/>
    </row>
    <row r="271" spans="2:2" ht="12.75" customHeight="1">
      <c r="B271" s="4"/>
    </row>
    <row r="272" spans="2:2" ht="12.75" customHeight="1">
      <c r="B272" s="4"/>
    </row>
    <row r="273" spans="2:2" ht="12.75" customHeight="1">
      <c r="B273" s="4"/>
    </row>
    <row r="274" spans="2:2" ht="12.75" customHeight="1">
      <c r="B274" s="4"/>
    </row>
    <row r="275" spans="2:2" ht="12.75" customHeight="1">
      <c r="B275" s="4"/>
    </row>
    <row r="276" spans="2:2" ht="12.75" customHeight="1">
      <c r="B276" s="4"/>
    </row>
    <row r="277" spans="2:2" ht="12.75" customHeight="1">
      <c r="B277" s="4"/>
    </row>
    <row r="278" spans="2:2" ht="12.75" customHeight="1">
      <c r="B278" s="4"/>
    </row>
    <row r="279" spans="2:2" ht="12.75" customHeight="1">
      <c r="B279" s="4"/>
    </row>
    <row r="280" spans="2:2" ht="12.75" customHeight="1">
      <c r="B280" s="4"/>
    </row>
    <row r="281" spans="2:2" ht="12.75" customHeight="1">
      <c r="B281" s="4"/>
    </row>
    <row r="282" spans="2:2" ht="12.75" customHeight="1">
      <c r="B282" s="4"/>
    </row>
    <row r="283" spans="2:2" ht="12.75" customHeight="1">
      <c r="B283" s="4"/>
    </row>
    <row r="284" spans="2:2" ht="12.75" customHeight="1">
      <c r="B284" s="4"/>
    </row>
    <row r="285" spans="2:2" ht="12.75" customHeight="1">
      <c r="B285" s="4"/>
    </row>
    <row r="286" spans="2:2" ht="12.75" customHeight="1">
      <c r="B286" s="4"/>
    </row>
    <row r="287" spans="2:2" ht="12.75" customHeight="1">
      <c r="B287" s="4"/>
    </row>
    <row r="288" spans="2:2" ht="12.75" customHeight="1">
      <c r="B288" s="4"/>
    </row>
    <row r="289" spans="2:2" ht="12.75" customHeight="1">
      <c r="B289" s="4"/>
    </row>
    <row r="290" spans="2:2" ht="12.75" customHeight="1">
      <c r="B290" s="4"/>
    </row>
    <row r="291" spans="2:2" ht="12.75" customHeight="1">
      <c r="B291" s="4"/>
    </row>
    <row r="292" spans="2:2" ht="12.75" customHeight="1">
      <c r="B292" s="4"/>
    </row>
    <row r="293" spans="2:2" ht="12.75" customHeight="1">
      <c r="B293" s="4"/>
    </row>
    <row r="294" spans="2:2" ht="12.75" customHeight="1">
      <c r="B294" s="4"/>
    </row>
    <row r="295" spans="2:2" ht="12.75" customHeight="1">
      <c r="B295" s="4"/>
    </row>
    <row r="296" spans="2:2" ht="12.75" customHeight="1">
      <c r="B296" s="4"/>
    </row>
    <row r="297" spans="2:2" ht="12.75" customHeight="1">
      <c r="B297" s="4"/>
    </row>
    <row r="298" spans="2:2" ht="12.75" customHeight="1">
      <c r="B298" s="4"/>
    </row>
    <row r="299" spans="2:2" ht="12.75" customHeight="1">
      <c r="B299" s="4"/>
    </row>
    <row r="300" spans="2:2" ht="12.75" customHeight="1">
      <c r="B300" s="4"/>
    </row>
    <row r="301" spans="2:2" ht="12.75" customHeight="1">
      <c r="B301" s="4"/>
    </row>
    <row r="302" spans="2:2" ht="12.75" customHeight="1">
      <c r="B302" s="4"/>
    </row>
    <row r="303" spans="2:2" ht="12.75" customHeight="1">
      <c r="B303" s="4"/>
    </row>
    <row r="304" spans="2:2" ht="12.75" customHeight="1">
      <c r="B304" s="4"/>
    </row>
    <row r="305" spans="2:2" ht="12.75" customHeight="1">
      <c r="B305" s="4"/>
    </row>
    <row r="306" spans="2:2" ht="12.75" customHeight="1">
      <c r="B306" s="4"/>
    </row>
    <row r="307" spans="2:2" ht="12.75" customHeight="1">
      <c r="B307" s="4"/>
    </row>
    <row r="308" spans="2:2" ht="12.75" customHeight="1">
      <c r="B308" s="4"/>
    </row>
    <row r="309" spans="2:2" ht="12.75" customHeight="1">
      <c r="B309" s="4"/>
    </row>
    <row r="310" spans="2:2" ht="12.75" customHeight="1">
      <c r="B310" s="4"/>
    </row>
    <row r="311" spans="2:2" ht="12.75" customHeight="1">
      <c r="B311" s="4"/>
    </row>
    <row r="312" spans="2:2" ht="12.75" customHeight="1">
      <c r="B312" s="4"/>
    </row>
    <row r="313" spans="2:2" ht="12.75" customHeight="1">
      <c r="B313" s="4"/>
    </row>
    <row r="314" spans="2:2" ht="12.75" customHeight="1">
      <c r="B314" s="4"/>
    </row>
    <row r="315" spans="2:2" ht="12.75" customHeight="1">
      <c r="B315" s="4"/>
    </row>
    <row r="316" spans="2:2" ht="12.75" customHeight="1">
      <c r="B316" s="4"/>
    </row>
    <row r="317" spans="2:2" ht="12.75" customHeight="1">
      <c r="B317" s="4"/>
    </row>
    <row r="318" spans="2:2" ht="12.75" customHeight="1">
      <c r="B318" s="4"/>
    </row>
    <row r="319" spans="2:2" ht="12.75" customHeight="1">
      <c r="B319" s="4"/>
    </row>
    <row r="320" spans="2:2" ht="12.75" customHeight="1">
      <c r="B320" s="4"/>
    </row>
    <row r="321" spans="2:2" ht="12.75" customHeight="1">
      <c r="B321" s="4"/>
    </row>
    <row r="322" spans="2:2" ht="12.75" customHeight="1">
      <c r="B322" s="4"/>
    </row>
    <row r="323" spans="2:2" ht="12.75" customHeight="1">
      <c r="B323" s="4"/>
    </row>
    <row r="324" spans="2:2" ht="12.75" customHeight="1">
      <c r="B324" s="4"/>
    </row>
    <row r="325" spans="2:2" ht="12.75" customHeight="1">
      <c r="B325" s="4"/>
    </row>
    <row r="326" spans="2:2" ht="12.75" customHeight="1">
      <c r="B326" s="4"/>
    </row>
    <row r="327" spans="2:2" ht="12.75" customHeight="1">
      <c r="B327" s="4"/>
    </row>
    <row r="328" spans="2:2" ht="12.75" customHeight="1">
      <c r="B328" s="4"/>
    </row>
    <row r="329" spans="2:2" ht="12.75" customHeight="1">
      <c r="B329" s="4"/>
    </row>
    <row r="330" spans="2:2" ht="12.75" customHeight="1">
      <c r="B330" s="4"/>
    </row>
    <row r="331" spans="2:2" ht="12.75" customHeight="1">
      <c r="B331" s="4"/>
    </row>
    <row r="332" spans="2:2" ht="12.75" customHeight="1">
      <c r="B332" s="4"/>
    </row>
    <row r="333" spans="2:2" ht="12.75" customHeight="1">
      <c r="B333" s="4"/>
    </row>
    <row r="334" spans="2:2" ht="12.75" customHeight="1">
      <c r="B334" s="4"/>
    </row>
    <row r="335" spans="2:2" ht="12.75" customHeight="1">
      <c r="B335" s="4"/>
    </row>
    <row r="336" spans="2:2" ht="12.75" customHeight="1">
      <c r="B336" s="4"/>
    </row>
  </sheetData>
  <sheetProtection algorithmName="SHA-512" hashValue="zUwGlRQOwORYueKkoglz61jhbLy2ikFw4ix+rD5bWPqEO0MzgEpuzXGlOmFsqL2nFILU9gHSRTOKwau/qXOreA==" saltValue="3HjWJ5bvE0tR7HAVTIxFLQ==" spinCount="100000" sheet="1" objects="1" scenarios="1"/>
  <protectedRanges>
    <protectedRange sqref="C41" name="Range4"/>
    <protectedRange sqref="C4:C5" name="Range3"/>
    <protectedRange sqref="G11:G30" name="Range1"/>
    <protectedRange sqref="E11:E30" name="Range2"/>
  </protectedRanges>
  <mergeCells count="1">
    <mergeCell ref="B2:D2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28" zoomScale="98" zoomScaleNormal="98" workbookViewId="0">
      <selection activeCell="F3" sqref="F3"/>
    </sheetView>
  </sheetViews>
  <sheetFormatPr defaultRowHeight="12.75"/>
  <cols>
    <col min="1" max="1" width="4.5703125" customWidth="1"/>
    <col min="2" max="5" width="13.7109375" customWidth="1"/>
    <col min="6" max="6" width="5.7109375" customWidth="1"/>
    <col min="7" max="7" width="45.7109375" customWidth="1"/>
    <col min="9" max="9" width="13.7109375" customWidth="1"/>
    <col min="10" max="10" width="6.7109375" customWidth="1"/>
    <col min="11" max="11" width="13.7109375" customWidth="1"/>
    <col min="12" max="12" width="14.7109375" customWidth="1"/>
    <col min="256" max="256" width="4.5703125" customWidth="1"/>
    <col min="262" max="262" width="45.7109375" customWidth="1"/>
    <col min="264" max="264" width="19.140625" customWidth="1"/>
    <col min="265" max="265" width="12.7109375" customWidth="1"/>
    <col min="266" max="266" width="15.7109375" customWidth="1"/>
    <col min="267" max="267" width="18" customWidth="1"/>
    <col min="512" max="512" width="4.5703125" customWidth="1"/>
    <col min="518" max="518" width="45.7109375" customWidth="1"/>
    <col min="520" max="520" width="19.140625" customWidth="1"/>
    <col min="521" max="521" width="12.7109375" customWidth="1"/>
    <col min="522" max="522" width="15.7109375" customWidth="1"/>
    <col min="523" max="523" width="18" customWidth="1"/>
    <col min="768" max="768" width="4.5703125" customWidth="1"/>
    <col min="774" max="774" width="45.7109375" customWidth="1"/>
    <col min="776" max="776" width="19.140625" customWidth="1"/>
    <col min="777" max="777" width="12.7109375" customWidth="1"/>
    <col min="778" max="778" width="15.7109375" customWidth="1"/>
    <col min="779" max="779" width="18" customWidth="1"/>
    <col min="1024" max="1024" width="4.5703125" customWidth="1"/>
    <col min="1030" max="1030" width="45.7109375" customWidth="1"/>
    <col min="1032" max="1032" width="19.140625" customWidth="1"/>
    <col min="1033" max="1033" width="12.7109375" customWidth="1"/>
    <col min="1034" max="1034" width="15.7109375" customWidth="1"/>
    <col min="1035" max="1035" width="18" customWidth="1"/>
    <col min="1280" max="1280" width="4.5703125" customWidth="1"/>
    <col min="1286" max="1286" width="45.7109375" customWidth="1"/>
    <col min="1288" max="1288" width="19.140625" customWidth="1"/>
    <col min="1289" max="1289" width="12.7109375" customWidth="1"/>
    <col min="1290" max="1290" width="15.7109375" customWidth="1"/>
    <col min="1291" max="1291" width="18" customWidth="1"/>
    <col min="1536" max="1536" width="4.5703125" customWidth="1"/>
    <col min="1542" max="1542" width="45.7109375" customWidth="1"/>
    <col min="1544" max="1544" width="19.140625" customWidth="1"/>
    <col min="1545" max="1545" width="12.7109375" customWidth="1"/>
    <col min="1546" max="1546" width="15.7109375" customWidth="1"/>
    <col min="1547" max="1547" width="18" customWidth="1"/>
    <col min="1792" max="1792" width="4.5703125" customWidth="1"/>
    <col min="1798" max="1798" width="45.7109375" customWidth="1"/>
    <col min="1800" max="1800" width="19.140625" customWidth="1"/>
    <col min="1801" max="1801" width="12.7109375" customWidth="1"/>
    <col min="1802" max="1802" width="15.7109375" customWidth="1"/>
    <col min="1803" max="1803" width="18" customWidth="1"/>
    <col min="2048" max="2048" width="4.5703125" customWidth="1"/>
    <col min="2054" max="2054" width="45.7109375" customWidth="1"/>
    <col min="2056" max="2056" width="19.140625" customWidth="1"/>
    <col min="2057" max="2057" width="12.7109375" customWidth="1"/>
    <col min="2058" max="2058" width="15.7109375" customWidth="1"/>
    <col min="2059" max="2059" width="18" customWidth="1"/>
    <col min="2304" max="2304" width="4.5703125" customWidth="1"/>
    <col min="2310" max="2310" width="45.7109375" customWidth="1"/>
    <col min="2312" max="2312" width="19.140625" customWidth="1"/>
    <col min="2313" max="2313" width="12.7109375" customWidth="1"/>
    <col min="2314" max="2314" width="15.7109375" customWidth="1"/>
    <col min="2315" max="2315" width="18" customWidth="1"/>
    <col min="2560" max="2560" width="4.5703125" customWidth="1"/>
    <col min="2566" max="2566" width="45.7109375" customWidth="1"/>
    <col min="2568" max="2568" width="19.140625" customWidth="1"/>
    <col min="2569" max="2569" width="12.7109375" customWidth="1"/>
    <col min="2570" max="2570" width="15.7109375" customWidth="1"/>
    <col min="2571" max="2571" width="18" customWidth="1"/>
    <col min="2816" max="2816" width="4.5703125" customWidth="1"/>
    <col min="2822" max="2822" width="45.7109375" customWidth="1"/>
    <col min="2824" max="2824" width="19.140625" customWidth="1"/>
    <col min="2825" max="2825" width="12.7109375" customWidth="1"/>
    <col min="2826" max="2826" width="15.7109375" customWidth="1"/>
    <col min="2827" max="2827" width="18" customWidth="1"/>
    <col min="3072" max="3072" width="4.5703125" customWidth="1"/>
    <col min="3078" max="3078" width="45.7109375" customWidth="1"/>
    <col min="3080" max="3080" width="19.140625" customWidth="1"/>
    <col min="3081" max="3081" width="12.7109375" customWidth="1"/>
    <col min="3082" max="3082" width="15.7109375" customWidth="1"/>
    <col min="3083" max="3083" width="18" customWidth="1"/>
    <col min="3328" max="3328" width="4.5703125" customWidth="1"/>
    <col min="3334" max="3334" width="45.7109375" customWidth="1"/>
    <col min="3336" max="3336" width="19.140625" customWidth="1"/>
    <col min="3337" max="3337" width="12.7109375" customWidth="1"/>
    <col min="3338" max="3338" width="15.7109375" customWidth="1"/>
    <col min="3339" max="3339" width="18" customWidth="1"/>
    <col min="3584" max="3584" width="4.5703125" customWidth="1"/>
    <col min="3590" max="3590" width="45.7109375" customWidth="1"/>
    <col min="3592" max="3592" width="19.140625" customWidth="1"/>
    <col min="3593" max="3593" width="12.7109375" customWidth="1"/>
    <col min="3594" max="3594" width="15.7109375" customWidth="1"/>
    <col min="3595" max="3595" width="18" customWidth="1"/>
    <col min="3840" max="3840" width="4.5703125" customWidth="1"/>
    <col min="3846" max="3846" width="45.7109375" customWidth="1"/>
    <col min="3848" max="3848" width="19.140625" customWidth="1"/>
    <col min="3849" max="3849" width="12.7109375" customWidth="1"/>
    <col min="3850" max="3850" width="15.7109375" customWidth="1"/>
    <col min="3851" max="3851" width="18" customWidth="1"/>
    <col min="4096" max="4096" width="4.5703125" customWidth="1"/>
    <col min="4102" max="4102" width="45.7109375" customWidth="1"/>
    <col min="4104" max="4104" width="19.140625" customWidth="1"/>
    <col min="4105" max="4105" width="12.7109375" customWidth="1"/>
    <col min="4106" max="4106" width="15.7109375" customWidth="1"/>
    <col min="4107" max="4107" width="18" customWidth="1"/>
    <col min="4352" max="4352" width="4.5703125" customWidth="1"/>
    <col min="4358" max="4358" width="45.7109375" customWidth="1"/>
    <col min="4360" max="4360" width="19.140625" customWidth="1"/>
    <col min="4361" max="4361" width="12.7109375" customWidth="1"/>
    <col min="4362" max="4362" width="15.7109375" customWidth="1"/>
    <col min="4363" max="4363" width="18" customWidth="1"/>
    <col min="4608" max="4608" width="4.5703125" customWidth="1"/>
    <col min="4614" max="4614" width="45.7109375" customWidth="1"/>
    <col min="4616" max="4616" width="19.140625" customWidth="1"/>
    <col min="4617" max="4617" width="12.7109375" customWidth="1"/>
    <col min="4618" max="4618" width="15.7109375" customWidth="1"/>
    <col min="4619" max="4619" width="18" customWidth="1"/>
    <col min="4864" max="4864" width="4.5703125" customWidth="1"/>
    <col min="4870" max="4870" width="45.7109375" customWidth="1"/>
    <col min="4872" max="4872" width="19.140625" customWidth="1"/>
    <col min="4873" max="4873" width="12.7109375" customWidth="1"/>
    <col min="4874" max="4874" width="15.7109375" customWidth="1"/>
    <col min="4875" max="4875" width="18" customWidth="1"/>
    <col min="5120" max="5120" width="4.5703125" customWidth="1"/>
    <col min="5126" max="5126" width="45.7109375" customWidth="1"/>
    <col min="5128" max="5128" width="19.140625" customWidth="1"/>
    <col min="5129" max="5129" width="12.7109375" customWidth="1"/>
    <col min="5130" max="5130" width="15.7109375" customWidth="1"/>
    <col min="5131" max="5131" width="18" customWidth="1"/>
    <col min="5376" max="5376" width="4.5703125" customWidth="1"/>
    <col min="5382" max="5382" width="45.7109375" customWidth="1"/>
    <col min="5384" max="5384" width="19.140625" customWidth="1"/>
    <col min="5385" max="5385" width="12.7109375" customWidth="1"/>
    <col min="5386" max="5386" width="15.7109375" customWidth="1"/>
    <col min="5387" max="5387" width="18" customWidth="1"/>
    <col min="5632" max="5632" width="4.5703125" customWidth="1"/>
    <col min="5638" max="5638" width="45.7109375" customWidth="1"/>
    <col min="5640" max="5640" width="19.140625" customWidth="1"/>
    <col min="5641" max="5641" width="12.7109375" customWidth="1"/>
    <col min="5642" max="5642" width="15.7109375" customWidth="1"/>
    <col min="5643" max="5643" width="18" customWidth="1"/>
    <col min="5888" max="5888" width="4.5703125" customWidth="1"/>
    <col min="5894" max="5894" width="45.7109375" customWidth="1"/>
    <col min="5896" max="5896" width="19.140625" customWidth="1"/>
    <col min="5897" max="5897" width="12.7109375" customWidth="1"/>
    <col min="5898" max="5898" width="15.7109375" customWidth="1"/>
    <col min="5899" max="5899" width="18" customWidth="1"/>
    <col min="6144" max="6144" width="4.5703125" customWidth="1"/>
    <col min="6150" max="6150" width="45.7109375" customWidth="1"/>
    <col min="6152" max="6152" width="19.140625" customWidth="1"/>
    <col min="6153" max="6153" width="12.7109375" customWidth="1"/>
    <col min="6154" max="6154" width="15.7109375" customWidth="1"/>
    <col min="6155" max="6155" width="18" customWidth="1"/>
    <col min="6400" max="6400" width="4.5703125" customWidth="1"/>
    <col min="6406" max="6406" width="45.7109375" customWidth="1"/>
    <col min="6408" max="6408" width="19.140625" customWidth="1"/>
    <col min="6409" max="6409" width="12.7109375" customWidth="1"/>
    <col min="6410" max="6410" width="15.7109375" customWidth="1"/>
    <col min="6411" max="6411" width="18" customWidth="1"/>
    <col min="6656" max="6656" width="4.5703125" customWidth="1"/>
    <col min="6662" max="6662" width="45.7109375" customWidth="1"/>
    <col min="6664" max="6664" width="19.140625" customWidth="1"/>
    <col min="6665" max="6665" width="12.7109375" customWidth="1"/>
    <col min="6666" max="6666" width="15.7109375" customWidth="1"/>
    <col min="6667" max="6667" width="18" customWidth="1"/>
    <col min="6912" max="6912" width="4.5703125" customWidth="1"/>
    <col min="6918" max="6918" width="45.7109375" customWidth="1"/>
    <col min="6920" max="6920" width="19.140625" customWidth="1"/>
    <col min="6921" max="6921" width="12.7109375" customWidth="1"/>
    <col min="6922" max="6922" width="15.7109375" customWidth="1"/>
    <col min="6923" max="6923" width="18" customWidth="1"/>
    <col min="7168" max="7168" width="4.5703125" customWidth="1"/>
    <col min="7174" max="7174" width="45.7109375" customWidth="1"/>
    <col min="7176" max="7176" width="19.140625" customWidth="1"/>
    <col min="7177" max="7177" width="12.7109375" customWidth="1"/>
    <col min="7178" max="7178" width="15.7109375" customWidth="1"/>
    <col min="7179" max="7179" width="18" customWidth="1"/>
    <col min="7424" max="7424" width="4.5703125" customWidth="1"/>
    <col min="7430" max="7430" width="45.7109375" customWidth="1"/>
    <col min="7432" max="7432" width="19.140625" customWidth="1"/>
    <col min="7433" max="7433" width="12.7109375" customWidth="1"/>
    <col min="7434" max="7434" width="15.7109375" customWidth="1"/>
    <col min="7435" max="7435" width="18" customWidth="1"/>
    <col min="7680" max="7680" width="4.5703125" customWidth="1"/>
    <col min="7686" max="7686" width="45.7109375" customWidth="1"/>
    <col min="7688" max="7688" width="19.140625" customWidth="1"/>
    <col min="7689" max="7689" width="12.7109375" customWidth="1"/>
    <col min="7690" max="7690" width="15.7109375" customWidth="1"/>
    <col min="7691" max="7691" width="18" customWidth="1"/>
    <col min="7936" max="7936" width="4.5703125" customWidth="1"/>
    <col min="7942" max="7942" width="45.7109375" customWidth="1"/>
    <col min="7944" max="7944" width="19.140625" customWidth="1"/>
    <col min="7945" max="7945" width="12.7109375" customWidth="1"/>
    <col min="7946" max="7946" width="15.7109375" customWidth="1"/>
    <col min="7947" max="7947" width="18" customWidth="1"/>
    <col min="8192" max="8192" width="4.5703125" customWidth="1"/>
    <col min="8198" max="8198" width="45.7109375" customWidth="1"/>
    <col min="8200" max="8200" width="19.140625" customWidth="1"/>
    <col min="8201" max="8201" width="12.7109375" customWidth="1"/>
    <col min="8202" max="8202" width="15.7109375" customWidth="1"/>
    <col min="8203" max="8203" width="18" customWidth="1"/>
    <col min="8448" max="8448" width="4.5703125" customWidth="1"/>
    <col min="8454" max="8454" width="45.7109375" customWidth="1"/>
    <col min="8456" max="8456" width="19.140625" customWidth="1"/>
    <col min="8457" max="8457" width="12.7109375" customWidth="1"/>
    <col min="8458" max="8458" width="15.7109375" customWidth="1"/>
    <col min="8459" max="8459" width="18" customWidth="1"/>
    <col min="8704" max="8704" width="4.5703125" customWidth="1"/>
    <col min="8710" max="8710" width="45.7109375" customWidth="1"/>
    <col min="8712" max="8712" width="19.140625" customWidth="1"/>
    <col min="8713" max="8713" width="12.7109375" customWidth="1"/>
    <col min="8714" max="8714" width="15.7109375" customWidth="1"/>
    <col min="8715" max="8715" width="18" customWidth="1"/>
    <col min="8960" max="8960" width="4.5703125" customWidth="1"/>
    <col min="8966" max="8966" width="45.7109375" customWidth="1"/>
    <col min="8968" max="8968" width="19.140625" customWidth="1"/>
    <col min="8969" max="8969" width="12.7109375" customWidth="1"/>
    <col min="8970" max="8970" width="15.7109375" customWidth="1"/>
    <col min="8971" max="8971" width="18" customWidth="1"/>
    <col min="9216" max="9216" width="4.5703125" customWidth="1"/>
    <col min="9222" max="9222" width="45.7109375" customWidth="1"/>
    <col min="9224" max="9224" width="19.140625" customWidth="1"/>
    <col min="9225" max="9225" width="12.7109375" customWidth="1"/>
    <col min="9226" max="9226" width="15.7109375" customWidth="1"/>
    <col min="9227" max="9227" width="18" customWidth="1"/>
    <col min="9472" max="9472" width="4.5703125" customWidth="1"/>
    <col min="9478" max="9478" width="45.7109375" customWidth="1"/>
    <col min="9480" max="9480" width="19.140625" customWidth="1"/>
    <col min="9481" max="9481" width="12.7109375" customWidth="1"/>
    <col min="9482" max="9482" width="15.7109375" customWidth="1"/>
    <col min="9483" max="9483" width="18" customWidth="1"/>
    <col min="9728" max="9728" width="4.5703125" customWidth="1"/>
    <col min="9734" max="9734" width="45.7109375" customWidth="1"/>
    <col min="9736" max="9736" width="19.140625" customWidth="1"/>
    <col min="9737" max="9737" width="12.7109375" customWidth="1"/>
    <col min="9738" max="9738" width="15.7109375" customWidth="1"/>
    <col min="9739" max="9739" width="18" customWidth="1"/>
    <col min="9984" max="9984" width="4.5703125" customWidth="1"/>
    <col min="9990" max="9990" width="45.7109375" customWidth="1"/>
    <col min="9992" max="9992" width="19.140625" customWidth="1"/>
    <col min="9993" max="9993" width="12.7109375" customWidth="1"/>
    <col min="9994" max="9994" width="15.7109375" customWidth="1"/>
    <col min="9995" max="9995" width="18" customWidth="1"/>
    <col min="10240" max="10240" width="4.5703125" customWidth="1"/>
    <col min="10246" max="10246" width="45.7109375" customWidth="1"/>
    <col min="10248" max="10248" width="19.140625" customWidth="1"/>
    <col min="10249" max="10249" width="12.7109375" customWidth="1"/>
    <col min="10250" max="10250" width="15.7109375" customWidth="1"/>
    <col min="10251" max="10251" width="18" customWidth="1"/>
    <col min="10496" max="10496" width="4.5703125" customWidth="1"/>
    <col min="10502" max="10502" width="45.7109375" customWidth="1"/>
    <col min="10504" max="10504" width="19.140625" customWidth="1"/>
    <col min="10505" max="10505" width="12.7109375" customWidth="1"/>
    <col min="10506" max="10506" width="15.7109375" customWidth="1"/>
    <col min="10507" max="10507" width="18" customWidth="1"/>
    <col min="10752" max="10752" width="4.5703125" customWidth="1"/>
    <col min="10758" max="10758" width="45.7109375" customWidth="1"/>
    <col min="10760" max="10760" width="19.140625" customWidth="1"/>
    <col min="10761" max="10761" width="12.7109375" customWidth="1"/>
    <col min="10762" max="10762" width="15.7109375" customWidth="1"/>
    <col min="10763" max="10763" width="18" customWidth="1"/>
    <col min="11008" max="11008" width="4.5703125" customWidth="1"/>
    <col min="11014" max="11014" width="45.7109375" customWidth="1"/>
    <col min="11016" max="11016" width="19.140625" customWidth="1"/>
    <col min="11017" max="11017" width="12.7109375" customWidth="1"/>
    <col min="11018" max="11018" width="15.7109375" customWidth="1"/>
    <col min="11019" max="11019" width="18" customWidth="1"/>
    <col min="11264" max="11264" width="4.5703125" customWidth="1"/>
    <col min="11270" max="11270" width="45.7109375" customWidth="1"/>
    <col min="11272" max="11272" width="19.140625" customWidth="1"/>
    <col min="11273" max="11273" width="12.7109375" customWidth="1"/>
    <col min="11274" max="11274" width="15.7109375" customWidth="1"/>
    <col min="11275" max="11275" width="18" customWidth="1"/>
    <col min="11520" max="11520" width="4.5703125" customWidth="1"/>
    <col min="11526" max="11526" width="45.7109375" customWidth="1"/>
    <col min="11528" max="11528" width="19.140625" customWidth="1"/>
    <col min="11529" max="11529" width="12.7109375" customWidth="1"/>
    <col min="11530" max="11530" width="15.7109375" customWidth="1"/>
    <col min="11531" max="11531" width="18" customWidth="1"/>
    <col min="11776" max="11776" width="4.5703125" customWidth="1"/>
    <col min="11782" max="11782" width="45.7109375" customWidth="1"/>
    <col min="11784" max="11784" width="19.140625" customWidth="1"/>
    <col min="11785" max="11785" width="12.7109375" customWidth="1"/>
    <col min="11786" max="11786" width="15.7109375" customWidth="1"/>
    <col min="11787" max="11787" width="18" customWidth="1"/>
    <col min="12032" max="12032" width="4.5703125" customWidth="1"/>
    <col min="12038" max="12038" width="45.7109375" customWidth="1"/>
    <col min="12040" max="12040" width="19.140625" customWidth="1"/>
    <col min="12041" max="12041" width="12.7109375" customWidth="1"/>
    <col min="12042" max="12042" width="15.7109375" customWidth="1"/>
    <col min="12043" max="12043" width="18" customWidth="1"/>
    <col min="12288" max="12288" width="4.5703125" customWidth="1"/>
    <col min="12294" max="12294" width="45.7109375" customWidth="1"/>
    <col min="12296" max="12296" width="19.140625" customWidth="1"/>
    <col min="12297" max="12297" width="12.7109375" customWidth="1"/>
    <col min="12298" max="12298" width="15.7109375" customWidth="1"/>
    <col min="12299" max="12299" width="18" customWidth="1"/>
    <col min="12544" max="12544" width="4.5703125" customWidth="1"/>
    <col min="12550" max="12550" width="45.7109375" customWidth="1"/>
    <col min="12552" max="12552" width="19.140625" customWidth="1"/>
    <col min="12553" max="12553" width="12.7109375" customWidth="1"/>
    <col min="12554" max="12554" width="15.7109375" customWidth="1"/>
    <col min="12555" max="12555" width="18" customWidth="1"/>
    <col min="12800" max="12800" width="4.5703125" customWidth="1"/>
    <col min="12806" max="12806" width="45.7109375" customWidth="1"/>
    <col min="12808" max="12808" width="19.140625" customWidth="1"/>
    <col min="12809" max="12809" width="12.7109375" customWidth="1"/>
    <col min="12810" max="12810" width="15.7109375" customWidth="1"/>
    <col min="12811" max="12811" width="18" customWidth="1"/>
    <col min="13056" max="13056" width="4.5703125" customWidth="1"/>
    <col min="13062" max="13062" width="45.7109375" customWidth="1"/>
    <col min="13064" max="13064" width="19.140625" customWidth="1"/>
    <col min="13065" max="13065" width="12.7109375" customWidth="1"/>
    <col min="13066" max="13066" width="15.7109375" customWidth="1"/>
    <col min="13067" max="13067" width="18" customWidth="1"/>
    <col min="13312" max="13312" width="4.5703125" customWidth="1"/>
    <col min="13318" max="13318" width="45.7109375" customWidth="1"/>
    <col min="13320" max="13320" width="19.140625" customWidth="1"/>
    <col min="13321" max="13321" width="12.7109375" customWidth="1"/>
    <col min="13322" max="13322" width="15.7109375" customWidth="1"/>
    <col min="13323" max="13323" width="18" customWidth="1"/>
    <col min="13568" max="13568" width="4.5703125" customWidth="1"/>
    <col min="13574" max="13574" width="45.7109375" customWidth="1"/>
    <col min="13576" max="13576" width="19.140625" customWidth="1"/>
    <col min="13577" max="13577" width="12.7109375" customWidth="1"/>
    <col min="13578" max="13578" width="15.7109375" customWidth="1"/>
    <col min="13579" max="13579" width="18" customWidth="1"/>
    <col min="13824" max="13824" width="4.5703125" customWidth="1"/>
    <col min="13830" max="13830" width="45.7109375" customWidth="1"/>
    <col min="13832" max="13832" width="19.140625" customWidth="1"/>
    <col min="13833" max="13833" width="12.7109375" customWidth="1"/>
    <col min="13834" max="13834" width="15.7109375" customWidth="1"/>
    <col min="13835" max="13835" width="18" customWidth="1"/>
    <col min="14080" max="14080" width="4.5703125" customWidth="1"/>
    <col min="14086" max="14086" width="45.7109375" customWidth="1"/>
    <col min="14088" max="14088" width="19.140625" customWidth="1"/>
    <col min="14089" max="14089" width="12.7109375" customWidth="1"/>
    <col min="14090" max="14090" width="15.7109375" customWidth="1"/>
    <col min="14091" max="14091" width="18" customWidth="1"/>
    <col min="14336" max="14336" width="4.5703125" customWidth="1"/>
    <col min="14342" max="14342" width="45.7109375" customWidth="1"/>
    <col min="14344" max="14344" width="19.140625" customWidth="1"/>
    <col min="14345" max="14345" width="12.7109375" customWidth="1"/>
    <col min="14346" max="14346" width="15.7109375" customWidth="1"/>
    <col min="14347" max="14347" width="18" customWidth="1"/>
    <col min="14592" max="14592" width="4.5703125" customWidth="1"/>
    <col min="14598" max="14598" width="45.7109375" customWidth="1"/>
    <col min="14600" max="14600" width="19.140625" customWidth="1"/>
    <col min="14601" max="14601" width="12.7109375" customWidth="1"/>
    <col min="14602" max="14602" width="15.7109375" customWidth="1"/>
    <col min="14603" max="14603" width="18" customWidth="1"/>
    <col min="14848" max="14848" width="4.5703125" customWidth="1"/>
    <col min="14854" max="14854" width="45.7109375" customWidth="1"/>
    <col min="14856" max="14856" width="19.140625" customWidth="1"/>
    <col min="14857" max="14857" width="12.7109375" customWidth="1"/>
    <col min="14858" max="14858" width="15.7109375" customWidth="1"/>
    <col min="14859" max="14859" width="18" customWidth="1"/>
    <col min="15104" max="15104" width="4.5703125" customWidth="1"/>
    <col min="15110" max="15110" width="45.7109375" customWidth="1"/>
    <col min="15112" max="15112" width="19.140625" customWidth="1"/>
    <col min="15113" max="15113" width="12.7109375" customWidth="1"/>
    <col min="15114" max="15114" width="15.7109375" customWidth="1"/>
    <col min="15115" max="15115" width="18" customWidth="1"/>
    <col min="15360" max="15360" width="4.5703125" customWidth="1"/>
    <col min="15366" max="15366" width="45.7109375" customWidth="1"/>
    <col min="15368" max="15368" width="19.140625" customWidth="1"/>
    <col min="15369" max="15369" width="12.7109375" customWidth="1"/>
    <col min="15370" max="15370" width="15.7109375" customWidth="1"/>
    <col min="15371" max="15371" width="18" customWidth="1"/>
    <col min="15616" max="15616" width="4.5703125" customWidth="1"/>
    <col min="15622" max="15622" width="45.7109375" customWidth="1"/>
    <col min="15624" max="15624" width="19.140625" customWidth="1"/>
    <col min="15625" max="15625" width="12.7109375" customWidth="1"/>
    <col min="15626" max="15626" width="15.7109375" customWidth="1"/>
    <col min="15627" max="15627" width="18" customWidth="1"/>
    <col min="15872" max="15872" width="4.5703125" customWidth="1"/>
    <col min="15878" max="15878" width="45.7109375" customWidth="1"/>
    <col min="15880" max="15880" width="19.140625" customWidth="1"/>
    <col min="15881" max="15881" width="12.7109375" customWidth="1"/>
    <col min="15882" max="15882" width="15.7109375" customWidth="1"/>
    <col min="15883" max="15883" width="18" customWidth="1"/>
    <col min="16128" max="16128" width="4.5703125" customWidth="1"/>
    <col min="16134" max="16134" width="45.7109375" customWidth="1"/>
    <col min="16136" max="16136" width="19.140625" customWidth="1"/>
    <col min="16137" max="16137" width="12.7109375" customWidth="1"/>
    <col min="16138" max="16138" width="15.7109375" customWidth="1"/>
    <col min="16139" max="16139" width="18" customWidth="1"/>
  </cols>
  <sheetData>
    <row r="1" spans="1:12" ht="15">
      <c r="A1" s="248" t="s">
        <v>723</v>
      </c>
      <c r="B1" s="238"/>
      <c r="C1" s="238"/>
      <c r="D1" s="20"/>
      <c r="E1" s="20"/>
      <c r="F1" s="20"/>
      <c r="G1" s="25"/>
      <c r="H1" s="25"/>
      <c r="I1" s="25"/>
      <c r="J1" s="25"/>
      <c r="K1" s="25"/>
      <c r="L1" s="25"/>
    </row>
    <row r="2" spans="1:12" ht="15">
      <c r="A2" s="261" t="s">
        <v>765</v>
      </c>
      <c r="B2" s="261"/>
      <c r="C2" s="261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21"/>
      <c r="B3" s="20"/>
      <c r="C3" s="20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19" t="s">
        <v>8</v>
      </c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21"/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0"/>
      <c r="K6" s="25"/>
      <c r="L6" s="25"/>
    </row>
    <row r="7" spans="1:12" ht="14.25">
      <c r="A7" s="22"/>
      <c r="B7" s="22"/>
      <c r="C7" s="22"/>
      <c r="D7" s="22"/>
      <c r="E7" s="22"/>
      <c r="F7" s="22"/>
      <c r="G7" s="23" t="s">
        <v>132</v>
      </c>
      <c r="H7" s="23"/>
      <c r="I7" s="23"/>
      <c r="J7" s="24"/>
      <c r="K7" s="24"/>
      <c r="L7" s="24"/>
    </row>
    <row r="8" spans="1:12" ht="14.25">
      <c r="A8" s="22"/>
      <c r="B8" s="22"/>
      <c r="C8" s="22"/>
      <c r="D8" s="22"/>
      <c r="E8" s="22"/>
      <c r="F8" s="22"/>
      <c r="G8" s="23" t="s">
        <v>761</v>
      </c>
      <c r="H8" s="63"/>
      <c r="I8" s="63"/>
      <c r="J8" s="175"/>
      <c r="K8" s="175"/>
      <c r="L8" s="174"/>
    </row>
    <row r="9" spans="1:12" ht="15">
      <c r="A9" s="21"/>
      <c r="B9" s="20"/>
      <c r="C9" s="20"/>
      <c r="D9" s="20"/>
      <c r="E9" s="20"/>
      <c r="F9" s="20"/>
      <c r="G9" s="25"/>
      <c r="H9" s="60"/>
      <c r="I9" s="25"/>
      <c r="J9" s="25"/>
      <c r="K9" s="25"/>
      <c r="L9" s="25"/>
    </row>
    <row r="10" spans="1:12" ht="14.25">
      <c r="A10" s="158" t="s">
        <v>9</v>
      </c>
      <c r="B10" s="265" t="s">
        <v>1</v>
      </c>
      <c r="C10" s="266"/>
      <c r="D10" s="266"/>
      <c r="E10" s="267"/>
      <c r="F10" s="159" t="s">
        <v>3</v>
      </c>
      <c r="G10" s="160" t="s">
        <v>38</v>
      </c>
      <c r="H10" s="160" t="s">
        <v>2</v>
      </c>
      <c r="I10" s="160" t="s">
        <v>4</v>
      </c>
      <c r="J10" s="160" t="s">
        <v>5</v>
      </c>
      <c r="K10" s="160" t="s">
        <v>6</v>
      </c>
      <c r="L10" s="160" t="s">
        <v>7</v>
      </c>
    </row>
    <row r="11" spans="1:12" ht="15" customHeight="1">
      <c r="A11" s="164">
        <v>1</v>
      </c>
      <c r="B11" s="304" t="s">
        <v>287</v>
      </c>
      <c r="C11" s="305" t="s">
        <v>287</v>
      </c>
      <c r="D11" s="305" t="s">
        <v>287</v>
      </c>
      <c r="E11" s="307" t="s">
        <v>287</v>
      </c>
      <c r="F11" s="234" t="s">
        <v>10</v>
      </c>
      <c r="G11" s="146"/>
      <c r="H11" s="146">
        <v>20</v>
      </c>
      <c r="I11" s="72">
        <v>0</v>
      </c>
      <c r="J11" s="70">
        <v>9.5</v>
      </c>
      <c r="K11" s="72">
        <f>PRODUCT(I11,1.095)</f>
        <v>0</v>
      </c>
      <c r="L11" s="74">
        <f>PRODUCT(H11,K11)</f>
        <v>0</v>
      </c>
    </row>
    <row r="12" spans="1:12" ht="15" customHeight="1">
      <c r="A12" s="164">
        <f>A11+1</f>
        <v>2</v>
      </c>
      <c r="B12" s="304" t="s">
        <v>783</v>
      </c>
      <c r="C12" s="305"/>
      <c r="D12" s="305" t="s">
        <v>287</v>
      </c>
      <c r="E12" s="307"/>
      <c r="F12" s="234" t="s">
        <v>10</v>
      </c>
      <c r="G12" s="146"/>
      <c r="H12" s="146">
        <v>12</v>
      </c>
      <c r="I12" s="72">
        <v>0</v>
      </c>
      <c r="J12" s="70">
        <v>9.5</v>
      </c>
      <c r="K12" s="72">
        <f t="shared" ref="K12:K33" si="0">PRODUCT(I12,1.095)</f>
        <v>0</v>
      </c>
      <c r="L12" s="74">
        <f t="shared" ref="L12:L33" si="1">PRODUCT(H12,K12)</f>
        <v>0</v>
      </c>
    </row>
    <row r="13" spans="1:12" ht="15" customHeight="1">
      <c r="A13" s="164">
        <f t="shared" ref="A13:A33" si="2">A12+1</f>
        <v>3</v>
      </c>
      <c r="B13" s="304" t="s">
        <v>498</v>
      </c>
      <c r="C13" s="305" t="s">
        <v>288</v>
      </c>
      <c r="D13" s="305" t="s">
        <v>498</v>
      </c>
      <c r="E13" s="307" t="s">
        <v>288</v>
      </c>
      <c r="F13" s="234" t="s">
        <v>10</v>
      </c>
      <c r="G13" s="146"/>
      <c r="H13" s="146">
        <v>30</v>
      </c>
      <c r="I13" s="72">
        <v>0</v>
      </c>
      <c r="J13" s="70">
        <v>9.5</v>
      </c>
      <c r="K13" s="72">
        <f t="shared" si="0"/>
        <v>0</v>
      </c>
      <c r="L13" s="74">
        <f t="shared" si="1"/>
        <v>0</v>
      </c>
    </row>
    <row r="14" spans="1:12" ht="15" customHeight="1">
      <c r="A14" s="164">
        <f t="shared" si="2"/>
        <v>4</v>
      </c>
      <c r="B14" s="304" t="s">
        <v>289</v>
      </c>
      <c r="C14" s="305" t="s">
        <v>289</v>
      </c>
      <c r="D14" s="305" t="s">
        <v>289</v>
      </c>
      <c r="E14" s="307" t="s">
        <v>289</v>
      </c>
      <c r="F14" s="234" t="s">
        <v>10</v>
      </c>
      <c r="G14" s="146"/>
      <c r="H14" s="146">
        <v>30</v>
      </c>
      <c r="I14" s="72">
        <v>0</v>
      </c>
      <c r="J14" s="70">
        <v>9.5</v>
      </c>
      <c r="K14" s="72">
        <f t="shared" si="0"/>
        <v>0</v>
      </c>
      <c r="L14" s="74">
        <f t="shared" si="1"/>
        <v>0</v>
      </c>
    </row>
    <row r="15" spans="1:12" ht="15" customHeight="1">
      <c r="A15" s="164">
        <f t="shared" si="2"/>
        <v>5</v>
      </c>
      <c r="B15" s="304" t="s">
        <v>500</v>
      </c>
      <c r="C15" s="305" t="s">
        <v>290</v>
      </c>
      <c r="D15" s="305" t="s">
        <v>500</v>
      </c>
      <c r="E15" s="307" t="s">
        <v>290</v>
      </c>
      <c r="F15" s="234" t="s">
        <v>10</v>
      </c>
      <c r="G15" s="146"/>
      <c r="H15" s="146">
        <v>60</v>
      </c>
      <c r="I15" s="72">
        <v>0</v>
      </c>
      <c r="J15" s="70">
        <v>9.5</v>
      </c>
      <c r="K15" s="72">
        <f t="shared" si="0"/>
        <v>0</v>
      </c>
      <c r="L15" s="74">
        <f t="shared" si="1"/>
        <v>0</v>
      </c>
    </row>
    <row r="16" spans="1:12" ht="15" customHeight="1">
      <c r="A16" s="164">
        <f t="shared" si="2"/>
        <v>6</v>
      </c>
      <c r="B16" s="304" t="s">
        <v>499</v>
      </c>
      <c r="C16" s="305" t="s">
        <v>291</v>
      </c>
      <c r="D16" s="305" t="s">
        <v>499</v>
      </c>
      <c r="E16" s="307" t="s">
        <v>291</v>
      </c>
      <c r="F16" s="234" t="s">
        <v>10</v>
      </c>
      <c r="G16" s="146"/>
      <c r="H16" s="146">
        <v>20</v>
      </c>
      <c r="I16" s="72">
        <v>0</v>
      </c>
      <c r="J16" s="70">
        <v>9.5</v>
      </c>
      <c r="K16" s="72">
        <f t="shared" si="0"/>
        <v>0</v>
      </c>
      <c r="L16" s="74">
        <f t="shared" si="1"/>
        <v>0</v>
      </c>
    </row>
    <row r="17" spans="1:12" ht="24.95" customHeight="1">
      <c r="A17" s="164">
        <f t="shared" si="2"/>
        <v>7</v>
      </c>
      <c r="B17" s="304" t="s">
        <v>501</v>
      </c>
      <c r="C17" s="305" t="s">
        <v>292</v>
      </c>
      <c r="D17" s="305" t="s">
        <v>501</v>
      </c>
      <c r="E17" s="307" t="s">
        <v>292</v>
      </c>
      <c r="F17" s="234" t="s">
        <v>10</v>
      </c>
      <c r="G17" s="146"/>
      <c r="H17" s="146">
        <v>20</v>
      </c>
      <c r="I17" s="72">
        <v>0</v>
      </c>
      <c r="J17" s="70">
        <v>9.5</v>
      </c>
      <c r="K17" s="72">
        <f t="shared" si="0"/>
        <v>0</v>
      </c>
      <c r="L17" s="74">
        <f t="shared" si="1"/>
        <v>0</v>
      </c>
    </row>
    <row r="18" spans="1:12" ht="24.95" customHeight="1">
      <c r="A18" s="164">
        <f t="shared" si="2"/>
        <v>8</v>
      </c>
      <c r="B18" s="304" t="s">
        <v>502</v>
      </c>
      <c r="C18" s="305" t="s">
        <v>293</v>
      </c>
      <c r="D18" s="305" t="s">
        <v>502</v>
      </c>
      <c r="E18" s="307" t="s">
        <v>293</v>
      </c>
      <c r="F18" s="234" t="s">
        <v>10</v>
      </c>
      <c r="G18" s="146"/>
      <c r="H18" s="146">
        <v>20</v>
      </c>
      <c r="I18" s="72">
        <v>0</v>
      </c>
      <c r="J18" s="70">
        <v>9.5</v>
      </c>
      <c r="K18" s="72">
        <f t="shared" si="0"/>
        <v>0</v>
      </c>
      <c r="L18" s="74">
        <f t="shared" si="1"/>
        <v>0</v>
      </c>
    </row>
    <row r="19" spans="1:12" ht="15" customHeight="1">
      <c r="A19" s="164">
        <f t="shared" si="2"/>
        <v>9</v>
      </c>
      <c r="B19" s="304" t="s">
        <v>785</v>
      </c>
      <c r="C19" s="305"/>
      <c r="D19" s="305" t="s">
        <v>521</v>
      </c>
      <c r="E19" s="307"/>
      <c r="F19" s="234" t="s">
        <v>10</v>
      </c>
      <c r="G19" s="146"/>
      <c r="H19" s="146">
        <v>30</v>
      </c>
      <c r="I19" s="72">
        <v>0</v>
      </c>
      <c r="J19" s="70">
        <v>9.5</v>
      </c>
      <c r="K19" s="72">
        <f t="shared" si="0"/>
        <v>0</v>
      </c>
      <c r="L19" s="74">
        <f t="shared" si="1"/>
        <v>0</v>
      </c>
    </row>
    <row r="20" spans="1:12" ht="15" customHeight="1">
      <c r="A20" s="164">
        <f t="shared" si="2"/>
        <v>10</v>
      </c>
      <c r="B20" s="304" t="s">
        <v>503</v>
      </c>
      <c r="C20" s="305" t="s">
        <v>294</v>
      </c>
      <c r="D20" s="305" t="s">
        <v>503</v>
      </c>
      <c r="E20" s="307" t="s">
        <v>294</v>
      </c>
      <c r="F20" s="234" t="s">
        <v>10</v>
      </c>
      <c r="G20" s="146"/>
      <c r="H20" s="146">
        <v>60</v>
      </c>
      <c r="I20" s="72">
        <v>0</v>
      </c>
      <c r="J20" s="70">
        <v>9.5</v>
      </c>
      <c r="K20" s="72">
        <f t="shared" si="0"/>
        <v>0</v>
      </c>
      <c r="L20" s="74">
        <f t="shared" si="1"/>
        <v>0</v>
      </c>
    </row>
    <row r="21" spans="1:12" ht="15" customHeight="1">
      <c r="A21" s="164">
        <f t="shared" si="2"/>
        <v>11</v>
      </c>
      <c r="B21" s="304" t="s">
        <v>504</v>
      </c>
      <c r="C21" s="305" t="s">
        <v>295</v>
      </c>
      <c r="D21" s="305" t="s">
        <v>504</v>
      </c>
      <c r="E21" s="307" t="s">
        <v>295</v>
      </c>
      <c r="F21" s="234" t="s">
        <v>10</v>
      </c>
      <c r="G21" s="146"/>
      <c r="H21" s="146">
        <v>10</v>
      </c>
      <c r="I21" s="72">
        <v>0</v>
      </c>
      <c r="J21" s="70">
        <v>9.5</v>
      </c>
      <c r="K21" s="72">
        <f t="shared" si="0"/>
        <v>0</v>
      </c>
      <c r="L21" s="74">
        <f t="shared" si="1"/>
        <v>0</v>
      </c>
    </row>
    <row r="22" spans="1:12" ht="15" customHeight="1">
      <c r="A22" s="164">
        <f t="shared" si="2"/>
        <v>12</v>
      </c>
      <c r="B22" s="304" t="s">
        <v>296</v>
      </c>
      <c r="C22" s="305" t="s">
        <v>296</v>
      </c>
      <c r="D22" s="305" t="s">
        <v>296</v>
      </c>
      <c r="E22" s="307" t="s">
        <v>296</v>
      </c>
      <c r="F22" s="234" t="s">
        <v>10</v>
      </c>
      <c r="G22" s="146"/>
      <c r="H22" s="146">
        <v>30</v>
      </c>
      <c r="I22" s="72">
        <v>0</v>
      </c>
      <c r="J22" s="70">
        <v>9.5</v>
      </c>
      <c r="K22" s="72">
        <f t="shared" si="0"/>
        <v>0</v>
      </c>
      <c r="L22" s="74">
        <f t="shared" si="1"/>
        <v>0</v>
      </c>
    </row>
    <row r="23" spans="1:12" ht="15" customHeight="1">
      <c r="A23" s="164">
        <f t="shared" si="2"/>
        <v>13</v>
      </c>
      <c r="B23" s="304" t="s">
        <v>784</v>
      </c>
      <c r="C23" s="305" t="s">
        <v>297</v>
      </c>
      <c r="D23" s="305" t="s">
        <v>505</v>
      </c>
      <c r="E23" s="307" t="s">
        <v>297</v>
      </c>
      <c r="F23" s="234" t="s">
        <v>10</v>
      </c>
      <c r="G23" s="146"/>
      <c r="H23" s="146">
        <v>10</v>
      </c>
      <c r="I23" s="72">
        <v>0</v>
      </c>
      <c r="J23" s="70">
        <v>9.5</v>
      </c>
      <c r="K23" s="72">
        <f t="shared" si="0"/>
        <v>0</v>
      </c>
      <c r="L23" s="74">
        <f t="shared" si="1"/>
        <v>0</v>
      </c>
    </row>
    <row r="24" spans="1:12" ht="15" customHeight="1">
      <c r="A24" s="164">
        <f t="shared" si="2"/>
        <v>14</v>
      </c>
      <c r="B24" s="304" t="s">
        <v>506</v>
      </c>
      <c r="C24" s="305" t="s">
        <v>298</v>
      </c>
      <c r="D24" s="305" t="s">
        <v>506</v>
      </c>
      <c r="E24" s="307" t="s">
        <v>298</v>
      </c>
      <c r="F24" s="234" t="s">
        <v>10</v>
      </c>
      <c r="G24" s="146"/>
      <c r="H24" s="146">
        <v>20</v>
      </c>
      <c r="I24" s="72">
        <v>0</v>
      </c>
      <c r="J24" s="70">
        <v>9.5</v>
      </c>
      <c r="K24" s="72">
        <f t="shared" si="0"/>
        <v>0</v>
      </c>
      <c r="L24" s="74">
        <f t="shared" si="1"/>
        <v>0</v>
      </c>
    </row>
    <row r="25" spans="1:12" ht="15" customHeight="1">
      <c r="A25" s="164">
        <f t="shared" si="2"/>
        <v>15</v>
      </c>
      <c r="B25" s="304" t="s">
        <v>786</v>
      </c>
      <c r="C25" s="305" t="s">
        <v>299</v>
      </c>
      <c r="D25" s="305" t="s">
        <v>507</v>
      </c>
      <c r="E25" s="307" t="s">
        <v>299</v>
      </c>
      <c r="F25" s="234" t="s">
        <v>10</v>
      </c>
      <c r="G25" s="146"/>
      <c r="H25" s="146">
        <v>10</v>
      </c>
      <c r="I25" s="72">
        <v>0</v>
      </c>
      <c r="J25" s="70">
        <v>9.5</v>
      </c>
      <c r="K25" s="72">
        <f t="shared" si="0"/>
        <v>0</v>
      </c>
      <c r="L25" s="74">
        <f t="shared" si="1"/>
        <v>0</v>
      </c>
    </row>
    <row r="26" spans="1:12" ht="15" customHeight="1">
      <c r="A26" s="164">
        <f t="shared" si="2"/>
        <v>16</v>
      </c>
      <c r="B26" s="304" t="s">
        <v>780</v>
      </c>
      <c r="C26" s="305"/>
      <c r="D26" s="305" t="s">
        <v>509</v>
      </c>
      <c r="E26" s="307"/>
      <c r="F26" s="234" t="s">
        <v>10</v>
      </c>
      <c r="G26" s="146"/>
      <c r="H26" s="146">
        <v>20</v>
      </c>
      <c r="I26" s="72">
        <v>0</v>
      </c>
      <c r="J26" s="70">
        <v>9.5</v>
      </c>
      <c r="K26" s="72">
        <f t="shared" si="0"/>
        <v>0</v>
      </c>
      <c r="L26" s="74">
        <f t="shared" si="1"/>
        <v>0</v>
      </c>
    </row>
    <row r="27" spans="1:12" ht="15" customHeight="1">
      <c r="A27" s="164">
        <f t="shared" si="2"/>
        <v>17</v>
      </c>
      <c r="B27" s="304" t="s">
        <v>781</v>
      </c>
      <c r="C27" s="305" t="s">
        <v>300</v>
      </c>
      <c r="D27" s="305" t="s">
        <v>508</v>
      </c>
      <c r="E27" s="307" t="s">
        <v>300</v>
      </c>
      <c r="F27" s="234" t="s">
        <v>10</v>
      </c>
      <c r="G27" s="146"/>
      <c r="H27" s="146">
        <v>20</v>
      </c>
      <c r="I27" s="72">
        <v>0</v>
      </c>
      <c r="J27" s="70">
        <v>9.5</v>
      </c>
      <c r="K27" s="72">
        <f t="shared" si="0"/>
        <v>0</v>
      </c>
      <c r="L27" s="74">
        <f t="shared" si="1"/>
        <v>0</v>
      </c>
    </row>
    <row r="28" spans="1:12" ht="15" customHeight="1">
      <c r="A28" s="164">
        <f t="shared" si="2"/>
        <v>18</v>
      </c>
      <c r="B28" s="304" t="s">
        <v>782</v>
      </c>
      <c r="C28" s="305" t="s">
        <v>301</v>
      </c>
      <c r="D28" s="305" t="s">
        <v>513</v>
      </c>
      <c r="E28" s="307" t="s">
        <v>301</v>
      </c>
      <c r="F28" s="234" t="s">
        <v>10</v>
      </c>
      <c r="G28" s="146"/>
      <c r="H28" s="146">
        <v>20</v>
      </c>
      <c r="I28" s="72">
        <v>0</v>
      </c>
      <c r="J28" s="70">
        <v>9.5</v>
      </c>
      <c r="K28" s="72">
        <f t="shared" si="0"/>
        <v>0</v>
      </c>
      <c r="L28" s="74">
        <f t="shared" si="1"/>
        <v>0</v>
      </c>
    </row>
    <row r="29" spans="1:12" ht="15" customHeight="1">
      <c r="A29" s="164">
        <f t="shared" si="2"/>
        <v>19</v>
      </c>
      <c r="B29" s="304" t="s">
        <v>302</v>
      </c>
      <c r="C29" s="305" t="s">
        <v>302</v>
      </c>
      <c r="D29" s="305" t="s">
        <v>510</v>
      </c>
      <c r="E29" s="307" t="s">
        <v>302</v>
      </c>
      <c r="F29" s="234" t="s">
        <v>10</v>
      </c>
      <c r="G29" s="146"/>
      <c r="H29" s="146">
        <v>20</v>
      </c>
      <c r="I29" s="72">
        <v>0</v>
      </c>
      <c r="J29" s="70">
        <v>9.5</v>
      </c>
      <c r="K29" s="72">
        <f t="shared" si="0"/>
        <v>0</v>
      </c>
      <c r="L29" s="74">
        <f t="shared" si="1"/>
        <v>0</v>
      </c>
    </row>
    <row r="30" spans="1:12" ht="15" customHeight="1">
      <c r="A30" s="164">
        <f t="shared" si="2"/>
        <v>20</v>
      </c>
      <c r="B30" s="304" t="s">
        <v>787</v>
      </c>
      <c r="C30" s="305" t="s">
        <v>303</v>
      </c>
      <c r="D30" s="305" t="s">
        <v>511</v>
      </c>
      <c r="E30" s="307" t="s">
        <v>303</v>
      </c>
      <c r="F30" s="234" t="s">
        <v>10</v>
      </c>
      <c r="G30" s="146"/>
      <c r="H30" s="146">
        <v>20</v>
      </c>
      <c r="I30" s="72">
        <v>0</v>
      </c>
      <c r="J30" s="70">
        <v>9.5</v>
      </c>
      <c r="K30" s="72">
        <f t="shared" si="0"/>
        <v>0</v>
      </c>
      <c r="L30" s="74">
        <f t="shared" si="1"/>
        <v>0</v>
      </c>
    </row>
    <row r="31" spans="1:12" ht="15" customHeight="1">
      <c r="A31" s="164">
        <f t="shared" si="2"/>
        <v>21</v>
      </c>
      <c r="B31" s="304" t="s">
        <v>304</v>
      </c>
      <c r="C31" s="305" t="s">
        <v>304</v>
      </c>
      <c r="D31" s="305" t="s">
        <v>512</v>
      </c>
      <c r="E31" s="307" t="s">
        <v>304</v>
      </c>
      <c r="F31" s="234" t="s">
        <v>10</v>
      </c>
      <c r="G31" s="146"/>
      <c r="H31" s="146">
        <v>20</v>
      </c>
      <c r="I31" s="72">
        <v>0</v>
      </c>
      <c r="J31" s="70">
        <v>9.5</v>
      </c>
      <c r="K31" s="72">
        <f t="shared" si="0"/>
        <v>0</v>
      </c>
      <c r="L31" s="74">
        <f t="shared" si="1"/>
        <v>0</v>
      </c>
    </row>
    <row r="32" spans="1:12" ht="15" customHeight="1">
      <c r="A32" s="164">
        <f t="shared" si="2"/>
        <v>22</v>
      </c>
      <c r="B32" s="304" t="s">
        <v>771</v>
      </c>
      <c r="C32" s="305"/>
      <c r="D32" s="305" t="s">
        <v>516</v>
      </c>
      <c r="E32" s="306"/>
      <c r="F32" s="234" t="s">
        <v>10</v>
      </c>
      <c r="G32" s="146"/>
      <c r="H32" s="146">
        <v>20</v>
      </c>
      <c r="I32" s="72">
        <v>0</v>
      </c>
      <c r="J32" s="70">
        <v>9.5</v>
      </c>
      <c r="K32" s="72">
        <f t="shared" si="0"/>
        <v>0</v>
      </c>
      <c r="L32" s="74">
        <f t="shared" si="1"/>
        <v>0</v>
      </c>
    </row>
    <row r="33" spans="1:12" ht="15" customHeight="1">
      <c r="A33" s="164">
        <f t="shared" si="2"/>
        <v>23</v>
      </c>
      <c r="B33" s="304" t="s">
        <v>770</v>
      </c>
      <c r="C33" s="305"/>
      <c r="D33" s="305" t="s">
        <v>517</v>
      </c>
      <c r="E33" s="306"/>
      <c r="F33" s="234" t="s">
        <v>10</v>
      </c>
      <c r="G33" s="146"/>
      <c r="H33" s="146">
        <v>20</v>
      </c>
      <c r="I33" s="72">
        <v>0</v>
      </c>
      <c r="J33" s="70">
        <v>9.5</v>
      </c>
      <c r="K33" s="72">
        <f t="shared" si="0"/>
        <v>0</v>
      </c>
      <c r="L33" s="74">
        <f t="shared" si="1"/>
        <v>0</v>
      </c>
    </row>
    <row r="34" spans="1:12" ht="14.25">
      <c r="A34" s="161"/>
      <c r="B34" s="271" t="s">
        <v>760</v>
      </c>
      <c r="C34" s="272"/>
      <c r="D34" s="272"/>
      <c r="E34" s="273"/>
      <c r="F34" s="162"/>
      <c r="G34" s="162"/>
      <c r="H34" s="162"/>
      <c r="I34" s="162"/>
      <c r="J34" s="162"/>
      <c r="K34" s="162"/>
      <c r="L34" s="163">
        <f>SUM(L11:L33)</f>
        <v>0</v>
      </c>
    </row>
    <row r="35" spans="1:12" ht="14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>
      <c r="A36" s="16" t="s">
        <v>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14.25">
      <c r="A37" s="16" t="s">
        <v>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>
      <c r="A38" s="16" t="s">
        <v>14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15">
      <c r="A39" s="246" t="s">
        <v>706</v>
      </c>
      <c r="B39" s="48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14.25">
      <c r="A40" s="9"/>
      <c r="B40" s="245" t="s">
        <v>730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4.25">
      <c r="A41" s="9"/>
      <c r="B41" s="245" t="s">
        <v>731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ht="15">
      <c r="A42" s="9"/>
      <c r="B42" s="245" t="s">
        <v>729</v>
      </c>
      <c r="C42" s="16"/>
      <c r="D42" s="16"/>
      <c r="E42" s="16"/>
      <c r="F42" s="16"/>
      <c r="G42" s="16"/>
      <c r="H42" s="20"/>
      <c r="I42" s="16"/>
      <c r="J42" s="16"/>
      <c r="K42" s="16"/>
      <c r="L42" s="16"/>
    </row>
    <row r="43" spans="1:12" ht="15">
      <c r="A43" s="9"/>
      <c r="B43" s="48"/>
      <c r="C43" s="16"/>
      <c r="D43" s="16"/>
      <c r="E43" s="16"/>
      <c r="F43" s="16"/>
      <c r="G43" s="16"/>
      <c r="H43" s="20"/>
      <c r="I43" s="48"/>
      <c r="J43" s="48"/>
      <c r="K43" s="48"/>
      <c r="L43" s="48"/>
    </row>
    <row r="44" spans="1:12" ht="12.75" customHeight="1">
      <c r="A44" s="16" t="s">
        <v>27</v>
      </c>
      <c r="B44" s="16"/>
      <c r="C44" s="16"/>
      <c r="D44" s="17" t="s">
        <v>28</v>
      </c>
      <c r="E44" s="16"/>
      <c r="F44" s="16"/>
      <c r="G44" s="16" t="s">
        <v>29</v>
      </c>
      <c r="H44" s="2"/>
      <c r="I44" s="144"/>
      <c r="J44" s="144"/>
      <c r="K44" s="144"/>
      <c r="L44" s="144"/>
    </row>
  </sheetData>
  <sheetProtection algorithmName="SHA-512" hashValue="HundisdVcJHOn9oY/CftimW4wKEb2tYlc3jQQa0uzBPziiGZSZre4Fcasvgel/d0+iM+mjbYqDPsxS6BbeGSIw==" saltValue="GqWB4FokdRAXEagrL7sIKQ==" spinCount="100000" sheet="1" objects="1" scenarios="1"/>
  <protectedRanges>
    <protectedRange sqref="C44" name="Range5"/>
    <protectedRange sqref="C4:D5" name="Range4"/>
    <protectedRange sqref="G11:G33" name="Obseg2"/>
    <protectedRange sqref="C4:D4" name="Obseg1"/>
    <protectedRange sqref="I11:I33" name="Obseg4"/>
  </protectedRanges>
  <mergeCells count="26">
    <mergeCell ref="B10:E10"/>
    <mergeCell ref="B11:E11"/>
    <mergeCell ref="B12:E12"/>
    <mergeCell ref="B13:E13"/>
    <mergeCell ref="B14:E14"/>
    <mergeCell ref="B21:E21"/>
    <mergeCell ref="B22:E22"/>
    <mergeCell ref="B23:E23"/>
    <mergeCell ref="B24:E24"/>
    <mergeCell ref="B25:E25"/>
    <mergeCell ref="B33:E33"/>
    <mergeCell ref="B34:E34"/>
    <mergeCell ref="A2:C2"/>
    <mergeCell ref="B30:E30"/>
    <mergeCell ref="B31:E31"/>
    <mergeCell ref="B32:E32"/>
    <mergeCell ref="B27:E27"/>
    <mergeCell ref="B28:E28"/>
    <mergeCell ref="B29:E29"/>
    <mergeCell ref="B26:E26"/>
    <mergeCell ref="B15:E15"/>
    <mergeCell ref="B16:E16"/>
    <mergeCell ref="B17:E17"/>
    <mergeCell ref="B18:E18"/>
    <mergeCell ref="B19:E19"/>
    <mergeCell ref="B20:E20"/>
  </mergeCells>
  <pageMargins left="0.7" right="0.7" top="0.75" bottom="0.75" header="0.3" footer="0.3"/>
  <pageSetup paperSize="9" scale="45" orientation="portrait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6" zoomScale="106" zoomScaleNormal="106" workbookViewId="0">
      <selection activeCell="I3" sqref="I3"/>
    </sheetView>
  </sheetViews>
  <sheetFormatPr defaultRowHeight="12.75"/>
  <cols>
    <col min="1" max="1" width="4.7109375" customWidth="1"/>
    <col min="5" max="5" width="10.5703125" customWidth="1"/>
    <col min="6" max="6" width="7.28515625" customWidth="1"/>
    <col min="7" max="7" width="40.7109375" customWidth="1"/>
    <col min="9" max="9" width="15.28515625" customWidth="1"/>
    <col min="11" max="11" width="14.85546875" customWidth="1"/>
    <col min="12" max="12" width="18.140625" customWidth="1"/>
    <col min="257" max="257" width="4.7109375" customWidth="1"/>
    <col min="261" max="261" width="10.5703125" customWidth="1"/>
    <col min="262" max="262" width="7.28515625" customWidth="1"/>
    <col min="263" max="263" width="40.7109375" customWidth="1"/>
    <col min="265" max="265" width="15.28515625" customWidth="1"/>
    <col min="267" max="267" width="14.85546875" customWidth="1"/>
    <col min="268" max="268" width="18.140625" customWidth="1"/>
    <col min="513" max="513" width="4.7109375" customWidth="1"/>
    <col min="517" max="517" width="10.5703125" customWidth="1"/>
    <col min="518" max="518" width="7.28515625" customWidth="1"/>
    <col min="519" max="519" width="40.7109375" customWidth="1"/>
    <col min="521" max="521" width="15.28515625" customWidth="1"/>
    <col min="523" max="523" width="14.85546875" customWidth="1"/>
    <col min="524" max="524" width="18.140625" customWidth="1"/>
    <col min="769" max="769" width="4.7109375" customWidth="1"/>
    <col min="773" max="773" width="10.5703125" customWidth="1"/>
    <col min="774" max="774" width="7.28515625" customWidth="1"/>
    <col min="775" max="775" width="40.7109375" customWidth="1"/>
    <col min="777" max="777" width="15.28515625" customWidth="1"/>
    <col min="779" max="779" width="14.85546875" customWidth="1"/>
    <col min="780" max="780" width="18.140625" customWidth="1"/>
    <col min="1025" max="1025" width="4.7109375" customWidth="1"/>
    <col min="1029" max="1029" width="10.5703125" customWidth="1"/>
    <col min="1030" max="1030" width="7.28515625" customWidth="1"/>
    <col min="1031" max="1031" width="40.7109375" customWidth="1"/>
    <col min="1033" max="1033" width="15.28515625" customWidth="1"/>
    <col min="1035" max="1035" width="14.85546875" customWidth="1"/>
    <col min="1036" max="1036" width="18.140625" customWidth="1"/>
    <col min="1281" max="1281" width="4.7109375" customWidth="1"/>
    <col min="1285" max="1285" width="10.5703125" customWidth="1"/>
    <col min="1286" max="1286" width="7.28515625" customWidth="1"/>
    <col min="1287" max="1287" width="40.7109375" customWidth="1"/>
    <col min="1289" max="1289" width="15.28515625" customWidth="1"/>
    <col min="1291" max="1291" width="14.85546875" customWidth="1"/>
    <col min="1292" max="1292" width="18.140625" customWidth="1"/>
    <col min="1537" max="1537" width="4.7109375" customWidth="1"/>
    <col min="1541" max="1541" width="10.5703125" customWidth="1"/>
    <col min="1542" max="1542" width="7.28515625" customWidth="1"/>
    <col min="1543" max="1543" width="40.7109375" customWidth="1"/>
    <col min="1545" max="1545" width="15.28515625" customWidth="1"/>
    <col min="1547" max="1547" width="14.85546875" customWidth="1"/>
    <col min="1548" max="1548" width="18.140625" customWidth="1"/>
    <col min="1793" max="1793" width="4.7109375" customWidth="1"/>
    <col min="1797" max="1797" width="10.5703125" customWidth="1"/>
    <col min="1798" max="1798" width="7.28515625" customWidth="1"/>
    <col min="1799" max="1799" width="40.7109375" customWidth="1"/>
    <col min="1801" max="1801" width="15.28515625" customWidth="1"/>
    <col min="1803" max="1803" width="14.85546875" customWidth="1"/>
    <col min="1804" max="1804" width="18.140625" customWidth="1"/>
    <col min="2049" max="2049" width="4.7109375" customWidth="1"/>
    <col min="2053" max="2053" width="10.5703125" customWidth="1"/>
    <col min="2054" max="2054" width="7.28515625" customWidth="1"/>
    <col min="2055" max="2055" width="40.7109375" customWidth="1"/>
    <col min="2057" max="2057" width="15.28515625" customWidth="1"/>
    <col min="2059" max="2059" width="14.85546875" customWidth="1"/>
    <col min="2060" max="2060" width="18.140625" customWidth="1"/>
    <col min="2305" max="2305" width="4.7109375" customWidth="1"/>
    <col min="2309" max="2309" width="10.5703125" customWidth="1"/>
    <col min="2310" max="2310" width="7.28515625" customWidth="1"/>
    <col min="2311" max="2311" width="40.7109375" customWidth="1"/>
    <col min="2313" max="2313" width="15.28515625" customWidth="1"/>
    <col min="2315" max="2315" width="14.85546875" customWidth="1"/>
    <col min="2316" max="2316" width="18.140625" customWidth="1"/>
    <col min="2561" max="2561" width="4.7109375" customWidth="1"/>
    <col min="2565" max="2565" width="10.5703125" customWidth="1"/>
    <col min="2566" max="2566" width="7.28515625" customWidth="1"/>
    <col min="2567" max="2567" width="40.7109375" customWidth="1"/>
    <col min="2569" max="2569" width="15.28515625" customWidth="1"/>
    <col min="2571" max="2571" width="14.85546875" customWidth="1"/>
    <col min="2572" max="2572" width="18.140625" customWidth="1"/>
    <col min="2817" max="2817" width="4.7109375" customWidth="1"/>
    <col min="2821" max="2821" width="10.5703125" customWidth="1"/>
    <col min="2822" max="2822" width="7.28515625" customWidth="1"/>
    <col min="2823" max="2823" width="40.7109375" customWidth="1"/>
    <col min="2825" max="2825" width="15.28515625" customWidth="1"/>
    <col min="2827" max="2827" width="14.85546875" customWidth="1"/>
    <col min="2828" max="2828" width="18.140625" customWidth="1"/>
    <col min="3073" max="3073" width="4.7109375" customWidth="1"/>
    <col min="3077" max="3077" width="10.5703125" customWidth="1"/>
    <col min="3078" max="3078" width="7.28515625" customWidth="1"/>
    <col min="3079" max="3079" width="40.7109375" customWidth="1"/>
    <col min="3081" max="3081" width="15.28515625" customWidth="1"/>
    <col min="3083" max="3083" width="14.85546875" customWidth="1"/>
    <col min="3084" max="3084" width="18.140625" customWidth="1"/>
    <col min="3329" max="3329" width="4.7109375" customWidth="1"/>
    <col min="3333" max="3333" width="10.5703125" customWidth="1"/>
    <col min="3334" max="3334" width="7.28515625" customWidth="1"/>
    <col min="3335" max="3335" width="40.7109375" customWidth="1"/>
    <col min="3337" max="3337" width="15.28515625" customWidth="1"/>
    <col min="3339" max="3339" width="14.85546875" customWidth="1"/>
    <col min="3340" max="3340" width="18.140625" customWidth="1"/>
    <col min="3585" max="3585" width="4.7109375" customWidth="1"/>
    <col min="3589" max="3589" width="10.5703125" customWidth="1"/>
    <col min="3590" max="3590" width="7.28515625" customWidth="1"/>
    <col min="3591" max="3591" width="40.7109375" customWidth="1"/>
    <col min="3593" max="3593" width="15.28515625" customWidth="1"/>
    <col min="3595" max="3595" width="14.85546875" customWidth="1"/>
    <col min="3596" max="3596" width="18.140625" customWidth="1"/>
    <col min="3841" max="3841" width="4.7109375" customWidth="1"/>
    <col min="3845" max="3845" width="10.5703125" customWidth="1"/>
    <col min="3846" max="3846" width="7.28515625" customWidth="1"/>
    <col min="3847" max="3847" width="40.7109375" customWidth="1"/>
    <col min="3849" max="3849" width="15.28515625" customWidth="1"/>
    <col min="3851" max="3851" width="14.85546875" customWidth="1"/>
    <col min="3852" max="3852" width="18.140625" customWidth="1"/>
    <col min="4097" max="4097" width="4.7109375" customWidth="1"/>
    <col min="4101" max="4101" width="10.5703125" customWidth="1"/>
    <col min="4102" max="4102" width="7.28515625" customWidth="1"/>
    <col min="4103" max="4103" width="40.7109375" customWidth="1"/>
    <col min="4105" max="4105" width="15.28515625" customWidth="1"/>
    <col min="4107" max="4107" width="14.85546875" customWidth="1"/>
    <col min="4108" max="4108" width="18.140625" customWidth="1"/>
    <col min="4353" max="4353" width="4.7109375" customWidth="1"/>
    <col min="4357" max="4357" width="10.5703125" customWidth="1"/>
    <col min="4358" max="4358" width="7.28515625" customWidth="1"/>
    <col min="4359" max="4359" width="40.7109375" customWidth="1"/>
    <col min="4361" max="4361" width="15.28515625" customWidth="1"/>
    <col min="4363" max="4363" width="14.85546875" customWidth="1"/>
    <col min="4364" max="4364" width="18.140625" customWidth="1"/>
    <col min="4609" max="4609" width="4.7109375" customWidth="1"/>
    <col min="4613" max="4613" width="10.5703125" customWidth="1"/>
    <col min="4614" max="4614" width="7.28515625" customWidth="1"/>
    <col min="4615" max="4615" width="40.7109375" customWidth="1"/>
    <col min="4617" max="4617" width="15.28515625" customWidth="1"/>
    <col min="4619" max="4619" width="14.85546875" customWidth="1"/>
    <col min="4620" max="4620" width="18.140625" customWidth="1"/>
    <col min="4865" max="4865" width="4.7109375" customWidth="1"/>
    <col min="4869" max="4869" width="10.5703125" customWidth="1"/>
    <col min="4870" max="4870" width="7.28515625" customWidth="1"/>
    <col min="4871" max="4871" width="40.7109375" customWidth="1"/>
    <col min="4873" max="4873" width="15.28515625" customWidth="1"/>
    <col min="4875" max="4875" width="14.85546875" customWidth="1"/>
    <col min="4876" max="4876" width="18.140625" customWidth="1"/>
    <col min="5121" max="5121" width="4.7109375" customWidth="1"/>
    <col min="5125" max="5125" width="10.5703125" customWidth="1"/>
    <col min="5126" max="5126" width="7.28515625" customWidth="1"/>
    <col min="5127" max="5127" width="40.7109375" customWidth="1"/>
    <col min="5129" max="5129" width="15.28515625" customWidth="1"/>
    <col min="5131" max="5131" width="14.85546875" customWidth="1"/>
    <col min="5132" max="5132" width="18.140625" customWidth="1"/>
    <col min="5377" max="5377" width="4.7109375" customWidth="1"/>
    <col min="5381" max="5381" width="10.5703125" customWidth="1"/>
    <col min="5382" max="5382" width="7.28515625" customWidth="1"/>
    <col min="5383" max="5383" width="40.7109375" customWidth="1"/>
    <col min="5385" max="5385" width="15.28515625" customWidth="1"/>
    <col min="5387" max="5387" width="14.85546875" customWidth="1"/>
    <col min="5388" max="5388" width="18.140625" customWidth="1"/>
    <col min="5633" max="5633" width="4.7109375" customWidth="1"/>
    <col min="5637" max="5637" width="10.5703125" customWidth="1"/>
    <col min="5638" max="5638" width="7.28515625" customWidth="1"/>
    <col min="5639" max="5639" width="40.7109375" customWidth="1"/>
    <col min="5641" max="5641" width="15.28515625" customWidth="1"/>
    <col min="5643" max="5643" width="14.85546875" customWidth="1"/>
    <col min="5644" max="5644" width="18.140625" customWidth="1"/>
    <col min="5889" max="5889" width="4.7109375" customWidth="1"/>
    <col min="5893" max="5893" width="10.5703125" customWidth="1"/>
    <col min="5894" max="5894" width="7.28515625" customWidth="1"/>
    <col min="5895" max="5895" width="40.7109375" customWidth="1"/>
    <col min="5897" max="5897" width="15.28515625" customWidth="1"/>
    <col min="5899" max="5899" width="14.85546875" customWidth="1"/>
    <col min="5900" max="5900" width="18.140625" customWidth="1"/>
    <col min="6145" max="6145" width="4.7109375" customWidth="1"/>
    <col min="6149" max="6149" width="10.5703125" customWidth="1"/>
    <col min="6150" max="6150" width="7.28515625" customWidth="1"/>
    <col min="6151" max="6151" width="40.7109375" customWidth="1"/>
    <col min="6153" max="6153" width="15.28515625" customWidth="1"/>
    <col min="6155" max="6155" width="14.85546875" customWidth="1"/>
    <col min="6156" max="6156" width="18.140625" customWidth="1"/>
    <col min="6401" max="6401" width="4.7109375" customWidth="1"/>
    <col min="6405" max="6405" width="10.5703125" customWidth="1"/>
    <col min="6406" max="6406" width="7.28515625" customWidth="1"/>
    <col min="6407" max="6407" width="40.7109375" customWidth="1"/>
    <col min="6409" max="6409" width="15.28515625" customWidth="1"/>
    <col min="6411" max="6411" width="14.85546875" customWidth="1"/>
    <col min="6412" max="6412" width="18.140625" customWidth="1"/>
    <col min="6657" max="6657" width="4.7109375" customWidth="1"/>
    <col min="6661" max="6661" width="10.5703125" customWidth="1"/>
    <col min="6662" max="6662" width="7.28515625" customWidth="1"/>
    <col min="6663" max="6663" width="40.7109375" customWidth="1"/>
    <col min="6665" max="6665" width="15.28515625" customWidth="1"/>
    <col min="6667" max="6667" width="14.85546875" customWidth="1"/>
    <col min="6668" max="6668" width="18.140625" customWidth="1"/>
    <col min="6913" max="6913" width="4.7109375" customWidth="1"/>
    <col min="6917" max="6917" width="10.5703125" customWidth="1"/>
    <col min="6918" max="6918" width="7.28515625" customWidth="1"/>
    <col min="6919" max="6919" width="40.7109375" customWidth="1"/>
    <col min="6921" max="6921" width="15.28515625" customWidth="1"/>
    <col min="6923" max="6923" width="14.85546875" customWidth="1"/>
    <col min="6924" max="6924" width="18.140625" customWidth="1"/>
    <col min="7169" max="7169" width="4.7109375" customWidth="1"/>
    <col min="7173" max="7173" width="10.5703125" customWidth="1"/>
    <col min="7174" max="7174" width="7.28515625" customWidth="1"/>
    <col min="7175" max="7175" width="40.7109375" customWidth="1"/>
    <col min="7177" max="7177" width="15.28515625" customWidth="1"/>
    <col min="7179" max="7179" width="14.85546875" customWidth="1"/>
    <col min="7180" max="7180" width="18.140625" customWidth="1"/>
    <col min="7425" max="7425" width="4.7109375" customWidth="1"/>
    <col min="7429" max="7429" width="10.5703125" customWidth="1"/>
    <col min="7430" max="7430" width="7.28515625" customWidth="1"/>
    <col min="7431" max="7431" width="40.7109375" customWidth="1"/>
    <col min="7433" max="7433" width="15.28515625" customWidth="1"/>
    <col min="7435" max="7435" width="14.85546875" customWidth="1"/>
    <col min="7436" max="7436" width="18.140625" customWidth="1"/>
    <col min="7681" max="7681" width="4.7109375" customWidth="1"/>
    <col min="7685" max="7685" width="10.5703125" customWidth="1"/>
    <col min="7686" max="7686" width="7.28515625" customWidth="1"/>
    <col min="7687" max="7687" width="40.7109375" customWidth="1"/>
    <col min="7689" max="7689" width="15.28515625" customWidth="1"/>
    <col min="7691" max="7691" width="14.85546875" customWidth="1"/>
    <col min="7692" max="7692" width="18.140625" customWidth="1"/>
    <col min="7937" max="7937" width="4.7109375" customWidth="1"/>
    <col min="7941" max="7941" width="10.5703125" customWidth="1"/>
    <col min="7942" max="7942" width="7.28515625" customWidth="1"/>
    <col min="7943" max="7943" width="40.7109375" customWidth="1"/>
    <col min="7945" max="7945" width="15.28515625" customWidth="1"/>
    <col min="7947" max="7947" width="14.85546875" customWidth="1"/>
    <col min="7948" max="7948" width="18.140625" customWidth="1"/>
    <col min="8193" max="8193" width="4.7109375" customWidth="1"/>
    <col min="8197" max="8197" width="10.5703125" customWidth="1"/>
    <col min="8198" max="8198" width="7.28515625" customWidth="1"/>
    <col min="8199" max="8199" width="40.7109375" customWidth="1"/>
    <col min="8201" max="8201" width="15.28515625" customWidth="1"/>
    <col min="8203" max="8203" width="14.85546875" customWidth="1"/>
    <col min="8204" max="8204" width="18.140625" customWidth="1"/>
    <col min="8449" max="8449" width="4.7109375" customWidth="1"/>
    <col min="8453" max="8453" width="10.5703125" customWidth="1"/>
    <col min="8454" max="8454" width="7.28515625" customWidth="1"/>
    <col min="8455" max="8455" width="40.7109375" customWidth="1"/>
    <col min="8457" max="8457" width="15.28515625" customWidth="1"/>
    <col min="8459" max="8459" width="14.85546875" customWidth="1"/>
    <col min="8460" max="8460" width="18.140625" customWidth="1"/>
    <col min="8705" max="8705" width="4.7109375" customWidth="1"/>
    <col min="8709" max="8709" width="10.5703125" customWidth="1"/>
    <col min="8710" max="8710" width="7.28515625" customWidth="1"/>
    <col min="8711" max="8711" width="40.7109375" customWidth="1"/>
    <col min="8713" max="8713" width="15.28515625" customWidth="1"/>
    <col min="8715" max="8715" width="14.85546875" customWidth="1"/>
    <col min="8716" max="8716" width="18.140625" customWidth="1"/>
    <col min="8961" max="8961" width="4.7109375" customWidth="1"/>
    <col min="8965" max="8965" width="10.5703125" customWidth="1"/>
    <col min="8966" max="8966" width="7.28515625" customWidth="1"/>
    <col min="8967" max="8967" width="40.7109375" customWidth="1"/>
    <col min="8969" max="8969" width="15.28515625" customWidth="1"/>
    <col min="8971" max="8971" width="14.85546875" customWidth="1"/>
    <col min="8972" max="8972" width="18.140625" customWidth="1"/>
    <col min="9217" max="9217" width="4.7109375" customWidth="1"/>
    <col min="9221" max="9221" width="10.5703125" customWidth="1"/>
    <col min="9222" max="9222" width="7.28515625" customWidth="1"/>
    <col min="9223" max="9223" width="40.7109375" customWidth="1"/>
    <col min="9225" max="9225" width="15.28515625" customWidth="1"/>
    <col min="9227" max="9227" width="14.85546875" customWidth="1"/>
    <col min="9228" max="9228" width="18.140625" customWidth="1"/>
    <col min="9473" max="9473" width="4.7109375" customWidth="1"/>
    <col min="9477" max="9477" width="10.5703125" customWidth="1"/>
    <col min="9478" max="9478" width="7.28515625" customWidth="1"/>
    <col min="9479" max="9479" width="40.7109375" customWidth="1"/>
    <col min="9481" max="9481" width="15.28515625" customWidth="1"/>
    <col min="9483" max="9483" width="14.85546875" customWidth="1"/>
    <col min="9484" max="9484" width="18.140625" customWidth="1"/>
    <col min="9729" max="9729" width="4.7109375" customWidth="1"/>
    <col min="9733" max="9733" width="10.5703125" customWidth="1"/>
    <col min="9734" max="9734" width="7.28515625" customWidth="1"/>
    <col min="9735" max="9735" width="40.7109375" customWidth="1"/>
    <col min="9737" max="9737" width="15.28515625" customWidth="1"/>
    <col min="9739" max="9739" width="14.85546875" customWidth="1"/>
    <col min="9740" max="9740" width="18.140625" customWidth="1"/>
    <col min="9985" max="9985" width="4.7109375" customWidth="1"/>
    <col min="9989" max="9989" width="10.5703125" customWidth="1"/>
    <col min="9990" max="9990" width="7.28515625" customWidth="1"/>
    <col min="9991" max="9991" width="40.7109375" customWidth="1"/>
    <col min="9993" max="9993" width="15.28515625" customWidth="1"/>
    <col min="9995" max="9995" width="14.85546875" customWidth="1"/>
    <col min="9996" max="9996" width="18.140625" customWidth="1"/>
    <col min="10241" max="10241" width="4.7109375" customWidth="1"/>
    <col min="10245" max="10245" width="10.5703125" customWidth="1"/>
    <col min="10246" max="10246" width="7.28515625" customWidth="1"/>
    <col min="10247" max="10247" width="40.7109375" customWidth="1"/>
    <col min="10249" max="10249" width="15.28515625" customWidth="1"/>
    <col min="10251" max="10251" width="14.85546875" customWidth="1"/>
    <col min="10252" max="10252" width="18.140625" customWidth="1"/>
    <col min="10497" max="10497" width="4.7109375" customWidth="1"/>
    <col min="10501" max="10501" width="10.5703125" customWidth="1"/>
    <col min="10502" max="10502" width="7.28515625" customWidth="1"/>
    <col min="10503" max="10503" width="40.7109375" customWidth="1"/>
    <col min="10505" max="10505" width="15.28515625" customWidth="1"/>
    <col min="10507" max="10507" width="14.85546875" customWidth="1"/>
    <col min="10508" max="10508" width="18.140625" customWidth="1"/>
    <col min="10753" max="10753" width="4.7109375" customWidth="1"/>
    <col min="10757" max="10757" width="10.5703125" customWidth="1"/>
    <col min="10758" max="10758" width="7.28515625" customWidth="1"/>
    <col min="10759" max="10759" width="40.7109375" customWidth="1"/>
    <col min="10761" max="10761" width="15.28515625" customWidth="1"/>
    <col min="10763" max="10763" width="14.85546875" customWidth="1"/>
    <col min="10764" max="10764" width="18.140625" customWidth="1"/>
    <col min="11009" max="11009" width="4.7109375" customWidth="1"/>
    <col min="11013" max="11013" width="10.5703125" customWidth="1"/>
    <col min="11014" max="11014" width="7.28515625" customWidth="1"/>
    <col min="11015" max="11015" width="40.7109375" customWidth="1"/>
    <col min="11017" max="11017" width="15.28515625" customWidth="1"/>
    <col min="11019" max="11019" width="14.85546875" customWidth="1"/>
    <col min="11020" max="11020" width="18.140625" customWidth="1"/>
    <col min="11265" max="11265" width="4.7109375" customWidth="1"/>
    <col min="11269" max="11269" width="10.5703125" customWidth="1"/>
    <col min="11270" max="11270" width="7.28515625" customWidth="1"/>
    <col min="11271" max="11271" width="40.7109375" customWidth="1"/>
    <col min="11273" max="11273" width="15.28515625" customWidth="1"/>
    <col min="11275" max="11275" width="14.85546875" customWidth="1"/>
    <col min="11276" max="11276" width="18.140625" customWidth="1"/>
    <col min="11521" max="11521" width="4.7109375" customWidth="1"/>
    <col min="11525" max="11525" width="10.5703125" customWidth="1"/>
    <col min="11526" max="11526" width="7.28515625" customWidth="1"/>
    <col min="11527" max="11527" width="40.7109375" customWidth="1"/>
    <col min="11529" max="11529" width="15.28515625" customWidth="1"/>
    <col min="11531" max="11531" width="14.85546875" customWidth="1"/>
    <col min="11532" max="11532" width="18.140625" customWidth="1"/>
    <col min="11777" max="11777" width="4.7109375" customWidth="1"/>
    <col min="11781" max="11781" width="10.5703125" customWidth="1"/>
    <col min="11782" max="11782" width="7.28515625" customWidth="1"/>
    <col min="11783" max="11783" width="40.7109375" customWidth="1"/>
    <col min="11785" max="11785" width="15.28515625" customWidth="1"/>
    <col min="11787" max="11787" width="14.85546875" customWidth="1"/>
    <col min="11788" max="11788" width="18.140625" customWidth="1"/>
    <col min="12033" max="12033" width="4.7109375" customWidth="1"/>
    <col min="12037" max="12037" width="10.5703125" customWidth="1"/>
    <col min="12038" max="12038" width="7.28515625" customWidth="1"/>
    <col min="12039" max="12039" width="40.7109375" customWidth="1"/>
    <col min="12041" max="12041" width="15.28515625" customWidth="1"/>
    <col min="12043" max="12043" width="14.85546875" customWidth="1"/>
    <col min="12044" max="12044" width="18.140625" customWidth="1"/>
    <col min="12289" max="12289" width="4.7109375" customWidth="1"/>
    <col min="12293" max="12293" width="10.5703125" customWidth="1"/>
    <col min="12294" max="12294" width="7.28515625" customWidth="1"/>
    <col min="12295" max="12295" width="40.7109375" customWidth="1"/>
    <col min="12297" max="12297" width="15.28515625" customWidth="1"/>
    <col min="12299" max="12299" width="14.85546875" customWidth="1"/>
    <col min="12300" max="12300" width="18.140625" customWidth="1"/>
    <col min="12545" max="12545" width="4.7109375" customWidth="1"/>
    <col min="12549" max="12549" width="10.5703125" customWidth="1"/>
    <col min="12550" max="12550" width="7.28515625" customWidth="1"/>
    <col min="12551" max="12551" width="40.7109375" customWidth="1"/>
    <col min="12553" max="12553" width="15.28515625" customWidth="1"/>
    <col min="12555" max="12555" width="14.85546875" customWidth="1"/>
    <col min="12556" max="12556" width="18.140625" customWidth="1"/>
    <col min="12801" max="12801" width="4.7109375" customWidth="1"/>
    <col min="12805" max="12805" width="10.5703125" customWidth="1"/>
    <col min="12806" max="12806" width="7.28515625" customWidth="1"/>
    <col min="12807" max="12807" width="40.7109375" customWidth="1"/>
    <col min="12809" max="12809" width="15.28515625" customWidth="1"/>
    <col min="12811" max="12811" width="14.85546875" customWidth="1"/>
    <col min="12812" max="12812" width="18.140625" customWidth="1"/>
    <col min="13057" max="13057" width="4.7109375" customWidth="1"/>
    <col min="13061" max="13061" width="10.5703125" customWidth="1"/>
    <col min="13062" max="13062" width="7.28515625" customWidth="1"/>
    <col min="13063" max="13063" width="40.7109375" customWidth="1"/>
    <col min="13065" max="13065" width="15.28515625" customWidth="1"/>
    <col min="13067" max="13067" width="14.85546875" customWidth="1"/>
    <col min="13068" max="13068" width="18.140625" customWidth="1"/>
    <col min="13313" max="13313" width="4.7109375" customWidth="1"/>
    <col min="13317" max="13317" width="10.5703125" customWidth="1"/>
    <col min="13318" max="13318" width="7.28515625" customWidth="1"/>
    <col min="13319" max="13319" width="40.7109375" customWidth="1"/>
    <col min="13321" max="13321" width="15.28515625" customWidth="1"/>
    <col min="13323" max="13323" width="14.85546875" customWidth="1"/>
    <col min="13324" max="13324" width="18.140625" customWidth="1"/>
    <col min="13569" max="13569" width="4.7109375" customWidth="1"/>
    <col min="13573" max="13573" width="10.5703125" customWidth="1"/>
    <col min="13574" max="13574" width="7.28515625" customWidth="1"/>
    <col min="13575" max="13575" width="40.7109375" customWidth="1"/>
    <col min="13577" max="13577" width="15.28515625" customWidth="1"/>
    <col min="13579" max="13579" width="14.85546875" customWidth="1"/>
    <col min="13580" max="13580" width="18.140625" customWidth="1"/>
    <col min="13825" max="13825" width="4.7109375" customWidth="1"/>
    <col min="13829" max="13829" width="10.5703125" customWidth="1"/>
    <col min="13830" max="13830" width="7.28515625" customWidth="1"/>
    <col min="13831" max="13831" width="40.7109375" customWidth="1"/>
    <col min="13833" max="13833" width="15.28515625" customWidth="1"/>
    <col min="13835" max="13835" width="14.85546875" customWidth="1"/>
    <col min="13836" max="13836" width="18.140625" customWidth="1"/>
    <col min="14081" max="14081" width="4.7109375" customWidth="1"/>
    <col min="14085" max="14085" width="10.5703125" customWidth="1"/>
    <col min="14086" max="14086" width="7.28515625" customWidth="1"/>
    <col min="14087" max="14087" width="40.7109375" customWidth="1"/>
    <col min="14089" max="14089" width="15.28515625" customWidth="1"/>
    <col min="14091" max="14091" width="14.85546875" customWidth="1"/>
    <col min="14092" max="14092" width="18.140625" customWidth="1"/>
    <col min="14337" max="14337" width="4.7109375" customWidth="1"/>
    <col min="14341" max="14341" width="10.5703125" customWidth="1"/>
    <col min="14342" max="14342" width="7.28515625" customWidth="1"/>
    <col min="14343" max="14343" width="40.7109375" customWidth="1"/>
    <col min="14345" max="14345" width="15.28515625" customWidth="1"/>
    <col min="14347" max="14347" width="14.85546875" customWidth="1"/>
    <col min="14348" max="14348" width="18.140625" customWidth="1"/>
    <col min="14593" max="14593" width="4.7109375" customWidth="1"/>
    <col min="14597" max="14597" width="10.5703125" customWidth="1"/>
    <col min="14598" max="14598" width="7.28515625" customWidth="1"/>
    <col min="14599" max="14599" width="40.7109375" customWidth="1"/>
    <col min="14601" max="14601" width="15.28515625" customWidth="1"/>
    <col min="14603" max="14603" width="14.85546875" customWidth="1"/>
    <col min="14604" max="14604" width="18.140625" customWidth="1"/>
    <col min="14849" max="14849" width="4.7109375" customWidth="1"/>
    <col min="14853" max="14853" width="10.5703125" customWidth="1"/>
    <col min="14854" max="14854" width="7.28515625" customWidth="1"/>
    <col min="14855" max="14855" width="40.7109375" customWidth="1"/>
    <col min="14857" max="14857" width="15.28515625" customWidth="1"/>
    <col min="14859" max="14859" width="14.85546875" customWidth="1"/>
    <col min="14860" max="14860" width="18.140625" customWidth="1"/>
    <col min="15105" max="15105" width="4.7109375" customWidth="1"/>
    <col min="15109" max="15109" width="10.5703125" customWidth="1"/>
    <col min="15110" max="15110" width="7.28515625" customWidth="1"/>
    <col min="15111" max="15111" width="40.7109375" customWidth="1"/>
    <col min="15113" max="15113" width="15.28515625" customWidth="1"/>
    <col min="15115" max="15115" width="14.85546875" customWidth="1"/>
    <col min="15116" max="15116" width="18.140625" customWidth="1"/>
    <col min="15361" max="15361" width="4.7109375" customWidth="1"/>
    <col min="15365" max="15365" width="10.5703125" customWidth="1"/>
    <col min="15366" max="15366" width="7.28515625" customWidth="1"/>
    <col min="15367" max="15367" width="40.7109375" customWidth="1"/>
    <col min="15369" max="15369" width="15.28515625" customWidth="1"/>
    <col min="15371" max="15371" width="14.85546875" customWidth="1"/>
    <col min="15372" max="15372" width="18.140625" customWidth="1"/>
    <col min="15617" max="15617" width="4.7109375" customWidth="1"/>
    <col min="15621" max="15621" width="10.5703125" customWidth="1"/>
    <col min="15622" max="15622" width="7.28515625" customWidth="1"/>
    <col min="15623" max="15623" width="40.7109375" customWidth="1"/>
    <col min="15625" max="15625" width="15.28515625" customWidth="1"/>
    <col min="15627" max="15627" width="14.85546875" customWidth="1"/>
    <col min="15628" max="15628" width="18.140625" customWidth="1"/>
    <col min="15873" max="15873" width="4.7109375" customWidth="1"/>
    <col min="15877" max="15877" width="10.5703125" customWidth="1"/>
    <col min="15878" max="15878" width="7.28515625" customWidth="1"/>
    <col min="15879" max="15879" width="40.7109375" customWidth="1"/>
    <col min="15881" max="15881" width="15.28515625" customWidth="1"/>
    <col min="15883" max="15883" width="14.85546875" customWidth="1"/>
    <col min="15884" max="15884" width="18.140625" customWidth="1"/>
    <col min="16129" max="16129" width="4.7109375" customWidth="1"/>
    <col min="16133" max="16133" width="10.5703125" customWidth="1"/>
    <col min="16134" max="16134" width="7.28515625" customWidth="1"/>
    <col min="16135" max="16135" width="40.7109375" customWidth="1"/>
    <col min="16137" max="16137" width="15.28515625" customWidth="1"/>
    <col min="16139" max="16139" width="14.85546875" customWidth="1"/>
    <col min="16140" max="16140" width="18.140625" customWidth="1"/>
  </cols>
  <sheetData>
    <row r="1" spans="1:12" ht="15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15">
      <c r="A2" s="248" t="s">
        <v>723</v>
      </c>
      <c r="B2" s="255"/>
      <c r="C2" s="255"/>
      <c r="D2" s="20"/>
      <c r="E2" s="20"/>
      <c r="F2" s="20"/>
      <c r="G2" s="25"/>
      <c r="H2" s="25"/>
      <c r="I2" s="25"/>
      <c r="J2" s="25"/>
      <c r="K2" s="25"/>
      <c r="L2" s="25"/>
    </row>
    <row r="3" spans="1:12" ht="15">
      <c r="A3" s="261" t="s">
        <v>810</v>
      </c>
      <c r="B3" s="261"/>
      <c r="C3" s="261"/>
      <c r="D3" s="20"/>
      <c r="E3" s="20"/>
      <c r="F3" s="20"/>
      <c r="G3" s="25"/>
      <c r="H3" s="25"/>
      <c r="I3" s="25"/>
      <c r="J3" s="25"/>
      <c r="K3" s="25"/>
      <c r="L3" s="25"/>
    </row>
    <row r="4" spans="1:12" ht="15">
      <c r="A4" s="21"/>
      <c r="B4" s="20"/>
      <c r="C4" s="20"/>
      <c r="D4" s="20"/>
      <c r="E4" s="20"/>
      <c r="F4" s="20"/>
      <c r="G4" s="25"/>
      <c r="H4" s="25"/>
      <c r="I4" s="25"/>
      <c r="J4" s="25"/>
      <c r="K4" s="25"/>
      <c r="L4" s="25"/>
    </row>
    <row r="5" spans="1:12" ht="15">
      <c r="A5" s="19" t="s">
        <v>8</v>
      </c>
      <c r="B5" s="20"/>
      <c r="C5" s="20"/>
      <c r="D5" s="20"/>
      <c r="E5" s="20"/>
      <c r="F5" s="20"/>
      <c r="G5" s="25"/>
      <c r="H5" s="25"/>
      <c r="I5" s="25"/>
      <c r="J5" s="25"/>
      <c r="K5" s="25"/>
      <c r="L5" s="25"/>
    </row>
    <row r="6" spans="1:12" ht="15">
      <c r="A6" s="21"/>
      <c r="B6" s="20"/>
      <c r="C6" s="20"/>
      <c r="D6" s="20"/>
      <c r="E6" s="20"/>
      <c r="F6" s="20"/>
      <c r="G6" s="25"/>
      <c r="H6" s="25"/>
      <c r="I6" s="25"/>
      <c r="J6" s="25"/>
      <c r="K6" s="25"/>
      <c r="L6" s="25"/>
    </row>
    <row r="7" spans="1:12" ht="15">
      <c r="A7" s="21"/>
      <c r="B7" s="20"/>
      <c r="C7" s="20"/>
      <c r="D7" s="20"/>
      <c r="E7" s="20"/>
      <c r="F7" s="20"/>
      <c r="G7" s="25"/>
      <c r="H7" s="25"/>
      <c r="I7" s="25"/>
      <c r="J7" s="20"/>
      <c r="K7" s="25"/>
      <c r="L7" s="25"/>
    </row>
    <row r="8" spans="1:12" ht="14.25">
      <c r="A8" s="22"/>
      <c r="B8" s="22"/>
      <c r="C8" s="22"/>
      <c r="D8" s="22"/>
      <c r="E8" s="22"/>
      <c r="F8" s="22"/>
      <c r="G8" s="23" t="s">
        <v>132</v>
      </c>
      <c r="H8" s="23"/>
      <c r="I8" s="23"/>
      <c r="J8" s="24"/>
      <c r="K8" s="24"/>
      <c r="L8" s="24"/>
    </row>
    <row r="9" spans="1:12" ht="14.25">
      <c r="A9" s="22"/>
      <c r="B9" s="22"/>
      <c r="C9" s="22"/>
      <c r="D9" s="22"/>
      <c r="E9" s="22"/>
      <c r="F9" s="22"/>
      <c r="G9" s="23" t="s">
        <v>763</v>
      </c>
      <c r="H9" s="63"/>
      <c r="I9" s="63"/>
      <c r="J9" s="175"/>
      <c r="K9" s="175"/>
      <c r="L9" s="174"/>
    </row>
    <row r="10" spans="1:12" ht="15">
      <c r="A10" s="21"/>
      <c r="B10" s="20"/>
      <c r="C10" s="20"/>
      <c r="D10" s="20"/>
      <c r="E10" s="20"/>
      <c r="F10" s="20"/>
      <c r="G10" s="25"/>
      <c r="H10" s="60"/>
      <c r="I10" s="25"/>
      <c r="J10" s="25"/>
      <c r="K10" s="25"/>
      <c r="L10" s="25"/>
    </row>
    <row r="11" spans="1:12" ht="14.25">
      <c r="A11" s="158" t="s">
        <v>9</v>
      </c>
      <c r="B11" s="265" t="s">
        <v>1</v>
      </c>
      <c r="C11" s="266"/>
      <c r="D11" s="266"/>
      <c r="E11" s="267"/>
      <c r="F11" s="159" t="s">
        <v>3</v>
      </c>
      <c r="G11" s="160" t="s">
        <v>38</v>
      </c>
      <c r="H11" s="160" t="s">
        <v>2</v>
      </c>
      <c r="I11" s="160" t="s">
        <v>4</v>
      </c>
      <c r="J11" s="160" t="s">
        <v>5</v>
      </c>
      <c r="K11" s="160" t="s">
        <v>6</v>
      </c>
      <c r="L11" s="160" t="s">
        <v>7</v>
      </c>
    </row>
    <row r="12" spans="1:12" ht="13.5">
      <c r="A12" s="164">
        <v>1</v>
      </c>
      <c r="B12" s="308" t="s">
        <v>529</v>
      </c>
      <c r="C12" s="308"/>
      <c r="D12" s="308"/>
      <c r="E12" s="308"/>
      <c r="F12" s="97" t="s">
        <v>26</v>
      </c>
      <c r="G12" s="70"/>
      <c r="H12" s="146">
        <v>10</v>
      </c>
      <c r="I12" s="72">
        <v>1</v>
      </c>
      <c r="J12" s="70">
        <v>9.5</v>
      </c>
      <c r="K12" s="72">
        <f t="shared" ref="K12:K31" si="0">PRODUCT(I12,1.095)</f>
        <v>1.095</v>
      </c>
      <c r="L12" s="74">
        <f t="shared" ref="L12:L31" si="1">PRODUCT(H12,K12)</f>
        <v>10.95</v>
      </c>
    </row>
    <row r="13" spans="1:12" ht="13.5">
      <c r="A13" s="164">
        <f>A12+1</f>
        <v>2</v>
      </c>
      <c r="B13" s="308" t="s">
        <v>528</v>
      </c>
      <c r="C13" s="308"/>
      <c r="D13" s="308"/>
      <c r="E13" s="308"/>
      <c r="F13" s="97" t="s">
        <v>26</v>
      </c>
      <c r="G13" s="70"/>
      <c r="H13" s="146">
        <v>10</v>
      </c>
      <c r="I13" s="72">
        <v>1</v>
      </c>
      <c r="J13" s="70">
        <v>9.5</v>
      </c>
      <c r="K13" s="72">
        <f t="shared" si="0"/>
        <v>1.095</v>
      </c>
      <c r="L13" s="74">
        <f t="shared" si="1"/>
        <v>10.95</v>
      </c>
    </row>
    <row r="14" spans="1:12" ht="13.5">
      <c r="A14" s="164">
        <f t="shared" ref="A14:A31" si="2">A13+1</f>
        <v>3</v>
      </c>
      <c r="B14" s="308" t="s">
        <v>527</v>
      </c>
      <c r="C14" s="308"/>
      <c r="D14" s="308"/>
      <c r="E14" s="308"/>
      <c r="F14" s="97" t="s">
        <v>26</v>
      </c>
      <c r="G14" s="70"/>
      <c r="H14" s="146">
        <v>10</v>
      </c>
      <c r="I14" s="72">
        <v>1</v>
      </c>
      <c r="J14" s="70">
        <v>9.5</v>
      </c>
      <c r="K14" s="72">
        <f t="shared" si="0"/>
        <v>1.095</v>
      </c>
      <c r="L14" s="74">
        <f t="shared" si="1"/>
        <v>10.95</v>
      </c>
    </row>
    <row r="15" spans="1:12" ht="13.5">
      <c r="A15" s="164">
        <f t="shared" si="2"/>
        <v>4</v>
      </c>
      <c r="B15" s="308" t="s">
        <v>526</v>
      </c>
      <c r="C15" s="308"/>
      <c r="D15" s="308"/>
      <c r="E15" s="308"/>
      <c r="F15" s="97" t="s">
        <v>26</v>
      </c>
      <c r="G15" s="70"/>
      <c r="H15" s="146">
        <v>10</v>
      </c>
      <c r="I15" s="72">
        <v>1</v>
      </c>
      <c r="J15" s="70">
        <v>9.5</v>
      </c>
      <c r="K15" s="72">
        <f t="shared" si="0"/>
        <v>1.095</v>
      </c>
      <c r="L15" s="74">
        <f t="shared" si="1"/>
        <v>10.95</v>
      </c>
    </row>
    <row r="16" spans="1:12" ht="13.5">
      <c r="A16" s="164">
        <f t="shared" si="2"/>
        <v>5</v>
      </c>
      <c r="B16" s="308" t="s">
        <v>525</v>
      </c>
      <c r="C16" s="308"/>
      <c r="D16" s="308"/>
      <c r="E16" s="308"/>
      <c r="F16" s="97" t="s">
        <v>26</v>
      </c>
      <c r="G16" s="70"/>
      <c r="H16" s="146">
        <v>10</v>
      </c>
      <c r="I16" s="72">
        <v>1</v>
      </c>
      <c r="J16" s="70">
        <v>9.5</v>
      </c>
      <c r="K16" s="72">
        <f t="shared" si="0"/>
        <v>1.095</v>
      </c>
      <c r="L16" s="74">
        <f t="shared" si="1"/>
        <v>10.95</v>
      </c>
    </row>
    <row r="17" spans="1:12" ht="13.5">
      <c r="A17" s="164">
        <f t="shared" si="2"/>
        <v>6</v>
      </c>
      <c r="B17" s="308" t="s">
        <v>524</v>
      </c>
      <c r="C17" s="308"/>
      <c r="D17" s="308"/>
      <c r="E17" s="308"/>
      <c r="F17" s="97" t="s">
        <v>26</v>
      </c>
      <c r="G17" s="70"/>
      <c r="H17" s="146">
        <v>20</v>
      </c>
      <c r="I17" s="72">
        <v>1</v>
      </c>
      <c r="J17" s="70">
        <v>9.5</v>
      </c>
      <c r="K17" s="72">
        <f t="shared" si="0"/>
        <v>1.095</v>
      </c>
      <c r="L17" s="74">
        <f t="shared" si="1"/>
        <v>21.9</v>
      </c>
    </row>
    <row r="18" spans="1:12" ht="13.5">
      <c r="A18" s="164">
        <f t="shared" si="2"/>
        <v>7</v>
      </c>
      <c r="B18" s="308" t="s">
        <v>523</v>
      </c>
      <c r="C18" s="308"/>
      <c r="D18" s="308"/>
      <c r="E18" s="308"/>
      <c r="F18" s="97" t="s">
        <v>26</v>
      </c>
      <c r="G18" s="70"/>
      <c r="H18" s="146">
        <v>10</v>
      </c>
      <c r="I18" s="72">
        <v>1</v>
      </c>
      <c r="J18" s="70">
        <v>9.5</v>
      </c>
      <c r="K18" s="72">
        <f t="shared" si="0"/>
        <v>1.095</v>
      </c>
      <c r="L18" s="74">
        <f t="shared" si="1"/>
        <v>10.95</v>
      </c>
    </row>
    <row r="19" spans="1:12" ht="13.5">
      <c r="A19" s="164">
        <f t="shared" si="2"/>
        <v>8</v>
      </c>
      <c r="B19" s="308" t="s">
        <v>695</v>
      </c>
      <c r="C19" s="308"/>
      <c r="D19" s="308"/>
      <c r="E19" s="308"/>
      <c r="F19" s="97" t="s">
        <v>26</v>
      </c>
      <c r="G19" s="70"/>
      <c r="H19" s="146">
        <v>10</v>
      </c>
      <c r="I19" s="72">
        <v>1</v>
      </c>
      <c r="J19" s="70">
        <v>9.5</v>
      </c>
      <c r="K19" s="72">
        <f t="shared" si="0"/>
        <v>1.095</v>
      </c>
      <c r="L19" s="74">
        <f t="shared" si="1"/>
        <v>10.95</v>
      </c>
    </row>
    <row r="20" spans="1:12" ht="24.95" customHeight="1">
      <c r="A20" s="164">
        <f t="shared" si="2"/>
        <v>9</v>
      </c>
      <c r="B20" s="308" t="s">
        <v>696</v>
      </c>
      <c r="C20" s="308"/>
      <c r="D20" s="308"/>
      <c r="E20" s="308"/>
      <c r="F20" s="97" t="s">
        <v>10</v>
      </c>
      <c r="G20" s="70"/>
      <c r="H20" s="146">
        <v>40</v>
      </c>
      <c r="I20" s="72">
        <v>1</v>
      </c>
      <c r="J20" s="70">
        <v>9.5</v>
      </c>
      <c r="K20" s="72">
        <f t="shared" si="0"/>
        <v>1.095</v>
      </c>
      <c r="L20" s="74">
        <f t="shared" si="1"/>
        <v>43.8</v>
      </c>
    </row>
    <row r="21" spans="1:12" ht="22.15" customHeight="1">
      <c r="A21" s="164">
        <f t="shared" si="2"/>
        <v>10</v>
      </c>
      <c r="B21" s="308" t="s">
        <v>305</v>
      </c>
      <c r="C21" s="308"/>
      <c r="D21" s="308"/>
      <c r="E21" s="308"/>
      <c r="F21" s="97" t="s">
        <v>10</v>
      </c>
      <c r="G21" s="70"/>
      <c r="H21" s="146">
        <v>40</v>
      </c>
      <c r="I21" s="72">
        <v>1</v>
      </c>
      <c r="J21" s="70">
        <v>9.5</v>
      </c>
      <c r="K21" s="72">
        <f t="shared" si="0"/>
        <v>1.095</v>
      </c>
      <c r="L21" s="74">
        <f t="shared" si="1"/>
        <v>43.8</v>
      </c>
    </row>
    <row r="22" spans="1:12" ht="24.95" customHeight="1">
      <c r="A22" s="164">
        <f t="shared" si="2"/>
        <v>11</v>
      </c>
      <c r="B22" s="308" t="s">
        <v>306</v>
      </c>
      <c r="C22" s="308"/>
      <c r="D22" s="308"/>
      <c r="E22" s="308"/>
      <c r="F22" s="97" t="s">
        <v>10</v>
      </c>
      <c r="G22" s="70"/>
      <c r="H22" s="146">
        <v>40</v>
      </c>
      <c r="I22" s="72">
        <v>1</v>
      </c>
      <c r="J22" s="70">
        <v>9.5</v>
      </c>
      <c r="K22" s="72">
        <f t="shared" si="0"/>
        <v>1.095</v>
      </c>
      <c r="L22" s="74">
        <f t="shared" si="1"/>
        <v>43.8</v>
      </c>
    </row>
    <row r="23" spans="1:12" ht="24.95" customHeight="1">
      <c r="A23" s="164">
        <f t="shared" si="2"/>
        <v>12</v>
      </c>
      <c r="B23" s="309" t="s">
        <v>307</v>
      </c>
      <c r="C23" s="309"/>
      <c r="D23" s="309"/>
      <c r="E23" s="309"/>
      <c r="F23" s="97" t="s">
        <v>10</v>
      </c>
      <c r="G23" s="70"/>
      <c r="H23" s="146">
        <v>40</v>
      </c>
      <c r="I23" s="72">
        <v>1</v>
      </c>
      <c r="J23" s="70">
        <v>9.5</v>
      </c>
      <c r="K23" s="72">
        <f t="shared" si="0"/>
        <v>1.095</v>
      </c>
      <c r="L23" s="74">
        <f t="shared" si="1"/>
        <v>43.8</v>
      </c>
    </row>
    <row r="24" spans="1:12" ht="24.95" customHeight="1">
      <c r="A24" s="164">
        <f t="shared" si="2"/>
        <v>13</v>
      </c>
      <c r="B24" s="308" t="s">
        <v>308</v>
      </c>
      <c r="C24" s="308"/>
      <c r="D24" s="308"/>
      <c r="E24" s="308"/>
      <c r="F24" s="97" t="s">
        <v>10</v>
      </c>
      <c r="G24" s="70"/>
      <c r="H24" s="146">
        <v>40</v>
      </c>
      <c r="I24" s="72">
        <v>1</v>
      </c>
      <c r="J24" s="70">
        <v>9.5</v>
      </c>
      <c r="K24" s="72">
        <f t="shared" si="0"/>
        <v>1.095</v>
      </c>
      <c r="L24" s="74">
        <f t="shared" si="1"/>
        <v>43.8</v>
      </c>
    </row>
    <row r="25" spans="1:12" ht="27.6" customHeight="1">
      <c r="A25" s="164">
        <f t="shared" si="2"/>
        <v>14</v>
      </c>
      <c r="B25" s="308" t="s">
        <v>309</v>
      </c>
      <c r="C25" s="308"/>
      <c r="D25" s="308"/>
      <c r="E25" s="308"/>
      <c r="F25" s="97" t="s">
        <v>10</v>
      </c>
      <c r="G25" s="70"/>
      <c r="H25" s="146">
        <v>40</v>
      </c>
      <c r="I25" s="72">
        <v>1</v>
      </c>
      <c r="J25" s="70">
        <v>9.5</v>
      </c>
      <c r="K25" s="72">
        <f t="shared" si="0"/>
        <v>1.095</v>
      </c>
      <c r="L25" s="74">
        <f t="shared" si="1"/>
        <v>43.8</v>
      </c>
    </row>
    <row r="26" spans="1:12" ht="24.95" customHeight="1">
      <c r="A26" s="164">
        <f t="shared" si="2"/>
        <v>15</v>
      </c>
      <c r="B26" s="308" t="s">
        <v>310</v>
      </c>
      <c r="C26" s="308"/>
      <c r="D26" s="308"/>
      <c r="E26" s="308"/>
      <c r="F26" s="97" t="s">
        <v>10</v>
      </c>
      <c r="G26" s="70"/>
      <c r="H26" s="146">
        <v>40</v>
      </c>
      <c r="I26" s="72">
        <v>1</v>
      </c>
      <c r="J26" s="70">
        <v>9.5</v>
      </c>
      <c r="K26" s="72">
        <f t="shared" si="0"/>
        <v>1.095</v>
      </c>
      <c r="L26" s="74">
        <f t="shared" si="1"/>
        <v>43.8</v>
      </c>
    </row>
    <row r="27" spans="1:12" ht="24.95" customHeight="1">
      <c r="A27" s="164">
        <f t="shared" si="2"/>
        <v>16</v>
      </c>
      <c r="B27" s="308" t="s">
        <v>311</v>
      </c>
      <c r="C27" s="308"/>
      <c r="D27" s="308"/>
      <c r="E27" s="308"/>
      <c r="F27" s="97" t="s">
        <v>10</v>
      </c>
      <c r="G27" s="70"/>
      <c r="H27" s="146">
        <v>40</v>
      </c>
      <c r="I27" s="72">
        <v>1</v>
      </c>
      <c r="J27" s="70">
        <v>9.5</v>
      </c>
      <c r="K27" s="72">
        <f t="shared" si="0"/>
        <v>1.095</v>
      </c>
      <c r="L27" s="74">
        <f t="shared" si="1"/>
        <v>43.8</v>
      </c>
    </row>
    <row r="28" spans="1:12" ht="24.95" customHeight="1">
      <c r="A28" s="164">
        <f t="shared" si="2"/>
        <v>17</v>
      </c>
      <c r="B28" s="308" t="s">
        <v>312</v>
      </c>
      <c r="C28" s="308"/>
      <c r="D28" s="308"/>
      <c r="E28" s="308"/>
      <c r="F28" s="97" t="s">
        <v>10</v>
      </c>
      <c r="G28" s="70"/>
      <c r="H28" s="146">
        <v>40</v>
      </c>
      <c r="I28" s="72">
        <v>1</v>
      </c>
      <c r="J28" s="70">
        <v>9.5</v>
      </c>
      <c r="K28" s="72">
        <f t="shared" si="0"/>
        <v>1.095</v>
      </c>
      <c r="L28" s="74">
        <f t="shared" si="1"/>
        <v>43.8</v>
      </c>
    </row>
    <row r="29" spans="1:12" ht="24.95" customHeight="1">
      <c r="A29" s="164">
        <f t="shared" si="2"/>
        <v>18</v>
      </c>
      <c r="B29" s="308" t="s">
        <v>313</v>
      </c>
      <c r="C29" s="308"/>
      <c r="D29" s="308"/>
      <c r="E29" s="308"/>
      <c r="F29" s="97" t="s">
        <v>10</v>
      </c>
      <c r="G29" s="70"/>
      <c r="H29" s="146">
        <v>40</v>
      </c>
      <c r="I29" s="72">
        <v>1</v>
      </c>
      <c r="J29" s="70">
        <v>9.5</v>
      </c>
      <c r="K29" s="72">
        <f t="shared" si="0"/>
        <v>1.095</v>
      </c>
      <c r="L29" s="74">
        <f t="shared" si="1"/>
        <v>43.8</v>
      </c>
    </row>
    <row r="30" spans="1:12" ht="24.95" customHeight="1">
      <c r="A30" s="164">
        <f t="shared" si="2"/>
        <v>19</v>
      </c>
      <c r="B30" s="308" t="s">
        <v>314</v>
      </c>
      <c r="C30" s="308"/>
      <c r="D30" s="308"/>
      <c r="E30" s="308"/>
      <c r="F30" s="97" t="s">
        <v>10</v>
      </c>
      <c r="G30" s="70"/>
      <c r="H30" s="146">
        <v>40</v>
      </c>
      <c r="I30" s="72">
        <v>1</v>
      </c>
      <c r="J30" s="70">
        <v>9.5</v>
      </c>
      <c r="K30" s="72">
        <f t="shared" si="0"/>
        <v>1.095</v>
      </c>
      <c r="L30" s="74">
        <f t="shared" si="1"/>
        <v>43.8</v>
      </c>
    </row>
    <row r="31" spans="1:12" ht="24.95" customHeight="1">
      <c r="A31" s="164">
        <f t="shared" si="2"/>
        <v>20</v>
      </c>
      <c r="B31" s="308" t="s">
        <v>694</v>
      </c>
      <c r="C31" s="308"/>
      <c r="D31" s="308"/>
      <c r="E31" s="308"/>
      <c r="F31" s="97" t="s">
        <v>10</v>
      </c>
      <c r="G31" s="70"/>
      <c r="H31" s="146">
        <v>40</v>
      </c>
      <c r="I31" s="72">
        <v>1</v>
      </c>
      <c r="J31" s="70">
        <v>9.5</v>
      </c>
      <c r="K31" s="72">
        <f t="shared" si="0"/>
        <v>1.095</v>
      </c>
      <c r="L31" s="74">
        <f t="shared" si="1"/>
        <v>43.8</v>
      </c>
    </row>
    <row r="32" spans="1:12" ht="14.25" customHeight="1">
      <c r="A32" s="161"/>
      <c r="B32" s="271" t="s">
        <v>762</v>
      </c>
      <c r="C32" s="272"/>
      <c r="D32" s="272"/>
      <c r="E32" s="273"/>
      <c r="F32" s="162"/>
      <c r="G32" s="162"/>
      <c r="H32" s="162"/>
      <c r="I32" s="162"/>
      <c r="J32" s="162"/>
      <c r="K32" s="162"/>
      <c r="L32" s="163">
        <f>SUM(L1:L31)</f>
        <v>624.15</v>
      </c>
    </row>
    <row r="33" spans="1:12" ht="14.25">
      <c r="A33" s="53"/>
      <c r="B33" s="211"/>
      <c r="C33" s="211"/>
      <c r="D33" s="211"/>
      <c r="E33" s="211"/>
      <c r="F33" s="54"/>
      <c r="G33" s="54"/>
      <c r="H33" s="54"/>
      <c r="I33" s="54"/>
      <c r="J33" s="54"/>
      <c r="K33" s="54"/>
      <c r="L33" s="212"/>
    </row>
    <row r="34" spans="1:12" ht="14.25">
      <c r="A34" s="16" t="s">
        <v>11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4.25">
      <c r="A35" s="16" t="s">
        <v>15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>
      <c r="A36" s="16" t="s">
        <v>14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15">
      <c r="A37" s="246" t="s">
        <v>706</v>
      </c>
      <c r="B37" s="48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>
      <c r="A38" s="9"/>
      <c r="B38" s="245" t="s">
        <v>730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14.25">
      <c r="A39" s="9"/>
      <c r="B39" s="245" t="s">
        <v>731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15">
      <c r="A40" s="9"/>
      <c r="B40" s="245" t="s">
        <v>729</v>
      </c>
      <c r="C40" s="16"/>
      <c r="D40" s="16"/>
      <c r="E40" s="16"/>
      <c r="F40" s="16"/>
      <c r="G40" s="16"/>
      <c r="H40" s="20"/>
      <c r="I40" s="16"/>
      <c r="J40" s="16"/>
      <c r="K40" s="16"/>
      <c r="L40" s="16"/>
    </row>
    <row r="41" spans="1:12" ht="15">
      <c r="A41" s="9"/>
      <c r="B41" s="48"/>
      <c r="C41" s="16"/>
      <c r="D41" s="16"/>
      <c r="E41" s="16"/>
      <c r="F41" s="16"/>
      <c r="G41" s="16"/>
      <c r="H41" s="20"/>
      <c r="I41" s="48"/>
      <c r="J41" s="48"/>
      <c r="K41" s="48"/>
      <c r="L41" s="48"/>
    </row>
    <row r="42" spans="1:12" ht="15">
      <c r="A42" s="16" t="s">
        <v>27</v>
      </c>
      <c r="B42" s="16"/>
      <c r="C42" s="16"/>
      <c r="D42" s="17" t="s">
        <v>28</v>
      </c>
      <c r="E42" s="16"/>
      <c r="F42" s="16"/>
      <c r="G42" s="16" t="s">
        <v>29</v>
      </c>
      <c r="H42" s="2"/>
      <c r="I42" s="144"/>
      <c r="J42" s="144"/>
      <c r="K42" s="144"/>
      <c r="L42" s="144"/>
    </row>
  </sheetData>
  <sheetProtection algorithmName="SHA-512" hashValue="sIz2Kc69rNDVcb58EYNH1OloulyP8dL7/9t0oaScCTFYK+ClOOj7MSyp0F64wHZOZD/NOrT6Q97g5JbkvdgK2w==" saltValue="Z4HQkuk6nXw0K+jBRCz1GA==" spinCount="100000" sheet="1" objects="1" scenarios="1"/>
  <protectedRanges>
    <protectedRange sqref="C42" name="Range7"/>
    <protectedRange sqref="C5:D6" name="Range6"/>
    <protectedRange sqref="C5:D6" name="Range4"/>
    <protectedRange sqref="C5:D6" name="Obseg1"/>
    <protectedRange sqref="G12:G31" name="Obseg2"/>
    <protectedRange sqref="I12:I31" name="Obseg3"/>
    <protectedRange sqref="C42" name="Range5"/>
  </protectedRanges>
  <mergeCells count="23">
    <mergeCell ref="B20:E20"/>
    <mergeCell ref="B21:E21"/>
    <mergeCell ref="B15:E15"/>
    <mergeCell ref="B16:E16"/>
    <mergeCell ref="B17:E17"/>
    <mergeCell ref="B18:E18"/>
    <mergeCell ref="B19:E19"/>
    <mergeCell ref="A3:C3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22:E22"/>
    <mergeCell ref="B11:E11"/>
    <mergeCell ref="B12:E12"/>
    <mergeCell ref="B13:E13"/>
    <mergeCell ref="B14:E14"/>
  </mergeCells>
  <pageMargins left="0.7" right="0.7" top="0.75" bottom="0.75" header="0.3" footer="0.3"/>
  <pageSetup paperSize="9" scale="56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K117"/>
  <sheetViews>
    <sheetView topLeftCell="A97" zoomScale="98" zoomScaleNormal="98" zoomScalePageLayoutView="115" workbookViewId="0">
      <selection activeCell="C112" sqref="C112:E114"/>
    </sheetView>
  </sheetViews>
  <sheetFormatPr defaultRowHeight="12.75"/>
  <cols>
    <col min="1" max="1" width="4.140625" customWidth="1"/>
    <col min="2" max="2" width="5.7109375" customWidth="1"/>
    <col min="3" max="3" width="44.85546875" style="133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>
      <c r="A1" s="248" t="s">
        <v>723</v>
      </c>
      <c r="B1" s="255"/>
      <c r="C1" s="255"/>
      <c r="D1" s="79"/>
      <c r="E1" s="238"/>
      <c r="F1" s="79"/>
      <c r="G1" s="102"/>
      <c r="H1" s="102"/>
      <c r="I1" s="102"/>
      <c r="J1" s="102"/>
    </row>
    <row r="2" spans="1:10" ht="15">
      <c r="A2" s="261" t="s">
        <v>765</v>
      </c>
      <c r="B2" s="261"/>
      <c r="C2" s="261"/>
      <c r="D2" s="79"/>
      <c r="E2" s="238"/>
      <c r="F2" s="79"/>
      <c r="G2" s="102"/>
      <c r="H2" s="102"/>
      <c r="I2" s="102"/>
      <c r="J2" s="102"/>
    </row>
    <row r="3" spans="1:10" ht="15">
      <c r="A3" s="2"/>
      <c r="B3" s="79"/>
      <c r="C3" s="109"/>
      <c r="D3" s="79"/>
      <c r="E3" s="238"/>
      <c r="F3" s="79"/>
      <c r="G3" s="102"/>
      <c r="H3" s="102"/>
      <c r="I3" s="102"/>
      <c r="J3" s="102"/>
    </row>
    <row r="4" spans="1:10" ht="15">
      <c r="A4" s="109" t="s">
        <v>113</v>
      </c>
      <c r="B4" s="110"/>
      <c r="C4" s="110"/>
      <c r="D4" s="79"/>
      <c r="E4" s="238"/>
      <c r="F4" s="79"/>
      <c r="G4" s="102"/>
      <c r="H4" s="102"/>
      <c r="I4" s="102"/>
      <c r="J4" s="102"/>
    </row>
    <row r="5" spans="1:10" ht="15">
      <c r="A5" s="2"/>
      <c r="B5" s="79"/>
      <c r="C5" s="109"/>
      <c r="D5" s="79"/>
      <c r="E5" s="238"/>
      <c r="F5" s="79"/>
      <c r="G5" s="102"/>
      <c r="H5" s="102"/>
      <c r="I5" s="102"/>
      <c r="J5" s="102"/>
    </row>
    <row r="6" spans="1:10" ht="15">
      <c r="A6" s="2"/>
      <c r="B6" s="79"/>
      <c r="C6" s="109"/>
      <c r="D6" s="79"/>
      <c r="E6" s="238"/>
      <c r="F6" s="79"/>
      <c r="G6" s="102"/>
      <c r="H6" s="102"/>
      <c r="I6" s="102"/>
      <c r="J6" s="102"/>
    </row>
    <row r="7" spans="1:10" ht="14.25">
      <c r="A7" s="5"/>
      <c r="B7" s="80"/>
      <c r="C7" s="109"/>
      <c r="D7" s="79"/>
      <c r="E7" s="23" t="s">
        <v>132</v>
      </c>
      <c r="F7" s="103"/>
      <c r="G7" s="104"/>
      <c r="H7" s="80"/>
      <c r="I7" s="80"/>
      <c r="J7" s="80"/>
    </row>
    <row r="8" spans="1:10" ht="14.25">
      <c r="A8" s="5"/>
      <c r="B8" s="80"/>
      <c r="C8" s="109"/>
      <c r="D8" s="79"/>
      <c r="E8" s="104" t="s">
        <v>693</v>
      </c>
      <c r="F8" s="103"/>
      <c r="G8" s="104"/>
      <c r="H8" s="80"/>
      <c r="I8" s="80"/>
      <c r="J8" s="80"/>
    </row>
    <row r="9" spans="1:10" ht="15">
      <c r="A9" s="2"/>
      <c r="B9" s="79"/>
      <c r="C9" s="109"/>
      <c r="D9" s="79"/>
      <c r="E9" s="238"/>
      <c r="F9" s="79"/>
      <c r="G9" s="102"/>
      <c r="H9" s="102"/>
      <c r="I9" s="102"/>
      <c r="J9" s="102"/>
    </row>
    <row r="10" spans="1:10" s="129" customFormat="1" ht="27">
      <c r="A10" s="128"/>
      <c r="B10" s="134" t="s">
        <v>9</v>
      </c>
      <c r="C10" s="135" t="s">
        <v>1</v>
      </c>
      <c r="D10" s="136" t="s">
        <v>3</v>
      </c>
      <c r="E10" s="139" t="s">
        <v>38</v>
      </c>
      <c r="F10" s="139" t="s">
        <v>2</v>
      </c>
      <c r="G10" s="139" t="s">
        <v>4</v>
      </c>
      <c r="H10" s="139" t="s">
        <v>5</v>
      </c>
      <c r="I10" s="139" t="s">
        <v>6</v>
      </c>
      <c r="J10" s="139" t="s">
        <v>7</v>
      </c>
    </row>
    <row r="11" spans="1:10" ht="14.25">
      <c r="A11" s="4"/>
      <c r="B11" s="117">
        <v>1</v>
      </c>
      <c r="C11" s="115" t="s">
        <v>48</v>
      </c>
      <c r="D11" s="118" t="s">
        <v>10</v>
      </c>
      <c r="E11" s="119"/>
      <c r="F11" s="113">
        <v>200</v>
      </c>
      <c r="G11" s="116">
        <v>1</v>
      </c>
      <c r="H11" s="73">
        <v>9.5</v>
      </c>
      <c r="I11" s="72">
        <f>G11*1.095</f>
        <v>1.095</v>
      </c>
      <c r="J11" s="74">
        <f>I11*F11</f>
        <v>219</v>
      </c>
    </row>
    <row r="12" spans="1:10" ht="14.25">
      <c r="A12" s="4"/>
      <c r="B12" s="117">
        <f>B11+1</f>
        <v>2</v>
      </c>
      <c r="C12" s="115" t="s">
        <v>489</v>
      </c>
      <c r="D12" s="118" t="s">
        <v>10</v>
      </c>
      <c r="E12" s="119"/>
      <c r="F12" s="113">
        <v>20</v>
      </c>
      <c r="G12" s="116">
        <v>1</v>
      </c>
      <c r="H12" s="73">
        <v>9.5</v>
      </c>
      <c r="I12" s="72">
        <f t="shared" ref="I12:I74" si="0">G12*1.095</f>
        <v>1.095</v>
      </c>
      <c r="J12" s="74">
        <f t="shared" ref="J12:J74" si="1">I12*F12</f>
        <v>21.9</v>
      </c>
    </row>
    <row r="13" spans="1:10" ht="14.25">
      <c r="A13" s="4"/>
      <c r="B13" s="117">
        <f t="shared" ref="B13:B76" si="2">B12+1</f>
        <v>3</v>
      </c>
      <c r="C13" s="115" t="s">
        <v>490</v>
      </c>
      <c r="D13" s="118" t="s">
        <v>10</v>
      </c>
      <c r="E13" s="119"/>
      <c r="F13" s="113">
        <v>400</v>
      </c>
      <c r="G13" s="116">
        <v>1</v>
      </c>
      <c r="H13" s="73">
        <v>9.5</v>
      </c>
      <c r="I13" s="72">
        <f t="shared" si="0"/>
        <v>1.095</v>
      </c>
      <c r="J13" s="74">
        <f t="shared" si="1"/>
        <v>438</v>
      </c>
    </row>
    <row r="14" spans="1:10" ht="27">
      <c r="A14" s="4"/>
      <c r="B14" s="117">
        <f t="shared" si="2"/>
        <v>4</v>
      </c>
      <c r="C14" s="115" t="s">
        <v>105</v>
      </c>
      <c r="D14" s="118" t="s">
        <v>26</v>
      </c>
      <c r="E14" s="119"/>
      <c r="F14" s="113">
        <v>300</v>
      </c>
      <c r="G14" s="116">
        <v>1</v>
      </c>
      <c r="H14" s="73">
        <v>9.5</v>
      </c>
      <c r="I14" s="72">
        <f t="shared" si="0"/>
        <v>1.095</v>
      </c>
      <c r="J14" s="74">
        <f t="shared" si="1"/>
        <v>328.5</v>
      </c>
    </row>
    <row r="15" spans="1:10" ht="14.25">
      <c r="A15" s="4"/>
      <c r="B15" s="117">
        <f t="shared" si="2"/>
        <v>5</v>
      </c>
      <c r="C15" s="115" t="s">
        <v>0</v>
      </c>
      <c r="D15" s="118" t="s">
        <v>10</v>
      </c>
      <c r="E15" s="119"/>
      <c r="F15" s="113">
        <v>10</v>
      </c>
      <c r="G15" s="116">
        <v>1</v>
      </c>
      <c r="H15" s="73">
        <v>9.5</v>
      </c>
      <c r="I15" s="72">
        <f t="shared" si="0"/>
        <v>1.095</v>
      </c>
      <c r="J15" s="74">
        <f t="shared" si="1"/>
        <v>10.95</v>
      </c>
    </row>
    <row r="16" spans="1:10" ht="14.25">
      <c r="A16" s="4"/>
      <c r="B16" s="117">
        <f t="shared" si="2"/>
        <v>6</v>
      </c>
      <c r="C16" s="115" t="s">
        <v>493</v>
      </c>
      <c r="D16" s="118" t="s">
        <v>10</v>
      </c>
      <c r="E16" s="119"/>
      <c r="F16" s="113">
        <v>100</v>
      </c>
      <c r="G16" s="116">
        <v>1</v>
      </c>
      <c r="H16" s="73">
        <v>9.5</v>
      </c>
      <c r="I16" s="72">
        <f t="shared" si="0"/>
        <v>1.095</v>
      </c>
      <c r="J16" s="74">
        <f t="shared" si="1"/>
        <v>109.5</v>
      </c>
    </row>
    <row r="17" spans="1:11" ht="14.25">
      <c r="A17" s="4"/>
      <c r="B17" s="117">
        <f t="shared" si="2"/>
        <v>7</v>
      </c>
      <c r="C17" s="115" t="s">
        <v>494</v>
      </c>
      <c r="D17" s="118" t="s">
        <v>26</v>
      </c>
      <c r="E17" s="119"/>
      <c r="F17" s="113">
        <v>4</v>
      </c>
      <c r="G17" s="116">
        <v>1</v>
      </c>
      <c r="H17" s="258">
        <v>22</v>
      </c>
      <c r="I17" s="72">
        <f>G17*1.22</f>
        <v>1.22</v>
      </c>
      <c r="J17" s="74">
        <f t="shared" si="1"/>
        <v>4.88</v>
      </c>
    </row>
    <row r="18" spans="1:11" ht="14.25" customHeight="1">
      <c r="A18" s="9"/>
      <c r="B18" s="117">
        <f t="shared" si="2"/>
        <v>8</v>
      </c>
      <c r="C18" s="244" t="s">
        <v>40</v>
      </c>
      <c r="D18" s="118" t="s">
        <v>10</v>
      </c>
      <c r="E18" s="119"/>
      <c r="F18" s="113">
        <v>70</v>
      </c>
      <c r="G18" s="116">
        <v>1</v>
      </c>
      <c r="H18" s="73">
        <v>9.5</v>
      </c>
      <c r="I18" s="72">
        <f t="shared" si="0"/>
        <v>1.095</v>
      </c>
      <c r="J18" s="74">
        <f t="shared" si="1"/>
        <v>76.649999999999991</v>
      </c>
    </row>
    <row r="19" spans="1:11" ht="14.25">
      <c r="A19" s="9"/>
      <c r="B19" s="117">
        <f t="shared" si="2"/>
        <v>9</v>
      </c>
      <c r="C19" s="120" t="s">
        <v>42</v>
      </c>
      <c r="D19" s="118" t="s">
        <v>10</v>
      </c>
      <c r="E19" s="119"/>
      <c r="F19" s="113">
        <v>4</v>
      </c>
      <c r="G19" s="116">
        <v>1</v>
      </c>
      <c r="H19" s="73">
        <v>9.5</v>
      </c>
      <c r="I19" s="72">
        <f t="shared" si="0"/>
        <v>1.095</v>
      </c>
      <c r="J19" s="74">
        <f t="shared" si="1"/>
        <v>4.38</v>
      </c>
    </row>
    <row r="20" spans="1:11" ht="14.25">
      <c r="A20" s="4"/>
      <c r="B20" s="117">
        <f t="shared" si="2"/>
        <v>10</v>
      </c>
      <c r="C20" s="244" t="s">
        <v>280</v>
      </c>
      <c r="D20" s="97" t="s">
        <v>10</v>
      </c>
      <c r="E20" s="119"/>
      <c r="F20" s="113">
        <v>10</v>
      </c>
      <c r="G20" s="116">
        <v>1</v>
      </c>
      <c r="H20" s="73">
        <v>9.5</v>
      </c>
      <c r="I20" s="72">
        <f t="shared" si="0"/>
        <v>1.095</v>
      </c>
      <c r="J20" s="74">
        <f t="shared" si="1"/>
        <v>10.95</v>
      </c>
    </row>
    <row r="21" spans="1:11" ht="12.75" customHeight="1">
      <c r="A21" s="4"/>
      <c r="B21" s="117">
        <f t="shared" si="2"/>
        <v>11</v>
      </c>
      <c r="C21" s="115" t="s">
        <v>107</v>
      </c>
      <c r="D21" s="118" t="s">
        <v>10</v>
      </c>
      <c r="E21" s="119"/>
      <c r="F21" s="113">
        <v>20</v>
      </c>
      <c r="G21" s="116">
        <v>1</v>
      </c>
      <c r="H21" s="73">
        <v>9.5</v>
      </c>
      <c r="I21" s="72">
        <f t="shared" si="0"/>
        <v>1.095</v>
      </c>
      <c r="J21" s="74">
        <f t="shared" si="1"/>
        <v>21.9</v>
      </c>
    </row>
    <row r="22" spans="1:11" ht="27">
      <c r="A22" s="105"/>
      <c r="B22" s="117">
        <f t="shared" si="2"/>
        <v>12</v>
      </c>
      <c r="C22" s="115" t="s">
        <v>486</v>
      </c>
      <c r="D22" s="118" t="s">
        <v>10</v>
      </c>
      <c r="E22" s="119"/>
      <c r="F22" s="121">
        <v>20</v>
      </c>
      <c r="G22" s="116">
        <v>1</v>
      </c>
      <c r="H22" s="73">
        <v>9.5</v>
      </c>
      <c r="I22" s="72">
        <f t="shared" si="0"/>
        <v>1.095</v>
      </c>
      <c r="J22" s="74">
        <f t="shared" si="1"/>
        <v>21.9</v>
      </c>
    </row>
    <row r="23" spans="1:11" ht="27">
      <c r="A23" s="105"/>
      <c r="B23" s="117">
        <f t="shared" si="2"/>
        <v>13</v>
      </c>
      <c r="C23" s="115" t="s">
        <v>485</v>
      </c>
      <c r="D23" s="118" t="s">
        <v>10</v>
      </c>
      <c r="E23" s="119"/>
      <c r="F23" s="121">
        <v>20</v>
      </c>
      <c r="G23" s="116">
        <v>1</v>
      </c>
      <c r="H23" s="73">
        <v>9.5</v>
      </c>
      <c r="I23" s="72">
        <f t="shared" si="0"/>
        <v>1.095</v>
      </c>
      <c r="J23" s="74">
        <f t="shared" si="1"/>
        <v>21.9</v>
      </c>
    </row>
    <row r="24" spans="1:11" ht="27">
      <c r="A24" s="105"/>
      <c r="B24" s="117">
        <f t="shared" si="2"/>
        <v>14</v>
      </c>
      <c r="C24" s="115" t="s">
        <v>484</v>
      </c>
      <c r="D24" s="118" t="s">
        <v>10</v>
      </c>
      <c r="E24" s="119"/>
      <c r="F24" s="121">
        <v>40</v>
      </c>
      <c r="G24" s="116">
        <v>1</v>
      </c>
      <c r="H24" s="73">
        <v>9.5</v>
      </c>
      <c r="I24" s="72">
        <f t="shared" si="0"/>
        <v>1.095</v>
      </c>
      <c r="J24" s="74">
        <f t="shared" si="1"/>
        <v>43.8</v>
      </c>
    </row>
    <row r="25" spans="1:11" ht="39.950000000000003" customHeight="1">
      <c r="A25" s="4"/>
      <c r="B25" s="117">
        <f t="shared" si="2"/>
        <v>15</v>
      </c>
      <c r="C25" s="259" t="s">
        <v>772</v>
      </c>
      <c r="D25" s="117" t="s">
        <v>10</v>
      </c>
      <c r="E25" s="119"/>
      <c r="F25" s="231">
        <v>400</v>
      </c>
      <c r="G25" s="116">
        <v>1</v>
      </c>
      <c r="H25" s="73">
        <v>9.5</v>
      </c>
      <c r="I25" s="72">
        <f t="shared" si="0"/>
        <v>1.095</v>
      </c>
      <c r="J25" s="74">
        <f t="shared" si="1"/>
        <v>438</v>
      </c>
      <c r="K25" s="213"/>
    </row>
    <row r="26" spans="1:11" ht="40.5">
      <c r="A26" s="75"/>
      <c r="B26" s="117">
        <f t="shared" si="2"/>
        <v>16</v>
      </c>
      <c r="C26" s="259" t="s">
        <v>773</v>
      </c>
      <c r="D26" s="117" t="s">
        <v>10</v>
      </c>
      <c r="E26" s="119"/>
      <c r="F26" s="231">
        <v>400</v>
      </c>
      <c r="G26" s="116">
        <v>1</v>
      </c>
      <c r="H26" s="73">
        <v>9.5</v>
      </c>
      <c r="I26" s="72">
        <f t="shared" si="0"/>
        <v>1.095</v>
      </c>
      <c r="J26" s="74">
        <f t="shared" si="1"/>
        <v>438</v>
      </c>
      <c r="K26" s="213"/>
    </row>
    <row r="27" spans="1:11" ht="40.5">
      <c r="A27" s="75"/>
      <c r="B27" s="117">
        <f t="shared" si="2"/>
        <v>17</v>
      </c>
      <c r="C27" s="259" t="s">
        <v>799</v>
      </c>
      <c r="D27" s="117" t="s">
        <v>10</v>
      </c>
      <c r="E27" s="119"/>
      <c r="F27" s="231">
        <v>400</v>
      </c>
      <c r="G27" s="116">
        <v>1</v>
      </c>
      <c r="H27" s="73">
        <v>9.5</v>
      </c>
      <c r="I27" s="72">
        <f t="shared" si="0"/>
        <v>1.095</v>
      </c>
      <c r="J27" s="74">
        <f t="shared" si="1"/>
        <v>438</v>
      </c>
      <c r="K27" s="213"/>
    </row>
    <row r="28" spans="1:11" ht="35.450000000000003" customHeight="1">
      <c r="A28" s="75"/>
      <c r="B28" s="117">
        <f t="shared" si="2"/>
        <v>18</v>
      </c>
      <c r="C28" s="259" t="s">
        <v>774</v>
      </c>
      <c r="D28" s="117" t="s">
        <v>10</v>
      </c>
      <c r="E28" s="119"/>
      <c r="F28" s="231">
        <v>400</v>
      </c>
      <c r="G28" s="116">
        <v>1</v>
      </c>
      <c r="H28" s="73">
        <v>9.5</v>
      </c>
      <c r="I28" s="72">
        <f t="shared" si="0"/>
        <v>1.095</v>
      </c>
      <c r="J28" s="74">
        <f t="shared" si="1"/>
        <v>438</v>
      </c>
      <c r="K28" s="213"/>
    </row>
    <row r="29" spans="1:11" ht="39.950000000000003" customHeight="1">
      <c r="A29" s="75"/>
      <c r="B29" s="117">
        <f t="shared" si="2"/>
        <v>19</v>
      </c>
      <c r="C29" s="259" t="s">
        <v>800</v>
      </c>
      <c r="D29" s="117" t="s">
        <v>10</v>
      </c>
      <c r="E29" s="119"/>
      <c r="F29" s="231">
        <v>400</v>
      </c>
      <c r="G29" s="116">
        <v>1</v>
      </c>
      <c r="H29" s="73">
        <v>9.5</v>
      </c>
      <c r="I29" s="72">
        <f t="shared" si="0"/>
        <v>1.095</v>
      </c>
      <c r="J29" s="74">
        <f t="shared" si="1"/>
        <v>438</v>
      </c>
      <c r="K29" s="213"/>
    </row>
    <row r="30" spans="1:11" ht="40.5">
      <c r="A30" s="8"/>
      <c r="B30" s="117">
        <f t="shared" si="2"/>
        <v>20</v>
      </c>
      <c r="C30" s="259" t="s">
        <v>778</v>
      </c>
      <c r="D30" s="117" t="s">
        <v>10</v>
      </c>
      <c r="E30" s="119"/>
      <c r="F30" s="231">
        <v>400</v>
      </c>
      <c r="G30" s="116">
        <v>1</v>
      </c>
      <c r="H30" s="73">
        <v>9.5</v>
      </c>
      <c r="I30" s="72">
        <f t="shared" si="0"/>
        <v>1.095</v>
      </c>
      <c r="J30" s="74">
        <f t="shared" si="1"/>
        <v>438</v>
      </c>
      <c r="K30" s="213"/>
    </row>
    <row r="31" spans="1:11" ht="40.5">
      <c r="A31" s="8"/>
      <c r="B31" s="117">
        <f t="shared" si="2"/>
        <v>21</v>
      </c>
      <c r="C31" s="259" t="s">
        <v>775</v>
      </c>
      <c r="D31" s="117" t="s">
        <v>10</v>
      </c>
      <c r="E31" s="119"/>
      <c r="F31" s="231">
        <v>400</v>
      </c>
      <c r="G31" s="116">
        <v>1</v>
      </c>
      <c r="H31" s="73">
        <v>9.5</v>
      </c>
      <c r="I31" s="72">
        <f t="shared" si="0"/>
        <v>1.095</v>
      </c>
      <c r="J31" s="74">
        <f t="shared" si="1"/>
        <v>438</v>
      </c>
      <c r="K31" s="213"/>
    </row>
    <row r="32" spans="1:11" ht="14.25">
      <c r="A32" s="4"/>
      <c r="B32" s="117">
        <f t="shared" si="2"/>
        <v>22</v>
      </c>
      <c r="C32" s="226" t="s">
        <v>106</v>
      </c>
      <c r="D32" s="235" t="s">
        <v>10</v>
      </c>
      <c r="E32" s="119"/>
      <c r="F32" s="113">
        <v>40</v>
      </c>
      <c r="G32" s="116">
        <v>1</v>
      </c>
      <c r="H32" s="73">
        <v>9.5</v>
      </c>
      <c r="I32" s="72">
        <f t="shared" si="0"/>
        <v>1.095</v>
      </c>
      <c r="J32" s="74">
        <f t="shared" si="1"/>
        <v>43.8</v>
      </c>
    </row>
    <row r="33" spans="1:10" ht="27">
      <c r="A33" s="4"/>
      <c r="B33" s="117">
        <f t="shared" si="2"/>
        <v>23</v>
      </c>
      <c r="C33" s="226" t="s">
        <v>467</v>
      </c>
      <c r="D33" s="235" t="s">
        <v>10</v>
      </c>
      <c r="E33" s="119"/>
      <c r="F33" s="113">
        <v>20</v>
      </c>
      <c r="G33" s="116">
        <v>1</v>
      </c>
      <c r="H33" s="73">
        <v>9.5</v>
      </c>
      <c r="I33" s="72">
        <f t="shared" si="0"/>
        <v>1.095</v>
      </c>
      <c r="J33" s="74">
        <f t="shared" si="1"/>
        <v>21.9</v>
      </c>
    </row>
    <row r="34" spans="1:10" ht="27">
      <c r="A34" s="4"/>
      <c r="B34" s="117">
        <f t="shared" si="2"/>
        <v>24</v>
      </c>
      <c r="C34" s="226" t="s">
        <v>89</v>
      </c>
      <c r="D34" s="235" t="s">
        <v>10</v>
      </c>
      <c r="E34" s="119"/>
      <c r="F34" s="113">
        <v>60</v>
      </c>
      <c r="G34" s="116">
        <v>1</v>
      </c>
      <c r="H34" s="73">
        <v>9.5</v>
      </c>
      <c r="I34" s="72">
        <f t="shared" si="0"/>
        <v>1.095</v>
      </c>
      <c r="J34" s="74">
        <f t="shared" si="1"/>
        <v>65.7</v>
      </c>
    </row>
    <row r="35" spans="1:10" ht="14.25">
      <c r="A35" s="4"/>
      <c r="B35" s="117">
        <f t="shared" si="2"/>
        <v>25</v>
      </c>
      <c r="C35" s="236" t="s">
        <v>94</v>
      </c>
      <c r="D35" s="235" t="s">
        <v>10</v>
      </c>
      <c r="E35" s="119"/>
      <c r="F35" s="113">
        <v>10</v>
      </c>
      <c r="G35" s="116">
        <v>1</v>
      </c>
      <c r="H35" s="73">
        <v>9.5</v>
      </c>
      <c r="I35" s="72">
        <f t="shared" si="0"/>
        <v>1.095</v>
      </c>
      <c r="J35" s="74">
        <f t="shared" si="1"/>
        <v>10.95</v>
      </c>
    </row>
    <row r="36" spans="1:10" ht="14.25">
      <c r="A36" s="4"/>
      <c r="B36" s="117">
        <f t="shared" si="2"/>
        <v>26</v>
      </c>
      <c r="C36" s="120" t="s">
        <v>95</v>
      </c>
      <c r="D36" s="118" t="s">
        <v>10</v>
      </c>
      <c r="E36" s="119"/>
      <c r="F36" s="113">
        <v>80</v>
      </c>
      <c r="G36" s="116">
        <v>1</v>
      </c>
      <c r="H36" s="73">
        <v>9.5</v>
      </c>
      <c r="I36" s="72">
        <f t="shared" si="0"/>
        <v>1.095</v>
      </c>
      <c r="J36" s="74">
        <f t="shared" si="1"/>
        <v>87.6</v>
      </c>
    </row>
    <row r="37" spans="1:10" ht="14.25">
      <c r="A37" s="4"/>
      <c r="B37" s="117">
        <f t="shared" si="2"/>
        <v>27</v>
      </c>
      <c r="C37" s="120" t="s">
        <v>468</v>
      </c>
      <c r="D37" s="118" t="s">
        <v>10</v>
      </c>
      <c r="E37" s="119"/>
      <c r="F37" s="113">
        <v>20</v>
      </c>
      <c r="G37" s="116">
        <v>1</v>
      </c>
      <c r="H37" s="73">
        <v>9.5</v>
      </c>
      <c r="I37" s="72">
        <f t="shared" si="0"/>
        <v>1.095</v>
      </c>
      <c r="J37" s="74">
        <f t="shared" si="1"/>
        <v>21.9</v>
      </c>
    </row>
    <row r="38" spans="1:10" ht="14.25">
      <c r="A38" s="4"/>
      <c r="B38" s="117">
        <f t="shared" si="2"/>
        <v>28</v>
      </c>
      <c r="C38" s="115" t="s">
        <v>49</v>
      </c>
      <c r="D38" s="118" t="s">
        <v>10</v>
      </c>
      <c r="E38" s="119"/>
      <c r="F38" s="113">
        <v>10</v>
      </c>
      <c r="G38" s="116">
        <v>1</v>
      </c>
      <c r="H38" s="73">
        <v>9.5</v>
      </c>
      <c r="I38" s="72">
        <f t="shared" si="0"/>
        <v>1.095</v>
      </c>
      <c r="J38" s="74">
        <f t="shared" si="1"/>
        <v>10.95</v>
      </c>
    </row>
    <row r="39" spans="1:10" ht="14.25">
      <c r="A39" s="4"/>
      <c r="B39" s="117">
        <f t="shared" si="2"/>
        <v>29</v>
      </c>
      <c r="C39" s="254" t="s">
        <v>779</v>
      </c>
      <c r="D39" s="118" t="s">
        <v>10</v>
      </c>
      <c r="E39" s="119"/>
      <c r="F39" s="113">
        <v>10</v>
      </c>
      <c r="G39" s="116">
        <v>1</v>
      </c>
      <c r="H39" s="73">
        <v>9.5</v>
      </c>
      <c r="I39" s="72">
        <f t="shared" si="0"/>
        <v>1.095</v>
      </c>
      <c r="J39" s="74">
        <f t="shared" si="1"/>
        <v>10.95</v>
      </c>
    </row>
    <row r="40" spans="1:10" ht="14.25">
      <c r="A40" s="4"/>
      <c r="B40" s="117">
        <f t="shared" si="2"/>
        <v>30</v>
      </c>
      <c r="C40" s="120" t="s">
        <v>514</v>
      </c>
      <c r="D40" s="118" t="s">
        <v>10</v>
      </c>
      <c r="E40" s="119"/>
      <c r="F40" s="113">
        <v>20</v>
      </c>
      <c r="G40" s="116">
        <v>1</v>
      </c>
      <c r="H40" s="73">
        <v>9.5</v>
      </c>
      <c r="I40" s="72">
        <f t="shared" si="0"/>
        <v>1.095</v>
      </c>
      <c r="J40" s="74">
        <f t="shared" si="1"/>
        <v>21.9</v>
      </c>
    </row>
    <row r="41" spans="1:10" ht="14.25">
      <c r="A41" s="4"/>
      <c r="B41" s="117">
        <f t="shared" si="2"/>
        <v>31</v>
      </c>
      <c r="C41" s="217" t="s">
        <v>495</v>
      </c>
      <c r="D41" s="97" t="s">
        <v>10</v>
      </c>
      <c r="E41" s="119"/>
      <c r="F41" s="113">
        <v>2400</v>
      </c>
      <c r="G41" s="116">
        <v>1</v>
      </c>
      <c r="H41" s="73">
        <v>9.5</v>
      </c>
      <c r="I41" s="72">
        <f t="shared" si="0"/>
        <v>1.095</v>
      </c>
      <c r="J41" s="74">
        <f t="shared" si="1"/>
        <v>2628</v>
      </c>
    </row>
    <row r="42" spans="1:10" ht="14.25">
      <c r="A42" s="4"/>
      <c r="B42" s="117">
        <f t="shared" si="2"/>
        <v>32</v>
      </c>
      <c r="C42" s="217" t="s">
        <v>515</v>
      </c>
      <c r="D42" s="97" t="s">
        <v>10</v>
      </c>
      <c r="E42" s="119"/>
      <c r="F42" s="113">
        <v>200</v>
      </c>
      <c r="G42" s="116">
        <v>1</v>
      </c>
      <c r="H42" s="73">
        <v>9.5</v>
      </c>
      <c r="I42" s="72">
        <f t="shared" si="0"/>
        <v>1.095</v>
      </c>
      <c r="J42" s="74">
        <f t="shared" si="1"/>
        <v>219</v>
      </c>
    </row>
    <row r="43" spans="1:10" ht="54">
      <c r="A43" s="78"/>
      <c r="B43" s="117">
        <f t="shared" si="2"/>
        <v>33</v>
      </c>
      <c r="C43" s="115" t="s">
        <v>109</v>
      </c>
      <c r="D43" s="122" t="s">
        <v>26</v>
      </c>
      <c r="E43" s="119"/>
      <c r="F43" s="113">
        <v>60</v>
      </c>
      <c r="G43" s="116">
        <v>1</v>
      </c>
      <c r="H43" s="73">
        <v>9.5</v>
      </c>
      <c r="I43" s="72">
        <f t="shared" si="0"/>
        <v>1.095</v>
      </c>
      <c r="J43" s="74">
        <f t="shared" si="1"/>
        <v>65.7</v>
      </c>
    </row>
    <row r="44" spans="1:10" ht="54">
      <c r="A44" s="78"/>
      <c r="B44" s="117">
        <f t="shared" si="2"/>
        <v>34</v>
      </c>
      <c r="C44" s="123" t="s">
        <v>110</v>
      </c>
      <c r="D44" s="122" t="s">
        <v>26</v>
      </c>
      <c r="E44" s="119"/>
      <c r="F44" s="113">
        <v>60</v>
      </c>
      <c r="G44" s="116">
        <v>1</v>
      </c>
      <c r="H44" s="73">
        <v>9.5</v>
      </c>
      <c r="I44" s="72">
        <f t="shared" si="0"/>
        <v>1.095</v>
      </c>
      <c r="J44" s="74">
        <f t="shared" si="1"/>
        <v>65.7</v>
      </c>
    </row>
    <row r="45" spans="1:10" ht="54">
      <c r="A45" s="78"/>
      <c r="B45" s="117">
        <f t="shared" si="2"/>
        <v>35</v>
      </c>
      <c r="C45" s="115" t="s">
        <v>50</v>
      </c>
      <c r="D45" s="122" t="s">
        <v>10</v>
      </c>
      <c r="E45" s="119"/>
      <c r="F45" s="113">
        <v>240</v>
      </c>
      <c r="G45" s="116">
        <v>1</v>
      </c>
      <c r="H45" s="73">
        <v>9.5</v>
      </c>
      <c r="I45" s="72">
        <f t="shared" si="0"/>
        <v>1.095</v>
      </c>
      <c r="J45" s="74">
        <f t="shared" si="1"/>
        <v>262.8</v>
      </c>
    </row>
    <row r="46" spans="1:10" ht="27">
      <c r="A46" s="78"/>
      <c r="B46" s="117">
        <f t="shared" si="2"/>
        <v>36</v>
      </c>
      <c r="C46" s="124" t="s">
        <v>281</v>
      </c>
      <c r="D46" s="122" t="s">
        <v>10</v>
      </c>
      <c r="E46" s="119"/>
      <c r="F46" s="113">
        <v>100</v>
      </c>
      <c r="G46" s="116">
        <v>1</v>
      </c>
      <c r="H46" s="73">
        <v>9.5</v>
      </c>
      <c r="I46" s="72">
        <f t="shared" si="0"/>
        <v>1.095</v>
      </c>
      <c r="J46" s="74">
        <f t="shared" si="1"/>
        <v>109.5</v>
      </c>
    </row>
    <row r="47" spans="1:10" ht="40.5">
      <c r="A47" s="78"/>
      <c r="B47" s="117">
        <f t="shared" si="2"/>
        <v>37</v>
      </c>
      <c r="C47" s="124" t="s">
        <v>111</v>
      </c>
      <c r="D47" s="122" t="s">
        <v>10</v>
      </c>
      <c r="E47" s="119"/>
      <c r="F47" s="113">
        <v>20</v>
      </c>
      <c r="G47" s="116">
        <v>1</v>
      </c>
      <c r="H47" s="73">
        <v>9.5</v>
      </c>
      <c r="I47" s="72">
        <f t="shared" si="0"/>
        <v>1.095</v>
      </c>
      <c r="J47" s="74">
        <f t="shared" si="1"/>
        <v>21.9</v>
      </c>
    </row>
    <row r="48" spans="1:10" ht="40.5">
      <c r="A48" s="78"/>
      <c r="B48" s="117">
        <f t="shared" si="2"/>
        <v>38</v>
      </c>
      <c r="C48" s="124" t="s">
        <v>496</v>
      </c>
      <c r="D48" s="122" t="s">
        <v>10</v>
      </c>
      <c r="E48" s="119"/>
      <c r="F48" s="113">
        <v>20</v>
      </c>
      <c r="G48" s="116">
        <v>1</v>
      </c>
      <c r="H48" s="73">
        <v>9.5</v>
      </c>
      <c r="I48" s="72">
        <f t="shared" si="0"/>
        <v>1.095</v>
      </c>
      <c r="J48" s="74">
        <f t="shared" si="1"/>
        <v>21.9</v>
      </c>
    </row>
    <row r="49" spans="1:10" ht="27">
      <c r="A49" s="78"/>
      <c r="B49" s="117">
        <f t="shared" si="2"/>
        <v>39</v>
      </c>
      <c r="C49" s="206" t="s">
        <v>497</v>
      </c>
      <c r="D49" s="122" t="s">
        <v>26</v>
      </c>
      <c r="E49" s="119"/>
      <c r="F49" s="113">
        <v>20</v>
      </c>
      <c r="G49" s="116">
        <v>1</v>
      </c>
      <c r="H49" s="73">
        <v>9.5</v>
      </c>
      <c r="I49" s="72">
        <f t="shared" si="0"/>
        <v>1.095</v>
      </c>
      <c r="J49" s="74">
        <f t="shared" si="1"/>
        <v>21.9</v>
      </c>
    </row>
    <row r="50" spans="1:10" ht="15">
      <c r="A50" s="8"/>
      <c r="B50" s="117">
        <f t="shared" si="2"/>
        <v>40</v>
      </c>
      <c r="C50" s="254" t="s">
        <v>788</v>
      </c>
      <c r="D50" s="97" t="s">
        <v>17</v>
      </c>
      <c r="E50" s="119"/>
      <c r="F50" s="146">
        <v>40</v>
      </c>
      <c r="G50" s="116">
        <v>1</v>
      </c>
      <c r="H50" s="73">
        <v>9.5</v>
      </c>
      <c r="I50" s="72">
        <f t="shared" si="0"/>
        <v>1.095</v>
      </c>
      <c r="J50" s="74">
        <f t="shared" si="1"/>
        <v>43.8</v>
      </c>
    </row>
    <row r="51" spans="1:10" ht="15">
      <c r="A51" s="8"/>
      <c r="B51" s="117">
        <f t="shared" si="2"/>
        <v>41</v>
      </c>
      <c r="C51" s="254" t="s">
        <v>789</v>
      </c>
      <c r="D51" s="97" t="s">
        <v>17</v>
      </c>
      <c r="E51" s="119"/>
      <c r="F51" s="146">
        <v>40</v>
      </c>
      <c r="G51" s="116">
        <v>1</v>
      </c>
      <c r="H51" s="73">
        <v>9.5</v>
      </c>
      <c r="I51" s="72">
        <f t="shared" si="0"/>
        <v>1.095</v>
      </c>
      <c r="J51" s="74">
        <f t="shared" si="1"/>
        <v>43.8</v>
      </c>
    </row>
    <row r="52" spans="1:10" ht="15">
      <c r="A52" s="8"/>
      <c r="B52" s="117">
        <f t="shared" si="2"/>
        <v>42</v>
      </c>
      <c r="C52" s="115" t="s">
        <v>85</v>
      </c>
      <c r="D52" s="118" t="s">
        <v>17</v>
      </c>
      <c r="E52" s="119"/>
      <c r="F52" s="113">
        <v>40</v>
      </c>
      <c r="G52" s="116">
        <v>1</v>
      </c>
      <c r="H52" s="73">
        <v>9.5</v>
      </c>
      <c r="I52" s="72">
        <f t="shared" si="0"/>
        <v>1.095</v>
      </c>
      <c r="J52" s="74">
        <f t="shared" si="1"/>
        <v>43.8</v>
      </c>
    </row>
    <row r="53" spans="1:10" ht="15">
      <c r="A53" s="8"/>
      <c r="B53" s="117">
        <f t="shared" si="2"/>
        <v>43</v>
      </c>
      <c r="C53" s="244" t="s">
        <v>210</v>
      </c>
      <c r="D53" s="118" t="s">
        <v>17</v>
      </c>
      <c r="E53" s="119"/>
      <c r="F53" s="113">
        <v>1000</v>
      </c>
      <c r="G53" s="116">
        <v>1</v>
      </c>
      <c r="H53" s="73">
        <v>9.5</v>
      </c>
      <c r="I53" s="72">
        <f t="shared" si="0"/>
        <v>1.095</v>
      </c>
      <c r="J53" s="74">
        <f t="shared" si="1"/>
        <v>1095</v>
      </c>
    </row>
    <row r="54" spans="1:10" ht="15">
      <c r="A54" s="8"/>
      <c r="B54" s="117">
        <f t="shared" si="2"/>
        <v>44</v>
      </c>
      <c r="C54" s="115" t="s">
        <v>86</v>
      </c>
      <c r="D54" s="118" t="s">
        <v>17</v>
      </c>
      <c r="E54" s="119"/>
      <c r="F54" s="113">
        <v>20</v>
      </c>
      <c r="G54" s="116">
        <v>1</v>
      </c>
      <c r="H54" s="73">
        <v>9.5</v>
      </c>
      <c r="I54" s="72">
        <f t="shared" si="0"/>
        <v>1.095</v>
      </c>
      <c r="J54" s="74">
        <f t="shared" si="1"/>
        <v>21.9</v>
      </c>
    </row>
    <row r="55" spans="1:10" ht="15">
      <c r="A55" s="8"/>
      <c r="B55" s="117">
        <f t="shared" si="2"/>
        <v>45</v>
      </c>
      <c r="C55" s="244" t="s">
        <v>469</v>
      </c>
      <c r="D55" s="97" t="s">
        <v>17</v>
      </c>
      <c r="E55" s="119"/>
      <c r="F55" s="113">
        <v>40</v>
      </c>
      <c r="G55" s="116">
        <v>1</v>
      </c>
      <c r="H55" s="73">
        <v>9.5</v>
      </c>
      <c r="I55" s="72">
        <f t="shared" si="0"/>
        <v>1.095</v>
      </c>
      <c r="J55" s="74">
        <f t="shared" si="1"/>
        <v>43.8</v>
      </c>
    </row>
    <row r="56" spans="1:10" ht="15">
      <c r="A56" s="8"/>
      <c r="B56" s="117">
        <f t="shared" si="2"/>
        <v>46</v>
      </c>
      <c r="C56" s="244" t="s">
        <v>471</v>
      </c>
      <c r="D56" s="97" t="s">
        <v>17</v>
      </c>
      <c r="E56" s="119"/>
      <c r="F56" s="113">
        <v>10</v>
      </c>
      <c r="G56" s="116">
        <v>1</v>
      </c>
      <c r="H56" s="73">
        <v>9.5</v>
      </c>
      <c r="I56" s="72">
        <f t="shared" si="0"/>
        <v>1.095</v>
      </c>
      <c r="J56" s="74">
        <f t="shared" si="1"/>
        <v>10.95</v>
      </c>
    </row>
    <row r="57" spans="1:10" ht="15">
      <c r="A57" s="8"/>
      <c r="B57" s="117">
        <f t="shared" si="2"/>
        <v>47</v>
      </c>
      <c r="C57" s="244" t="s">
        <v>470</v>
      </c>
      <c r="D57" s="97" t="s">
        <v>17</v>
      </c>
      <c r="E57" s="119"/>
      <c r="F57" s="113">
        <v>10</v>
      </c>
      <c r="G57" s="116">
        <v>1</v>
      </c>
      <c r="H57" s="73">
        <v>9.5</v>
      </c>
      <c r="I57" s="72">
        <f t="shared" si="0"/>
        <v>1.095</v>
      </c>
      <c r="J57" s="74">
        <f t="shared" si="1"/>
        <v>10.95</v>
      </c>
    </row>
    <row r="58" spans="1:10" s="48" customFormat="1" ht="12.75" customHeight="1">
      <c r="B58" s="117">
        <f t="shared" si="2"/>
        <v>48</v>
      </c>
      <c r="C58" s="147" t="s">
        <v>518</v>
      </c>
      <c r="D58" s="145" t="s">
        <v>26</v>
      </c>
      <c r="E58" s="119"/>
      <c r="F58" s="146">
        <v>10</v>
      </c>
      <c r="G58" s="116">
        <v>1</v>
      </c>
      <c r="H58" s="73">
        <v>9.5</v>
      </c>
      <c r="I58" s="72">
        <f t="shared" si="0"/>
        <v>1.095</v>
      </c>
      <c r="J58" s="74">
        <f t="shared" si="1"/>
        <v>10.95</v>
      </c>
    </row>
    <row r="59" spans="1:10" ht="15">
      <c r="A59" s="8"/>
      <c r="B59" s="117">
        <f t="shared" si="2"/>
        <v>49</v>
      </c>
      <c r="C59" s="115" t="s">
        <v>51</v>
      </c>
      <c r="D59" s="118" t="s">
        <v>10</v>
      </c>
      <c r="E59" s="119"/>
      <c r="F59" s="113">
        <v>120</v>
      </c>
      <c r="G59" s="116">
        <v>1</v>
      </c>
      <c r="H59" s="73">
        <v>9.5</v>
      </c>
      <c r="I59" s="72">
        <f t="shared" si="0"/>
        <v>1.095</v>
      </c>
      <c r="J59" s="74">
        <f t="shared" si="1"/>
        <v>131.4</v>
      </c>
    </row>
    <row r="60" spans="1:10" ht="15">
      <c r="A60" s="8"/>
      <c r="B60" s="117">
        <f t="shared" si="2"/>
        <v>50</v>
      </c>
      <c r="C60" s="115" t="s">
        <v>519</v>
      </c>
      <c r="D60" s="118" t="s">
        <v>10</v>
      </c>
      <c r="E60" s="119"/>
      <c r="F60" s="113">
        <v>40</v>
      </c>
      <c r="G60" s="116">
        <v>1</v>
      </c>
      <c r="H60" s="73">
        <v>9.5</v>
      </c>
      <c r="I60" s="72">
        <f t="shared" si="0"/>
        <v>1.095</v>
      </c>
      <c r="J60" s="74">
        <f t="shared" si="1"/>
        <v>43.8</v>
      </c>
    </row>
    <row r="61" spans="1:10" ht="15">
      <c r="A61" s="8"/>
      <c r="B61" s="117">
        <f t="shared" si="2"/>
        <v>51</v>
      </c>
      <c r="C61" s="115" t="s">
        <v>520</v>
      </c>
      <c r="D61" s="118" t="s">
        <v>10</v>
      </c>
      <c r="E61" s="119"/>
      <c r="F61" s="113">
        <v>40</v>
      </c>
      <c r="G61" s="116">
        <v>1</v>
      </c>
      <c r="H61" s="73">
        <v>9.5</v>
      </c>
      <c r="I61" s="72">
        <f t="shared" si="0"/>
        <v>1.095</v>
      </c>
      <c r="J61" s="74">
        <f t="shared" si="1"/>
        <v>43.8</v>
      </c>
    </row>
    <row r="62" spans="1:10" ht="27">
      <c r="A62" s="8"/>
      <c r="B62" s="117">
        <f t="shared" si="2"/>
        <v>52</v>
      </c>
      <c r="C62" s="207" t="s">
        <v>282</v>
      </c>
      <c r="D62" s="208" t="s">
        <v>10</v>
      </c>
      <c r="E62" s="119"/>
      <c r="F62" s="113">
        <v>20</v>
      </c>
      <c r="G62" s="116">
        <v>1</v>
      </c>
      <c r="H62" s="73">
        <v>9.5</v>
      </c>
      <c r="I62" s="72">
        <f t="shared" si="0"/>
        <v>1.095</v>
      </c>
      <c r="J62" s="74">
        <f t="shared" si="1"/>
        <v>21.9</v>
      </c>
    </row>
    <row r="63" spans="1:10" ht="27">
      <c r="A63" s="8"/>
      <c r="B63" s="117">
        <f t="shared" si="2"/>
        <v>53</v>
      </c>
      <c r="C63" s="125" t="s">
        <v>84</v>
      </c>
      <c r="D63" s="126" t="s">
        <v>26</v>
      </c>
      <c r="E63" s="119"/>
      <c r="F63" s="113">
        <v>20</v>
      </c>
      <c r="G63" s="116">
        <v>1</v>
      </c>
      <c r="H63" s="73">
        <v>9.5</v>
      </c>
      <c r="I63" s="72">
        <f t="shared" si="0"/>
        <v>1.095</v>
      </c>
      <c r="J63" s="74">
        <f t="shared" si="1"/>
        <v>21.9</v>
      </c>
    </row>
    <row r="64" spans="1:10" ht="40.5">
      <c r="A64" s="8"/>
      <c r="B64" s="117">
        <f t="shared" si="2"/>
        <v>54</v>
      </c>
      <c r="C64" s="125" t="s">
        <v>93</v>
      </c>
      <c r="D64" s="126" t="s">
        <v>10</v>
      </c>
      <c r="E64" s="119"/>
      <c r="F64" s="113">
        <v>6</v>
      </c>
      <c r="G64" s="116">
        <v>1</v>
      </c>
      <c r="H64" s="73">
        <v>9.5</v>
      </c>
      <c r="I64" s="72">
        <f t="shared" si="0"/>
        <v>1.095</v>
      </c>
      <c r="J64" s="74">
        <f t="shared" si="1"/>
        <v>6.57</v>
      </c>
    </row>
    <row r="65" spans="1:10" ht="15">
      <c r="A65" s="8"/>
      <c r="B65" s="117">
        <f t="shared" si="2"/>
        <v>55</v>
      </c>
      <c r="C65" s="207" t="s">
        <v>283</v>
      </c>
      <c r="D65" s="126" t="s">
        <v>10</v>
      </c>
      <c r="E65" s="119"/>
      <c r="F65" s="113">
        <v>20</v>
      </c>
      <c r="G65" s="116">
        <v>1</v>
      </c>
      <c r="H65" s="73">
        <v>9.5</v>
      </c>
      <c r="I65" s="72">
        <f t="shared" si="0"/>
        <v>1.095</v>
      </c>
      <c r="J65" s="74">
        <f t="shared" si="1"/>
        <v>21.9</v>
      </c>
    </row>
    <row r="66" spans="1:10" ht="27">
      <c r="A66" s="8"/>
      <c r="B66" s="117">
        <f t="shared" si="2"/>
        <v>56</v>
      </c>
      <c r="C66" s="125" t="s">
        <v>284</v>
      </c>
      <c r="D66" s="126" t="s">
        <v>26</v>
      </c>
      <c r="E66" s="119"/>
      <c r="F66" s="113">
        <v>40</v>
      </c>
      <c r="G66" s="116">
        <v>1</v>
      </c>
      <c r="H66" s="73">
        <v>9.5</v>
      </c>
      <c r="I66" s="72">
        <f t="shared" si="0"/>
        <v>1.095</v>
      </c>
      <c r="J66" s="74">
        <f t="shared" si="1"/>
        <v>43.8</v>
      </c>
    </row>
    <row r="67" spans="1:10" ht="27">
      <c r="A67" s="8"/>
      <c r="B67" s="117">
        <f t="shared" si="2"/>
        <v>57</v>
      </c>
      <c r="C67" s="207" t="s">
        <v>285</v>
      </c>
      <c r="D67" s="126" t="s">
        <v>26</v>
      </c>
      <c r="E67" s="119"/>
      <c r="F67" s="113">
        <v>20</v>
      </c>
      <c r="G67" s="116">
        <v>1</v>
      </c>
      <c r="H67" s="73">
        <v>9.5</v>
      </c>
      <c r="I67" s="72">
        <f t="shared" si="0"/>
        <v>1.095</v>
      </c>
      <c r="J67" s="74">
        <f t="shared" si="1"/>
        <v>21.9</v>
      </c>
    </row>
    <row r="68" spans="1:10" ht="15">
      <c r="A68" s="8"/>
      <c r="B68" s="117">
        <f t="shared" si="2"/>
        <v>58</v>
      </c>
      <c r="C68" s="207" t="s">
        <v>466</v>
      </c>
      <c r="D68" s="126" t="s">
        <v>26</v>
      </c>
      <c r="E68" s="119"/>
      <c r="F68" s="146">
        <v>400</v>
      </c>
      <c r="G68" s="116">
        <v>1</v>
      </c>
      <c r="H68" s="73">
        <v>9.5</v>
      </c>
      <c r="I68" s="72">
        <f t="shared" si="0"/>
        <v>1.095</v>
      </c>
      <c r="J68" s="74">
        <f t="shared" si="1"/>
        <v>438</v>
      </c>
    </row>
    <row r="69" spans="1:10" ht="27">
      <c r="A69" s="8"/>
      <c r="B69" s="117">
        <f t="shared" si="2"/>
        <v>59</v>
      </c>
      <c r="C69" s="207" t="s">
        <v>286</v>
      </c>
      <c r="D69" s="126" t="s">
        <v>10</v>
      </c>
      <c r="E69" s="119"/>
      <c r="F69" s="113">
        <v>10</v>
      </c>
      <c r="G69" s="116">
        <v>1</v>
      </c>
      <c r="H69" s="73">
        <v>9.5</v>
      </c>
      <c r="I69" s="72">
        <f t="shared" si="0"/>
        <v>1.095</v>
      </c>
      <c r="J69" s="74">
        <f t="shared" si="1"/>
        <v>10.95</v>
      </c>
    </row>
    <row r="70" spans="1:10" ht="14.25">
      <c r="A70" s="1"/>
      <c r="B70" s="117">
        <f t="shared" si="2"/>
        <v>60</v>
      </c>
      <c r="C70" s="131" t="s">
        <v>488</v>
      </c>
      <c r="D70" s="118" t="s">
        <v>26</v>
      </c>
      <c r="E70" s="119"/>
      <c r="F70" s="127">
        <v>20</v>
      </c>
      <c r="G70" s="116">
        <v>1</v>
      </c>
      <c r="H70" s="73">
        <v>9.5</v>
      </c>
      <c r="I70" s="72">
        <f t="shared" si="0"/>
        <v>1.095</v>
      </c>
      <c r="J70" s="74">
        <f t="shared" si="1"/>
        <v>21.9</v>
      </c>
    </row>
    <row r="71" spans="1:10" ht="14.25">
      <c r="A71" s="1"/>
      <c r="B71" s="117">
        <f t="shared" si="2"/>
        <v>61</v>
      </c>
      <c r="C71" s="131" t="s">
        <v>451</v>
      </c>
      <c r="D71" s="118" t="s">
        <v>26</v>
      </c>
      <c r="E71" s="119"/>
      <c r="F71" s="127">
        <v>200</v>
      </c>
      <c r="G71" s="116">
        <v>1</v>
      </c>
      <c r="H71" s="73">
        <v>9.5</v>
      </c>
      <c r="I71" s="72">
        <f t="shared" si="0"/>
        <v>1.095</v>
      </c>
      <c r="J71" s="74">
        <f t="shared" si="1"/>
        <v>219</v>
      </c>
    </row>
    <row r="72" spans="1:10" ht="14.25">
      <c r="A72" s="1"/>
      <c r="B72" s="117">
        <f t="shared" si="2"/>
        <v>62</v>
      </c>
      <c r="C72" s="131" t="s">
        <v>449</v>
      </c>
      <c r="D72" s="118" t="s">
        <v>26</v>
      </c>
      <c r="E72" s="119"/>
      <c r="F72" s="127">
        <v>200</v>
      </c>
      <c r="G72" s="116">
        <v>1</v>
      </c>
      <c r="H72" s="73">
        <v>9.5</v>
      </c>
      <c r="I72" s="72">
        <f t="shared" si="0"/>
        <v>1.095</v>
      </c>
      <c r="J72" s="74">
        <f t="shared" si="1"/>
        <v>219</v>
      </c>
    </row>
    <row r="73" spans="1:10" ht="14.25">
      <c r="A73" s="1"/>
      <c r="B73" s="117">
        <f t="shared" si="2"/>
        <v>63</v>
      </c>
      <c r="C73" s="131" t="s">
        <v>450</v>
      </c>
      <c r="D73" s="118" t="s">
        <v>26</v>
      </c>
      <c r="E73" s="119"/>
      <c r="F73" s="127">
        <v>40</v>
      </c>
      <c r="G73" s="116">
        <v>1</v>
      </c>
      <c r="H73" s="73">
        <v>9.5</v>
      </c>
      <c r="I73" s="72">
        <f t="shared" si="0"/>
        <v>1.095</v>
      </c>
      <c r="J73" s="74">
        <f t="shared" si="1"/>
        <v>43.8</v>
      </c>
    </row>
    <row r="74" spans="1:10" ht="14.25">
      <c r="A74" s="1"/>
      <c r="B74" s="117">
        <f t="shared" si="2"/>
        <v>64</v>
      </c>
      <c r="C74" s="131" t="s">
        <v>465</v>
      </c>
      <c r="D74" s="118" t="s">
        <v>26</v>
      </c>
      <c r="E74" s="119"/>
      <c r="F74" s="127">
        <v>400</v>
      </c>
      <c r="G74" s="116">
        <v>1</v>
      </c>
      <c r="H74" s="73">
        <v>9.5</v>
      </c>
      <c r="I74" s="72">
        <f t="shared" si="0"/>
        <v>1.095</v>
      </c>
      <c r="J74" s="74">
        <f t="shared" si="1"/>
        <v>438</v>
      </c>
    </row>
    <row r="75" spans="1:10" ht="14.25">
      <c r="A75" s="1"/>
      <c r="B75" s="117">
        <f t="shared" si="2"/>
        <v>65</v>
      </c>
      <c r="C75" s="131" t="s">
        <v>522</v>
      </c>
      <c r="D75" s="118" t="s">
        <v>26</v>
      </c>
      <c r="E75" s="119"/>
      <c r="F75" s="127">
        <v>400</v>
      </c>
      <c r="G75" s="116">
        <v>1</v>
      </c>
      <c r="H75" s="73">
        <v>9.5</v>
      </c>
      <c r="I75" s="72">
        <f t="shared" ref="I75:I105" si="3">G75*1.095</f>
        <v>1.095</v>
      </c>
      <c r="J75" s="74">
        <f t="shared" ref="J75:J105" si="4">I75*F75</f>
        <v>438</v>
      </c>
    </row>
    <row r="76" spans="1:10" ht="14.25">
      <c r="A76" s="1"/>
      <c r="B76" s="117">
        <f t="shared" si="2"/>
        <v>66</v>
      </c>
      <c r="C76" s="131" t="s">
        <v>491</v>
      </c>
      <c r="D76" s="118" t="s">
        <v>10</v>
      </c>
      <c r="E76" s="119"/>
      <c r="F76" s="127">
        <v>20</v>
      </c>
      <c r="G76" s="116">
        <v>1</v>
      </c>
      <c r="H76" s="73">
        <v>9.5</v>
      </c>
      <c r="I76" s="72">
        <f t="shared" si="3"/>
        <v>1.095</v>
      </c>
      <c r="J76" s="74">
        <f t="shared" si="4"/>
        <v>21.9</v>
      </c>
    </row>
    <row r="77" spans="1:10" ht="14.25">
      <c r="A77" s="1"/>
      <c r="B77" s="117">
        <f t="shared" ref="B77:B105" si="5">B76+1</f>
        <v>67</v>
      </c>
      <c r="C77" s="131" t="s">
        <v>492</v>
      </c>
      <c r="D77" s="118" t="s">
        <v>10</v>
      </c>
      <c r="E77" s="119"/>
      <c r="F77" s="127">
        <v>20</v>
      </c>
      <c r="G77" s="116">
        <v>1</v>
      </c>
      <c r="H77" s="73">
        <v>9.5</v>
      </c>
      <c r="I77" s="72">
        <f t="shared" si="3"/>
        <v>1.095</v>
      </c>
      <c r="J77" s="74">
        <f t="shared" si="4"/>
        <v>21.9</v>
      </c>
    </row>
    <row r="78" spans="1:10" ht="14.25">
      <c r="A78" s="1"/>
      <c r="B78" s="117">
        <f t="shared" si="5"/>
        <v>68</v>
      </c>
      <c r="C78" s="131" t="s">
        <v>487</v>
      </c>
      <c r="D78" s="118" t="s">
        <v>10</v>
      </c>
      <c r="E78" s="119"/>
      <c r="F78" s="127">
        <v>200</v>
      </c>
      <c r="G78" s="116">
        <v>1</v>
      </c>
      <c r="H78" s="73">
        <v>9.5</v>
      </c>
      <c r="I78" s="72">
        <f t="shared" si="3"/>
        <v>1.095</v>
      </c>
      <c r="J78" s="74">
        <f t="shared" si="4"/>
        <v>219</v>
      </c>
    </row>
    <row r="79" spans="1:10" ht="14.25">
      <c r="A79" s="1"/>
      <c r="B79" s="117">
        <f t="shared" si="5"/>
        <v>69</v>
      </c>
      <c r="C79" s="130" t="s">
        <v>121</v>
      </c>
      <c r="D79" s="118" t="s">
        <v>10</v>
      </c>
      <c r="E79" s="119"/>
      <c r="F79" s="127">
        <v>20</v>
      </c>
      <c r="G79" s="116">
        <v>1</v>
      </c>
      <c r="H79" s="73">
        <v>9.5</v>
      </c>
      <c r="I79" s="72">
        <f t="shared" si="3"/>
        <v>1.095</v>
      </c>
      <c r="J79" s="74">
        <f t="shared" si="4"/>
        <v>21.9</v>
      </c>
    </row>
    <row r="80" spans="1:10" ht="14.25">
      <c r="A80" s="1"/>
      <c r="B80" s="117">
        <f t="shared" si="5"/>
        <v>70</v>
      </c>
      <c r="C80" s="111" t="s">
        <v>122</v>
      </c>
      <c r="D80" s="118" t="s">
        <v>10</v>
      </c>
      <c r="E80" s="119"/>
      <c r="F80" s="127">
        <v>6</v>
      </c>
      <c r="G80" s="116">
        <v>1</v>
      </c>
      <c r="H80" s="73">
        <v>9.5</v>
      </c>
      <c r="I80" s="72">
        <f t="shared" si="3"/>
        <v>1.095</v>
      </c>
      <c r="J80" s="74">
        <f t="shared" si="4"/>
        <v>6.57</v>
      </c>
    </row>
    <row r="81" spans="1:10" ht="14.25">
      <c r="A81" s="1"/>
      <c r="B81" s="117">
        <f t="shared" si="5"/>
        <v>71</v>
      </c>
      <c r="C81" s="130" t="s">
        <v>123</v>
      </c>
      <c r="D81" s="118" t="s">
        <v>10</v>
      </c>
      <c r="E81" s="119"/>
      <c r="F81" s="127">
        <v>10</v>
      </c>
      <c r="G81" s="116">
        <v>1</v>
      </c>
      <c r="H81" s="73">
        <v>9.5</v>
      </c>
      <c r="I81" s="72">
        <f t="shared" si="3"/>
        <v>1.095</v>
      </c>
      <c r="J81" s="74">
        <f t="shared" si="4"/>
        <v>10.95</v>
      </c>
    </row>
    <row r="82" spans="1:10" ht="14.25">
      <c r="A82" s="1"/>
      <c r="B82" s="117">
        <f t="shared" si="5"/>
        <v>72</v>
      </c>
      <c r="C82" s="111" t="s">
        <v>790</v>
      </c>
      <c r="D82" s="118" t="s">
        <v>10</v>
      </c>
      <c r="E82" s="119"/>
      <c r="F82" s="127">
        <v>6</v>
      </c>
      <c r="G82" s="116">
        <v>1</v>
      </c>
      <c r="H82" s="73">
        <v>9.5</v>
      </c>
      <c r="I82" s="72">
        <f t="shared" si="3"/>
        <v>1.095</v>
      </c>
      <c r="J82" s="74">
        <f t="shared" si="4"/>
        <v>6.57</v>
      </c>
    </row>
    <row r="83" spans="1:10" ht="14.25">
      <c r="A83" s="1"/>
      <c r="B83" s="117">
        <f t="shared" si="5"/>
        <v>73</v>
      </c>
      <c r="C83" s="111" t="s">
        <v>791</v>
      </c>
      <c r="D83" s="118" t="s">
        <v>10</v>
      </c>
      <c r="E83" s="119"/>
      <c r="F83" s="127">
        <v>10</v>
      </c>
      <c r="G83" s="116">
        <v>1</v>
      </c>
      <c r="H83" s="73">
        <v>9.5</v>
      </c>
      <c r="I83" s="72">
        <f t="shared" si="3"/>
        <v>1.095</v>
      </c>
      <c r="J83" s="74">
        <f t="shared" si="4"/>
        <v>10.95</v>
      </c>
    </row>
    <row r="84" spans="1:10" ht="14.25">
      <c r="A84" s="1"/>
      <c r="B84" s="117">
        <f t="shared" si="5"/>
        <v>74</v>
      </c>
      <c r="C84" s="130" t="s">
        <v>162</v>
      </c>
      <c r="D84" s="118" t="s">
        <v>10</v>
      </c>
      <c r="E84" s="119"/>
      <c r="F84" s="127">
        <v>10</v>
      </c>
      <c r="G84" s="116">
        <v>1</v>
      </c>
      <c r="H84" s="73">
        <v>9.5</v>
      </c>
      <c r="I84" s="72">
        <f t="shared" si="3"/>
        <v>1.095</v>
      </c>
      <c r="J84" s="74">
        <f t="shared" si="4"/>
        <v>10.95</v>
      </c>
    </row>
    <row r="85" spans="1:10" ht="14.25">
      <c r="A85" s="1"/>
      <c r="B85" s="117">
        <f t="shared" si="5"/>
        <v>75</v>
      </c>
      <c r="C85" s="130" t="s">
        <v>124</v>
      </c>
      <c r="D85" s="118" t="s">
        <v>10</v>
      </c>
      <c r="E85" s="119"/>
      <c r="F85" s="127">
        <v>10</v>
      </c>
      <c r="G85" s="116">
        <v>1</v>
      </c>
      <c r="H85" s="73">
        <v>9.5</v>
      </c>
      <c r="I85" s="72">
        <f t="shared" si="3"/>
        <v>1.095</v>
      </c>
      <c r="J85" s="74">
        <f t="shared" si="4"/>
        <v>10.95</v>
      </c>
    </row>
    <row r="86" spans="1:10" ht="14.25">
      <c r="A86" s="1"/>
      <c r="B86" s="117">
        <f t="shared" si="5"/>
        <v>76</v>
      </c>
      <c r="C86" s="111" t="s">
        <v>125</v>
      </c>
      <c r="D86" s="118" t="s">
        <v>10</v>
      </c>
      <c r="E86" s="119"/>
      <c r="F86" s="127">
        <v>10</v>
      </c>
      <c r="G86" s="116">
        <v>1</v>
      </c>
      <c r="H86" s="73">
        <v>9.5</v>
      </c>
      <c r="I86" s="72">
        <f t="shared" si="3"/>
        <v>1.095</v>
      </c>
      <c r="J86" s="74">
        <f t="shared" si="4"/>
        <v>10.95</v>
      </c>
    </row>
    <row r="87" spans="1:10" ht="14.25">
      <c r="A87" s="1"/>
      <c r="B87" s="117">
        <f t="shared" si="5"/>
        <v>77</v>
      </c>
      <c r="C87" s="130" t="s">
        <v>126</v>
      </c>
      <c r="D87" s="118" t="s">
        <v>10</v>
      </c>
      <c r="E87" s="119"/>
      <c r="F87" s="127">
        <v>10</v>
      </c>
      <c r="G87" s="116">
        <v>1</v>
      </c>
      <c r="H87" s="73">
        <v>9.5</v>
      </c>
      <c r="I87" s="72">
        <f t="shared" si="3"/>
        <v>1.095</v>
      </c>
      <c r="J87" s="74">
        <f t="shared" si="4"/>
        <v>10.95</v>
      </c>
    </row>
    <row r="88" spans="1:10" ht="14.25">
      <c r="A88" s="1"/>
      <c r="B88" s="117">
        <f t="shared" si="5"/>
        <v>78</v>
      </c>
      <c r="C88" s="130" t="s">
        <v>160</v>
      </c>
      <c r="D88" s="118" t="s">
        <v>10</v>
      </c>
      <c r="E88" s="119"/>
      <c r="F88" s="127">
        <v>6</v>
      </c>
      <c r="G88" s="116">
        <v>1</v>
      </c>
      <c r="H88" s="73">
        <v>9.5</v>
      </c>
      <c r="I88" s="72">
        <f t="shared" si="3"/>
        <v>1.095</v>
      </c>
      <c r="J88" s="74">
        <f t="shared" si="4"/>
        <v>6.57</v>
      </c>
    </row>
    <row r="89" spans="1:10" ht="14.25">
      <c r="A89" s="1"/>
      <c r="B89" s="117">
        <f t="shared" si="5"/>
        <v>79</v>
      </c>
      <c r="C89" s="132" t="s">
        <v>792</v>
      </c>
      <c r="D89" s="118" t="s">
        <v>10</v>
      </c>
      <c r="E89" s="119"/>
      <c r="F89" s="127">
        <v>10</v>
      </c>
      <c r="G89" s="116">
        <v>1</v>
      </c>
      <c r="H89" s="73">
        <v>9.5</v>
      </c>
      <c r="I89" s="72">
        <f t="shared" si="3"/>
        <v>1.095</v>
      </c>
      <c r="J89" s="74">
        <f t="shared" si="4"/>
        <v>10.95</v>
      </c>
    </row>
    <row r="90" spans="1:10" ht="14.25">
      <c r="A90" s="1"/>
      <c r="B90" s="117">
        <f t="shared" si="5"/>
        <v>80</v>
      </c>
      <c r="C90" s="111" t="s">
        <v>480</v>
      </c>
      <c r="D90" s="118" t="s">
        <v>10</v>
      </c>
      <c r="E90" s="119"/>
      <c r="F90" s="127">
        <v>10</v>
      </c>
      <c r="G90" s="116">
        <v>1</v>
      </c>
      <c r="H90" s="73">
        <v>9.5</v>
      </c>
      <c r="I90" s="72">
        <f t="shared" si="3"/>
        <v>1.095</v>
      </c>
      <c r="J90" s="74">
        <f t="shared" si="4"/>
        <v>10.95</v>
      </c>
    </row>
    <row r="91" spans="1:10" ht="14.25">
      <c r="A91" s="1"/>
      <c r="B91" s="117">
        <f t="shared" si="5"/>
        <v>81</v>
      </c>
      <c r="C91" s="111" t="s">
        <v>127</v>
      </c>
      <c r="D91" s="118" t="s">
        <v>10</v>
      </c>
      <c r="E91" s="119"/>
      <c r="F91" s="127">
        <v>4</v>
      </c>
      <c r="G91" s="116">
        <v>1</v>
      </c>
      <c r="H91" s="73">
        <v>9.5</v>
      </c>
      <c r="I91" s="72">
        <f t="shared" si="3"/>
        <v>1.095</v>
      </c>
      <c r="J91" s="74">
        <f t="shared" si="4"/>
        <v>4.38</v>
      </c>
    </row>
    <row r="92" spans="1:10" ht="14.25">
      <c r="A92" s="1"/>
      <c r="B92" s="117">
        <f t="shared" si="5"/>
        <v>82</v>
      </c>
      <c r="C92" s="111" t="s">
        <v>128</v>
      </c>
      <c r="D92" s="118" t="s">
        <v>10</v>
      </c>
      <c r="E92" s="119"/>
      <c r="F92" s="127">
        <v>20</v>
      </c>
      <c r="G92" s="116">
        <v>1</v>
      </c>
      <c r="H92" s="73">
        <v>9.5</v>
      </c>
      <c r="I92" s="72">
        <f t="shared" si="3"/>
        <v>1.095</v>
      </c>
      <c r="J92" s="74">
        <f t="shared" si="4"/>
        <v>21.9</v>
      </c>
    </row>
    <row r="93" spans="1:10" ht="14.25">
      <c r="A93" s="1"/>
      <c r="B93" s="117">
        <f t="shared" si="5"/>
        <v>83</v>
      </c>
      <c r="C93" s="111" t="s">
        <v>481</v>
      </c>
      <c r="D93" s="118" t="s">
        <v>10</v>
      </c>
      <c r="E93" s="119"/>
      <c r="F93" s="127">
        <v>20</v>
      </c>
      <c r="G93" s="116">
        <v>1</v>
      </c>
      <c r="H93" s="73">
        <v>9.5</v>
      </c>
      <c r="I93" s="72">
        <f t="shared" si="3"/>
        <v>1.095</v>
      </c>
      <c r="J93" s="74">
        <f t="shared" si="4"/>
        <v>21.9</v>
      </c>
    </row>
    <row r="94" spans="1:10" ht="14.25">
      <c r="A94" s="1"/>
      <c r="B94" s="117">
        <f t="shared" si="5"/>
        <v>84</v>
      </c>
      <c r="C94" s="111" t="s">
        <v>129</v>
      </c>
      <c r="D94" s="118" t="s">
        <v>10</v>
      </c>
      <c r="E94" s="119"/>
      <c r="F94" s="127">
        <v>6</v>
      </c>
      <c r="G94" s="116">
        <v>1</v>
      </c>
      <c r="H94" s="73">
        <v>9.5</v>
      </c>
      <c r="I94" s="72">
        <f t="shared" si="3"/>
        <v>1.095</v>
      </c>
      <c r="J94" s="74">
        <f t="shared" si="4"/>
        <v>6.57</v>
      </c>
    </row>
    <row r="95" spans="1:10" ht="14.25">
      <c r="A95" s="1"/>
      <c r="B95" s="117">
        <f t="shared" si="5"/>
        <v>85</v>
      </c>
      <c r="C95" s="130" t="s">
        <v>793</v>
      </c>
      <c r="D95" s="118" t="s">
        <v>10</v>
      </c>
      <c r="E95" s="119"/>
      <c r="F95" s="127">
        <v>10</v>
      </c>
      <c r="G95" s="116">
        <v>1</v>
      </c>
      <c r="H95" s="73">
        <v>9.5</v>
      </c>
      <c r="I95" s="72">
        <f t="shared" si="3"/>
        <v>1.095</v>
      </c>
      <c r="J95" s="74">
        <f t="shared" si="4"/>
        <v>10.95</v>
      </c>
    </row>
    <row r="96" spans="1:10" ht="14.25">
      <c r="A96" s="1"/>
      <c r="B96" s="117">
        <f t="shared" si="5"/>
        <v>86</v>
      </c>
      <c r="C96" s="111" t="s">
        <v>482</v>
      </c>
      <c r="D96" s="118" t="s">
        <v>10</v>
      </c>
      <c r="E96" s="119"/>
      <c r="F96" s="127">
        <v>20</v>
      </c>
      <c r="G96" s="116">
        <v>1</v>
      </c>
      <c r="H96" s="73">
        <v>9.5</v>
      </c>
      <c r="I96" s="72">
        <f t="shared" si="3"/>
        <v>1.095</v>
      </c>
      <c r="J96" s="74">
        <f t="shared" si="4"/>
        <v>21.9</v>
      </c>
    </row>
    <row r="97" spans="1:10" ht="14.25">
      <c r="A97" s="1"/>
      <c r="B97" s="117">
        <f t="shared" si="5"/>
        <v>87</v>
      </c>
      <c r="C97" s="111" t="s">
        <v>794</v>
      </c>
      <c r="D97" s="118" t="s">
        <v>10</v>
      </c>
      <c r="E97" s="119"/>
      <c r="F97" s="127">
        <v>20</v>
      </c>
      <c r="G97" s="116">
        <v>1</v>
      </c>
      <c r="H97" s="73">
        <v>9.5</v>
      </c>
      <c r="I97" s="72">
        <f t="shared" si="3"/>
        <v>1.095</v>
      </c>
      <c r="J97" s="74">
        <f t="shared" si="4"/>
        <v>21.9</v>
      </c>
    </row>
    <row r="98" spans="1:10" ht="14.25">
      <c r="A98" s="1"/>
      <c r="B98" s="117">
        <f t="shared" si="5"/>
        <v>88</v>
      </c>
      <c r="C98" s="111" t="s">
        <v>483</v>
      </c>
      <c r="D98" s="118" t="s">
        <v>10</v>
      </c>
      <c r="E98" s="119"/>
      <c r="F98" s="127">
        <v>20</v>
      </c>
      <c r="G98" s="116">
        <v>1</v>
      </c>
      <c r="H98" s="73">
        <v>9.5</v>
      </c>
      <c r="I98" s="72">
        <f t="shared" si="3"/>
        <v>1.095</v>
      </c>
      <c r="J98" s="74">
        <f t="shared" si="4"/>
        <v>21.9</v>
      </c>
    </row>
    <row r="99" spans="1:10" ht="14.25">
      <c r="A99" s="1"/>
      <c r="B99" s="117">
        <f t="shared" si="5"/>
        <v>89</v>
      </c>
      <c r="C99" s="130" t="s">
        <v>161</v>
      </c>
      <c r="D99" s="118" t="s">
        <v>10</v>
      </c>
      <c r="E99" s="119"/>
      <c r="F99" s="127">
        <v>8</v>
      </c>
      <c r="G99" s="116">
        <v>1</v>
      </c>
      <c r="H99" s="73">
        <v>9.5</v>
      </c>
      <c r="I99" s="72">
        <f t="shared" si="3"/>
        <v>1.095</v>
      </c>
      <c r="J99" s="74">
        <f t="shared" si="4"/>
        <v>8.76</v>
      </c>
    </row>
    <row r="100" spans="1:10" ht="14.25">
      <c r="A100" s="1"/>
      <c r="B100" s="117">
        <f t="shared" si="5"/>
        <v>90</v>
      </c>
      <c r="C100" s="130" t="s">
        <v>130</v>
      </c>
      <c r="D100" s="118" t="s">
        <v>10</v>
      </c>
      <c r="E100" s="119"/>
      <c r="F100" s="127">
        <v>10</v>
      </c>
      <c r="G100" s="116">
        <v>1</v>
      </c>
      <c r="H100" s="73">
        <v>9.5</v>
      </c>
      <c r="I100" s="72">
        <f t="shared" si="3"/>
        <v>1.095</v>
      </c>
      <c r="J100" s="74">
        <f t="shared" si="4"/>
        <v>10.95</v>
      </c>
    </row>
    <row r="101" spans="1:10" ht="14.25">
      <c r="A101" s="1"/>
      <c r="B101" s="117">
        <f t="shared" si="5"/>
        <v>91</v>
      </c>
      <c r="C101" s="130" t="s">
        <v>131</v>
      </c>
      <c r="D101" s="118" t="s">
        <v>10</v>
      </c>
      <c r="E101" s="119"/>
      <c r="F101" s="127">
        <v>10</v>
      </c>
      <c r="G101" s="116">
        <v>1</v>
      </c>
      <c r="H101" s="73">
        <v>9.5</v>
      </c>
      <c r="I101" s="72">
        <f t="shared" si="3"/>
        <v>1.095</v>
      </c>
      <c r="J101" s="74">
        <f t="shared" si="4"/>
        <v>10.95</v>
      </c>
    </row>
    <row r="102" spans="1:10" ht="14.25">
      <c r="A102" s="1"/>
      <c r="B102" s="117">
        <f t="shared" si="5"/>
        <v>92</v>
      </c>
      <c r="C102" s="209" t="s">
        <v>798</v>
      </c>
      <c r="D102" s="118" t="s">
        <v>10</v>
      </c>
      <c r="E102" s="119"/>
      <c r="F102" s="127">
        <v>4</v>
      </c>
      <c r="G102" s="116">
        <v>1</v>
      </c>
      <c r="H102" s="73">
        <v>9.5</v>
      </c>
      <c r="I102" s="72">
        <f t="shared" si="3"/>
        <v>1.095</v>
      </c>
      <c r="J102" s="74">
        <f t="shared" si="4"/>
        <v>4.38</v>
      </c>
    </row>
    <row r="103" spans="1:10" ht="14.25">
      <c r="A103" s="1"/>
      <c r="B103" s="117">
        <f t="shared" si="5"/>
        <v>93</v>
      </c>
      <c r="C103" s="130" t="s">
        <v>795</v>
      </c>
      <c r="D103" s="118" t="s">
        <v>10</v>
      </c>
      <c r="E103" s="119"/>
      <c r="F103" s="127">
        <v>10</v>
      </c>
      <c r="G103" s="116">
        <v>1</v>
      </c>
      <c r="H103" s="73">
        <v>9.5</v>
      </c>
      <c r="I103" s="72">
        <f t="shared" si="3"/>
        <v>1.095</v>
      </c>
      <c r="J103" s="74">
        <f t="shared" si="4"/>
        <v>10.95</v>
      </c>
    </row>
    <row r="104" spans="1:10" ht="14.25">
      <c r="A104" s="1"/>
      <c r="B104" s="117">
        <f t="shared" si="5"/>
        <v>94</v>
      </c>
      <c r="C104" s="130" t="s">
        <v>796</v>
      </c>
      <c r="D104" s="118" t="s">
        <v>10</v>
      </c>
      <c r="E104" s="119"/>
      <c r="F104" s="127">
        <v>10</v>
      </c>
      <c r="G104" s="116">
        <v>1</v>
      </c>
      <c r="H104" s="73">
        <v>9.5</v>
      </c>
      <c r="I104" s="72">
        <f t="shared" si="3"/>
        <v>1.095</v>
      </c>
      <c r="J104" s="74">
        <f t="shared" si="4"/>
        <v>10.95</v>
      </c>
    </row>
    <row r="105" spans="1:10" ht="14.25">
      <c r="A105" s="1"/>
      <c r="B105" s="117">
        <f t="shared" si="5"/>
        <v>95</v>
      </c>
      <c r="C105" s="111" t="s">
        <v>797</v>
      </c>
      <c r="D105" s="118" t="s">
        <v>10</v>
      </c>
      <c r="E105" s="119"/>
      <c r="F105" s="127">
        <v>10</v>
      </c>
      <c r="G105" s="116">
        <v>1</v>
      </c>
      <c r="H105" s="73">
        <v>9.5</v>
      </c>
      <c r="I105" s="72">
        <f t="shared" si="3"/>
        <v>1.095</v>
      </c>
      <c r="J105" s="74">
        <f t="shared" si="4"/>
        <v>10.95</v>
      </c>
    </row>
    <row r="106" spans="1:10" ht="14.25">
      <c r="A106" s="4"/>
      <c r="B106" s="148"/>
      <c r="C106" s="149" t="s">
        <v>764</v>
      </c>
      <c r="D106" s="150"/>
      <c r="E106" s="150"/>
      <c r="F106" s="150"/>
      <c r="G106" s="150"/>
      <c r="H106" s="151"/>
      <c r="I106" s="151"/>
      <c r="J106" s="152">
        <f>SUM(J11:J105)</f>
        <v>12214.13</v>
      </c>
    </row>
    <row r="107" spans="1:10" ht="14.25">
      <c r="A107" s="4"/>
      <c r="B107" s="81"/>
      <c r="C107" s="101"/>
      <c r="D107" s="81"/>
      <c r="E107" s="242"/>
      <c r="F107" s="101"/>
      <c r="G107" s="101"/>
      <c r="H107" s="101"/>
      <c r="I107" s="101"/>
      <c r="J107" s="101"/>
    </row>
    <row r="108" spans="1:10" ht="14.25">
      <c r="A108" s="4"/>
      <c r="B108" s="16" t="s">
        <v>11</v>
      </c>
      <c r="C108" s="16"/>
      <c r="D108" s="16"/>
      <c r="E108" s="16"/>
      <c r="F108" s="16"/>
      <c r="G108" s="16"/>
      <c r="H108" s="16"/>
      <c r="I108" s="101"/>
      <c r="J108" s="101"/>
    </row>
    <row r="109" spans="1:10" ht="14.25">
      <c r="A109" s="4"/>
      <c r="B109" s="16" t="s">
        <v>15</v>
      </c>
      <c r="C109" s="16"/>
      <c r="D109" s="16"/>
      <c r="E109" s="16"/>
      <c r="F109" s="16"/>
      <c r="G109" s="16"/>
      <c r="H109" s="16"/>
      <c r="I109" s="101"/>
      <c r="J109" s="101"/>
    </row>
    <row r="110" spans="1:10" ht="14.25">
      <c r="A110" s="4"/>
      <c r="B110" s="16" t="s">
        <v>14</v>
      </c>
      <c r="C110" s="16"/>
      <c r="D110" s="16"/>
      <c r="E110" s="16"/>
      <c r="F110" s="16"/>
      <c r="G110" s="16"/>
      <c r="H110" s="16"/>
      <c r="I110" s="101"/>
      <c r="J110" s="101"/>
    </row>
    <row r="111" spans="1:10" ht="15">
      <c r="A111" s="4"/>
      <c r="B111" s="246" t="s">
        <v>706</v>
      </c>
      <c r="C111" s="48"/>
      <c r="D111" s="16"/>
      <c r="E111" s="16"/>
      <c r="F111" s="16"/>
      <c r="G111" s="16"/>
      <c r="H111" s="16"/>
      <c r="I111" s="101"/>
      <c r="J111" s="101"/>
    </row>
    <row r="112" spans="1:10" ht="14.25">
      <c r="A112" s="4"/>
      <c r="B112" s="9"/>
      <c r="C112" s="245" t="s">
        <v>730</v>
      </c>
      <c r="D112" s="16"/>
      <c r="E112" s="16"/>
      <c r="F112" s="16"/>
      <c r="G112" s="16"/>
      <c r="H112" s="16"/>
      <c r="I112" s="101"/>
      <c r="J112" s="101"/>
    </row>
    <row r="113" spans="1:10" ht="14.25">
      <c r="A113" s="4"/>
      <c r="B113" s="9"/>
      <c r="C113" s="245" t="s">
        <v>731</v>
      </c>
      <c r="D113" s="16"/>
      <c r="E113" s="16"/>
      <c r="F113" s="16"/>
      <c r="G113" s="16"/>
      <c r="H113" s="16"/>
      <c r="I113" s="101"/>
      <c r="J113" s="101"/>
    </row>
    <row r="114" spans="1:10" ht="14.25">
      <c r="A114" s="4"/>
      <c r="B114" s="9"/>
      <c r="C114" s="245" t="s">
        <v>729</v>
      </c>
      <c r="D114" s="16"/>
      <c r="E114" s="16"/>
      <c r="F114" s="16"/>
      <c r="G114" s="16"/>
      <c r="H114" s="16"/>
      <c r="I114" s="101"/>
      <c r="J114" s="101"/>
    </row>
    <row r="115" spans="1:10" ht="15">
      <c r="A115" s="4"/>
      <c r="B115" s="9"/>
      <c r="C115" s="48"/>
      <c r="D115" s="16"/>
      <c r="E115" s="16"/>
      <c r="F115" s="16"/>
      <c r="G115" s="16"/>
      <c r="H115" s="16"/>
      <c r="I115" s="79"/>
      <c r="J115" s="79"/>
    </row>
    <row r="116" spans="1:10" ht="14.25">
      <c r="B116" s="16" t="s">
        <v>27</v>
      </c>
      <c r="C116" s="16"/>
      <c r="D116" s="16"/>
      <c r="E116" s="17" t="s">
        <v>28</v>
      </c>
      <c r="F116" s="16"/>
      <c r="G116" s="16"/>
      <c r="H116" s="16" t="s">
        <v>29</v>
      </c>
    </row>
    <row r="117" spans="1:10">
      <c r="C117"/>
    </row>
  </sheetData>
  <sheetProtection algorithmName="SHA-512" hashValue="aG6VvcSsfRU7cgpB74qCdL4Q463JvmcOXmmkfYrY7LSFnR9TGaqsnjgLKpYBwHVycLVJr0Q7FP2Zof4AO8OAYA==" saltValue="1WQq3sxS0rvzz8awEZ8Hkg==" spinCount="100000" sheet="1" objects="1" scenarios="1"/>
  <protectedRanges>
    <protectedRange sqref="C116" name="Range6"/>
    <protectedRange sqref="C4:C5" name="Range5"/>
    <protectedRange sqref="E11:E105" name="Range2_1"/>
    <protectedRange sqref="C4:C5" name="Range1"/>
    <protectedRange sqref="G11:G105" name="Range4"/>
  </protectedRanges>
  <mergeCells count="1">
    <mergeCell ref="A2:C2"/>
  </mergeCells>
  <pageMargins left="0.27187499999999998" right="0.32851562499999998" top="0.31718750000000001" bottom="0.29453125000000002" header="0.3" footer="0.3"/>
  <pageSetup paperSize="9" scale="81" fitToHeight="0" orientation="landscape" r:id="rId1"/>
  <ignoredErrors>
    <ignoredError sqref="I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17</vt:i4>
      </vt:variant>
    </vt:vector>
  </HeadingPairs>
  <TitlesOfParts>
    <vt:vector size="45" baseType="lpstr">
      <vt:lpstr>0101-Mleko in mlečni izdelki</vt:lpstr>
      <vt:lpstr>0104- Domače surovo </vt:lpstr>
      <vt:lpstr>0105-Domači jogurti in namazi</vt:lpstr>
      <vt:lpstr>0106-Bio mlečni izdelki </vt:lpstr>
      <vt:lpstr>0201-Meso in mesni izdelki</vt:lpstr>
      <vt:lpstr>0202-Eko meso in izdelki</vt:lpstr>
      <vt:lpstr>List1</vt:lpstr>
      <vt:lpstr>List2</vt:lpstr>
      <vt:lpstr>0203-Meso-lastna vzreja</vt:lpstr>
      <vt:lpstr>0301-Ribe</vt:lpstr>
      <vt:lpstr>0401-Perutnina in izdelki</vt:lpstr>
      <vt:lpstr>0402-Eko perutnina</vt:lpstr>
      <vt:lpstr>0501-Zamrznjeno sadje in zelen.</vt:lpstr>
      <vt:lpstr>0502 Zamrznjeni izdelki iz test</vt:lpstr>
      <vt:lpstr>0701-Kruh, pek. pec., krušni i.</vt:lpstr>
      <vt:lpstr>0702- Bio krušni izdelki </vt:lpstr>
      <vt:lpstr>0704-Slaščice in peciva </vt:lpstr>
      <vt:lpstr>0801- Jajca</vt:lpstr>
      <vt:lpstr>0901- Žita, mlevski izdelki </vt:lpstr>
      <vt:lpstr>1101- Sadje, zelenjava </vt:lpstr>
      <vt:lpstr>1102-Suho sadje </vt:lpstr>
      <vt:lpstr>1104-Eko jabolka</vt:lpstr>
      <vt:lpstr>1105-Jabolka integr.</vt:lpstr>
      <vt:lpstr>1106-Kisla repa, zelje</vt:lpstr>
      <vt:lpstr>1201- Sadni sokovi in sirupi </vt:lpstr>
      <vt:lpstr>1301- Konzervirana živila </vt:lpstr>
      <vt:lpstr>1401-Čaji</vt:lpstr>
      <vt:lpstr>1501- Splošno prehrambeno blago</vt:lpstr>
      <vt:lpstr>'0704-Slaščice in peciva '!Print_Area</vt:lpstr>
      <vt:lpstr>'0101-Mleko in mlečni izdelki'!Print_Titles</vt:lpstr>
      <vt:lpstr>'0104- Domače surovo '!Print_Titles</vt:lpstr>
      <vt:lpstr>'0105-Domači jogurti in namazi'!Print_Titles</vt:lpstr>
      <vt:lpstr>'0106-Bio mlečni izdelki '!Print_Titles</vt:lpstr>
      <vt:lpstr>'0201-Meso in mesni izdelki'!Print_Titles</vt:lpstr>
      <vt:lpstr>'0202-Eko meso in izdelki'!Print_Titles</vt:lpstr>
      <vt:lpstr>'0203-Meso-lastna vzreja'!Print_Titles</vt:lpstr>
      <vt:lpstr>'0401-Perutnina in izdelki'!Print_Titles</vt:lpstr>
      <vt:lpstr>'0501-Zamrznjeno sadje in zelen.'!Print_Titles</vt:lpstr>
      <vt:lpstr>'0502 Zamrznjeni izdelki iz test'!Print_Titles</vt:lpstr>
      <vt:lpstr>'0701-Kruh, pek. pec., krušni i.'!Print_Titles</vt:lpstr>
      <vt:lpstr>'0702- Bio krušni izdelki '!Print_Titles</vt:lpstr>
      <vt:lpstr>'0704-Slaščice in peciva '!Print_Titles</vt:lpstr>
      <vt:lpstr>'0901- Žita, mlevski izdelki '!Print_Titles</vt:lpstr>
      <vt:lpstr>'1102-Suho sadje '!Print_Titles</vt:lpstr>
      <vt:lpstr>'1201- Sadni sokovi in sirupi 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riseta</cp:lastModifiedBy>
  <cp:lastPrinted>2019-10-07T05:36:45Z</cp:lastPrinted>
  <dcterms:created xsi:type="dcterms:W3CDTF">2003-09-11T05:25:30Z</dcterms:created>
  <dcterms:modified xsi:type="dcterms:W3CDTF">2020-04-26T11:03:23Z</dcterms:modified>
</cp:coreProperties>
</file>