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purkatb71\Downloads\"/>
    </mc:Choice>
  </mc:AlternateContent>
  <bookViews>
    <workbookView xWindow="0" yWindow="0" windowWidth="28800" windowHeight="12900" tabRatio="790" activeTab="2"/>
  </bookViews>
  <sheets>
    <sheet name="Rekapitulacija" sheetId="1" r:id="rId1"/>
    <sheet name="Sklop A - Stoli" sheetId="18" r:id="rId2"/>
    <sheet name="Sklop B - Pohištvo" sheetId="17" r:id="rId3"/>
  </sheets>
  <definedNames>
    <definedName name="_xlnm.Print_Area" localSheetId="0">Rekapitulacija!$B$1:$F$57</definedName>
    <definedName name="_xlnm.Print_Area" localSheetId="2">'Sklop B - Pohištvo'!$A$1:$F$151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38" i="17" l="1"/>
  <c r="F140" i="17"/>
  <c r="F130" i="17" l="1"/>
  <c r="F132" i="17"/>
  <c r="F134" i="17"/>
  <c r="F136" i="17"/>
  <c r="F128" i="17"/>
  <c r="F54" i="17"/>
  <c r="F56" i="17"/>
  <c r="F58" i="17"/>
  <c r="F60" i="17"/>
  <c r="F62" i="17"/>
  <c r="F64" i="17"/>
  <c r="F66" i="17"/>
  <c r="F68" i="17"/>
  <c r="F70" i="17"/>
  <c r="F72" i="17"/>
  <c r="F74" i="17"/>
  <c r="F76" i="17"/>
  <c r="F78" i="17"/>
  <c r="F80" i="17"/>
  <c r="F82" i="17"/>
  <c r="F84" i="17"/>
  <c r="F86" i="17"/>
  <c r="F88" i="17"/>
  <c r="F90" i="17"/>
  <c r="F92" i="17"/>
  <c r="F94" i="17"/>
  <c r="F96" i="17"/>
  <c r="F98" i="17"/>
  <c r="F100" i="17"/>
  <c r="F102" i="17"/>
  <c r="F104" i="17"/>
  <c r="F106" i="17"/>
  <c r="F108" i="17"/>
  <c r="F110" i="17"/>
  <c r="F112" i="17"/>
  <c r="F114" i="17"/>
  <c r="F116" i="17"/>
  <c r="F118" i="17"/>
  <c r="F120" i="17"/>
  <c r="F52" i="17"/>
  <c r="F32" i="17"/>
  <c r="F33" i="17"/>
  <c r="F34" i="17"/>
  <c r="F35" i="17"/>
  <c r="F36" i="17"/>
  <c r="F31" i="17"/>
  <c r="F12" i="17"/>
  <c r="F14" i="17"/>
  <c r="F15" i="17"/>
  <c r="F17" i="17"/>
  <c r="F19" i="17"/>
  <c r="F21" i="17"/>
  <c r="F23" i="17"/>
  <c r="F10" i="17"/>
  <c r="F143" i="17" l="1"/>
  <c r="F26" i="17"/>
  <c r="F39" i="17"/>
  <c r="F29" i="18"/>
  <c r="F31" i="18"/>
  <c r="F33" i="18"/>
  <c r="F11" i="18"/>
  <c r="F13" i="18"/>
  <c r="F15" i="18"/>
  <c r="F9" i="18"/>
  <c r="F17" i="18" l="1"/>
  <c r="F16" i="1" s="1"/>
  <c r="F122" i="17"/>
  <c r="F145" i="17" l="1"/>
  <c r="F25" i="1" s="1"/>
  <c r="F41" i="17"/>
  <c r="F24" i="1" l="1"/>
  <c r="F27" i="1" s="1"/>
  <c r="F148" i="17"/>
  <c r="F28" i="1" l="1"/>
  <c r="F29" i="1" s="1"/>
  <c r="F27" i="18"/>
  <c r="F36" i="18" s="1"/>
  <c r="F39" i="18" l="1"/>
  <c r="F17" i="1"/>
  <c r="F19" i="1" s="1"/>
  <c r="F20" i="1" l="1"/>
  <c r="F21" i="1" s="1"/>
</calcChain>
</file>

<file path=xl/sharedStrings.xml><?xml version="1.0" encoding="utf-8"?>
<sst xmlns="http://schemas.openxmlformats.org/spreadsheetml/2006/main" count="261" uniqueCount="154">
  <si>
    <t>E.M.</t>
  </si>
  <si>
    <t>cena / E.M.</t>
  </si>
  <si>
    <t>količina</t>
  </si>
  <si>
    <t>cena Σ</t>
  </si>
  <si>
    <t>1.</t>
  </si>
  <si>
    <t>I.</t>
  </si>
  <si>
    <t>II.</t>
  </si>
  <si>
    <t>2.</t>
  </si>
  <si>
    <t>3.</t>
  </si>
  <si>
    <t>4.</t>
  </si>
  <si>
    <t>kom</t>
  </si>
  <si>
    <t>5.</t>
  </si>
  <si>
    <t>6.</t>
  </si>
  <si>
    <t>Pohištvo</t>
  </si>
  <si>
    <t>Kuhinjski aparati</t>
  </si>
  <si>
    <t>OPIS OPREME</t>
  </si>
  <si>
    <t>Ogledalo</t>
  </si>
  <si>
    <t>Miza pisarna tip B</t>
  </si>
  <si>
    <t>Miza pisarna tip C</t>
  </si>
  <si>
    <t>Predalnik</t>
  </si>
  <si>
    <t>Kuhinjski sestav</t>
  </si>
  <si>
    <t>a. V postavkah popisa in v načrtih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d. Sestavni del tega popisa je načrt notranje opreme z vsemi detajli in smehami.</t>
  </si>
  <si>
    <t>kos</t>
  </si>
  <si>
    <t>opis postavke</t>
  </si>
  <si>
    <t>Vložek za jedilni pribor, iz sive
umetne mase za globino elementa 58 cm</t>
  </si>
  <si>
    <r>
      <t xml:space="preserve">PISALNA MIZA
dim: </t>
    </r>
    <r>
      <rPr>
        <b/>
        <sz val="10"/>
        <color theme="1"/>
        <rFont val="Arial"/>
        <family val="2"/>
        <charset val="238"/>
      </rPr>
      <t>160/80/višinsko nastavljiva 71,8-86,3 cm</t>
    </r>
    <r>
      <rPr>
        <sz val="10"/>
        <color theme="1"/>
        <rFont val="Arial"/>
        <family val="2"/>
        <charset val="238"/>
      </rPr>
      <t xml:space="preserve">
Mizna ploskev:
- vsi elementi so debeline 38 mm, obojestransko oblečeni z laminatnimi ploščami proizvajalca KAINDL v barvi 38932 PR (divji hrast)
- robovi oplaščeni z ABS trakom debeline 2 mm proizvajalca KAINDL v barvi 38932 PR (divji hrast)
Okovje:
- višinsko nastavljive noge proizvajalca VOGA model TILLT 600HV + veznik
- nosilec računalnika proizvajalca  VOGA (lokacija  nosilca se dogovori ob montaži z uporabnikom)</t>
    </r>
  </si>
  <si>
    <r>
      <t xml:space="preserve">PRIKLJUČNA PISALNA MIZA 
dim: </t>
    </r>
    <r>
      <rPr>
        <b/>
        <sz val="10"/>
        <color theme="1"/>
        <rFont val="Arial"/>
        <family val="2"/>
        <charset val="238"/>
      </rPr>
      <t>180/60/višinsko nastavljiva 71,8-86,3 cm</t>
    </r>
    <r>
      <rPr>
        <sz val="10"/>
        <color theme="1"/>
        <rFont val="Arial"/>
        <family val="2"/>
        <charset val="238"/>
      </rPr>
      <t xml:space="preserve">
Mizna ploskev:
- vsi elementi so debeline 38 mm, obojestransko oblečeni z laminatnimi ploščami proizvajalca KAINDL v barvi 38932 PR (divji hrast)
- robovi oplaščeni z ABS trakom debeline 2 mm proizvajalca KAINDL v barvi 38932 PR (divji hrast)
Okovje:
- višinsko nastavljive noge proizvajalca VOGA model TILLT 600HV + veznik</t>
    </r>
  </si>
  <si>
    <r>
      <t xml:space="preserve">KOVINSKA ARHIVSKA NADOMARA, kot npr. BS - TREVIS ali enakovredno
dim: </t>
    </r>
    <r>
      <rPr>
        <b/>
        <sz val="10"/>
        <color theme="1"/>
        <rFont val="Arial"/>
        <family val="2"/>
        <charset val="238"/>
      </rPr>
      <t>93/50/79</t>
    </r>
    <r>
      <rPr>
        <sz val="10"/>
        <color theme="1"/>
        <rFont val="Arial"/>
        <family val="2"/>
        <charset val="238"/>
      </rPr>
      <t xml:space="preserve">
- varjena izvedba z ojačanimi vrati za večjo stabilnost omare
- površina odporna na praske  
- stranice perforirane v razmaku 15 mm, za fleksibilno razporeditev raznih dodatkov   
- nosilnost posamezne police 70 kg ali 110 kg
- "Ergo-Lock" ročajna ključavnica  
- plastični čepki za zaščito tal</t>
    </r>
  </si>
  <si>
    <r>
      <rPr>
        <b/>
        <sz val="10"/>
        <rFont val="Arial"/>
        <family val="2"/>
        <charset val="238"/>
      </rPr>
      <t>PO-4</t>
    </r>
    <r>
      <rPr>
        <sz val="10"/>
        <rFont val="Arial"/>
        <family val="2"/>
        <charset val="238"/>
      </rPr>
      <t xml:space="preserve"> podstavna omarica s predali za vgradnjo kuhalne plošče, 60/58/72 cm, komplet s podnožnimi nogicami in letvami</t>
    </r>
  </si>
  <si>
    <r>
      <rPr>
        <b/>
        <sz val="10"/>
        <color theme="1"/>
        <rFont val="Arial"/>
        <family val="2"/>
        <charset val="238"/>
      </rPr>
      <t xml:space="preserve">PO-2 </t>
    </r>
    <r>
      <rPr>
        <sz val="10"/>
        <color theme="1"/>
        <rFont val="Arial"/>
        <family val="2"/>
        <charset val="238"/>
      </rPr>
      <t>podstavna omarica za vgradnjo pod pomivalnim koritom za ločevanje odpadkov, 60/58/72 cm, komplet s košem za ločevanje odpadkov in podnožnimi nogicami ter letvami</t>
    </r>
  </si>
  <si>
    <r>
      <rPr>
        <b/>
        <sz val="10"/>
        <color theme="1"/>
        <rFont val="Arial"/>
        <family val="2"/>
        <charset val="238"/>
      </rPr>
      <t>PO-3</t>
    </r>
    <r>
      <rPr>
        <sz val="10"/>
        <color theme="1"/>
        <rFont val="Arial"/>
        <family val="2"/>
        <charset val="238"/>
      </rPr>
      <t xml:space="preserve"> podstavna omarica s predali, 40/58/72 cm, komplet s podnožnimi nogicami in letvami</t>
    </r>
  </si>
  <si>
    <r>
      <rPr>
        <b/>
        <sz val="10"/>
        <color theme="1"/>
        <rFont val="Arial"/>
        <family val="2"/>
        <charset val="238"/>
      </rPr>
      <t>PO-5</t>
    </r>
    <r>
      <rPr>
        <sz val="10"/>
        <color theme="1"/>
        <rFont val="Arial"/>
        <family val="2"/>
        <charset val="238"/>
      </rPr>
      <t xml:space="preserve"> podstavna zaprta omarica s policami, 60/58/72 cm, komplet s podnožnimi nogicami in letvami</t>
    </r>
  </si>
  <si>
    <r>
      <rPr>
        <b/>
        <sz val="10"/>
        <color theme="1"/>
        <rFont val="Arial"/>
        <family val="2"/>
        <charset val="238"/>
      </rPr>
      <t>PO-6</t>
    </r>
    <r>
      <rPr>
        <sz val="10"/>
        <color theme="1"/>
        <rFont val="Arial"/>
        <family val="2"/>
        <charset val="238"/>
      </rPr>
      <t xml:space="preserve"> podstavna zaprta omarica s policami, 50/58/72 cm, komplet s podnožnimi nogicami in letvami</t>
    </r>
  </si>
  <si>
    <r>
      <rPr>
        <b/>
        <sz val="10"/>
        <color theme="1"/>
        <rFont val="Arial"/>
        <family val="2"/>
        <charset val="238"/>
      </rPr>
      <t>PO-1</t>
    </r>
    <r>
      <rPr>
        <sz val="10"/>
        <color theme="1"/>
        <rFont val="Arial"/>
        <family val="2"/>
        <charset val="238"/>
      </rPr>
      <t xml:space="preserve"> fronta za vgradnjo na pomivalni stroj cm</t>
    </r>
  </si>
  <si>
    <r>
      <rPr>
        <b/>
        <sz val="10"/>
        <color theme="1"/>
        <rFont val="Arial"/>
        <family val="2"/>
        <charset val="238"/>
      </rPr>
      <t>VO-4</t>
    </r>
    <r>
      <rPr>
        <sz val="10"/>
        <color theme="1"/>
        <rFont val="Arial"/>
        <family val="2"/>
        <charset val="238"/>
      </rPr>
      <t xml:space="preserve"> viseča zaprta omarica za izvlečno napo s policami, 60/35/72 cm ali 93,6</t>
    </r>
  </si>
  <si>
    <r>
      <rPr>
        <b/>
        <sz val="10"/>
        <color theme="1"/>
        <rFont val="Arial"/>
        <family val="2"/>
        <charset val="238"/>
      </rPr>
      <t>VO-5</t>
    </r>
    <r>
      <rPr>
        <sz val="10"/>
        <color theme="1"/>
        <rFont val="Arial"/>
        <family val="2"/>
        <charset val="238"/>
      </rPr>
      <t xml:space="preserve"> viseča zaprta omarica za mikrovalovno pečico s policami, 60/35/93,6</t>
    </r>
  </si>
  <si>
    <r>
      <rPr>
        <b/>
        <sz val="10"/>
        <color theme="1"/>
        <rFont val="Arial"/>
        <family val="2"/>
        <charset val="238"/>
      </rPr>
      <t>VO-1, VO-2</t>
    </r>
    <r>
      <rPr>
        <sz val="10"/>
        <color theme="1"/>
        <rFont val="Arial"/>
        <family val="2"/>
        <charset val="238"/>
      </rPr>
      <t xml:space="preserve"> viseča zaprta omarica s policami, 60/35/93,6</t>
    </r>
  </si>
  <si>
    <r>
      <rPr>
        <b/>
        <sz val="10"/>
        <color theme="1"/>
        <rFont val="Arial"/>
        <family val="2"/>
        <charset val="238"/>
      </rPr>
      <t>VO-3</t>
    </r>
    <r>
      <rPr>
        <sz val="10"/>
        <color theme="1"/>
        <rFont val="Arial"/>
        <family val="2"/>
        <charset val="238"/>
      </rPr>
      <t xml:space="preserve"> viseča odprta omarica s policami, 40/35/93,6</t>
    </r>
  </si>
  <si>
    <r>
      <rPr>
        <b/>
        <sz val="10"/>
        <color theme="1"/>
        <rFont val="Arial"/>
        <family val="2"/>
        <charset val="238"/>
      </rPr>
      <t>VO-6</t>
    </r>
    <r>
      <rPr>
        <sz val="10"/>
        <color theme="1"/>
        <rFont val="Arial"/>
        <family val="2"/>
        <charset val="238"/>
      </rPr>
      <t xml:space="preserve"> viseča odprta omarica s policami, 50/35/93,6</t>
    </r>
  </si>
  <si>
    <r>
      <rPr>
        <b/>
        <sz val="10"/>
        <color theme="1"/>
        <rFont val="Arial"/>
        <family val="2"/>
        <charset val="238"/>
      </rPr>
      <t>O-1</t>
    </r>
    <r>
      <rPr>
        <sz val="10"/>
        <color theme="1"/>
        <rFont val="Arial"/>
        <family val="2"/>
        <charset val="238"/>
      </rPr>
      <t xml:space="preserve"> visoka shrambna omara brez podnožja 30/58/223,2 cm</t>
    </r>
  </si>
  <si>
    <r>
      <rPr>
        <b/>
        <sz val="10"/>
        <color theme="1"/>
        <rFont val="Arial"/>
        <family val="2"/>
        <charset val="238"/>
      </rPr>
      <t>O-2</t>
    </r>
    <r>
      <rPr>
        <sz val="10"/>
        <color theme="1"/>
        <rFont val="Arial"/>
        <family val="2"/>
        <charset val="238"/>
      </rPr>
      <t xml:space="preserve"> visoka omara za vgradnjo hladilnika brez podnožja 60/58/223,2 cm</t>
    </r>
  </si>
  <si>
    <t>Sistemska zasebnostna pregrada med mizami, kompletno z montažnimi elementi</t>
  </si>
  <si>
    <t xml:space="preserve">DATUM: </t>
  </si>
  <si>
    <t>REKAPITULACIJA</t>
  </si>
  <si>
    <t>22% DDV:</t>
  </si>
  <si>
    <t>*</t>
  </si>
  <si>
    <t>V enotah cene morajo biti zajeti tudi vsi naslednji stroški :</t>
  </si>
  <si>
    <t>OPOMBA</t>
  </si>
  <si>
    <t>Vse postavke morajo biti ovrednotene z dejansko ceno;</t>
  </si>
  <si>
    <t>Dopisovanje drugih podatkov in sprememb vsebine popisa in količin ni dovoljeno;</t>
  </si>
  <si>
    <t>SKLOP A: PISARNIŠKI STOLI IN DODATKI</t>
  </si>
  <si>
    <t>VRHNIKA</t>
  </si>
  <si>
    <t>LJUBLJANA</t>
  </si>
  <si>
    <t>KUHINJSKI APARATI</t>
  </si>
  <si>
    <t>SKUPAJ - Pohištvo Vrhnika</t>
  </si>
  <si>
    <t>SKUPAJ - Kuhinjski aparati Vrhnika</t>
  </si>
  <si>
    <t xml:space="preserve"> SKUPAJ - Pohištvo Ljubljana</t>
  </si>
  <si>
    <t>SKUPAJ - Kuhinjski aparati Ljubljana</t>
  </si>
  <si>
    <t>SKUPAJ - PISARNIŠKI STOLI IN DODATKI VRHNIKA</t>
  </si>
  <si>
    <t>SKUPAJ - PISARNIŠKI STOLI IN DODATKI LJUBLJANA</t>
  </si>
  <si>
    <t>PISARNIŠKI STOLI IN DODATKI</t>
  </si>
  <si>
    <t>A1.</t>
  </si>
  <si>
    <t>A2.</t>
  </si>
  <si>
    <t>B1.</t>
  </si>
  <si>
    <t>B2.</t>
  </si>
  <si>
    <t>Miza pisarna tip A</t>
  </si>
  <si>
    <t xml:space="preserve">Dobava in montaža vgradnega podpultnega hladilnika, kot npr. BOSCH KUR15A65 </t>
  </si>
  <si>
    <t>Dobava in montaža vgradnega pomivalnega stroja, kot npr. ELECTROLUX ESL7310RO</t>
  </si>
  <si>
    <t>Dobava in montaža vgradne nape, kot npr. BOSCH DHL575C</t>
  </si>
  <si>
    <t>Dobava in montaža steklokeramične plošče, kot npr. ELECTROLUX EHF3320NOK</t>
  </si>
  <si>
    <t>Dobava in montaža kuhinjskega korita, kot npr.                                          BLANCO AXIS III 6 S-IF vključno s sifonom</t>
  </si>
  <si>
    <t>Dobava in montaža mešalne baterije, kot npr. BLANCO TIVO (krom)</t>
  </si>
  <si>
    <r>
      <t>PISALNA MIZA
dim:</t>
    </r>
    <r>
      <rPr>
        <b/>
        <sz val="10"/>
        <color theme="1"/>
        <rFont val="Arial"/>
        <family val="2"/>
        <charset val="238"/>
      </rPr>
      <t xml:space="preserve"> 120-152/80/višinsko nastavljiva 71,8-86,3 cm</t>
    </r>
    <r>
      <rPr>
        <sz val="10"/>
        <color theme="1"/>
        <rFont val="Arial"/>
        <family val="2"/>
        <charset val="238"/>
      </rPr>
      <t xml:space="preserve">
Mizna ploskev:
- vsi elementi so debeline 38mm, obojestransko oblečeni z laminatnimi ploščami kot npr. proizvajalca Kaindl v barvi 38932 PR (divji hrast)
- robovi oplaščeni z ABS trakom debeline 2mm, kot npr. proizvajalca Kaindl v barvi 38932 PR (divji hrast)
Hrbet mizne ploskve:
dim: 152/50 cm, debeline 19 mm, obojestransko oblečeni z laminatnimi ploščami, kot npr. proizvajalca Kaindl v barvi 38932 PR (divji hrast)
- robovi oplaščeni z ABS trakom debeline 2mm, kot npr. proizvajalca Kaindl v barvi 38932 PR (divji hrast)
- 2 x VOGA nosilec hrbta 305/150 mm
Okovje:
- višinsko nastavljive noge, kot npr. proizvajalca VOGA model TILLT 600HV + veznik</t>
    </r>
  </si>
  <si>
    <r>
      <t>PISALNA MIZA
dim:</t>
    </r>
    <r>
      <rPr>
        <b/>
        <sz val="10"/>
        <color theme="1"/>
        <rFont val="Arial"/>
        <family val="2"/>
        <charset val="238"/>
      </rPr>
      <t xml:space="preserve"> 120-155/80/višinsko nastavljiva 71,8-86,3 cm</t>
    </r>
    <r>
      <rPr>
        <sz val="10"/>
        <color theme="1"/>
        <rFont val="Arial"/>
        <family val="2"/>
        <charset val="238"/>
      </rPr>
      <t xml:space="preserve">
Mizna ploskev:
- vsi elementi so debeline38 mm, obojestransko oblečeni z laminatnimi ploščami, v barvi divji hrast podobni proizvajalca Kaindl 38932 PR
- robovi oplaščeni z ABS trakom debeline 2mm, v barvi divji hrast podobni proizvajalca Kaindl 38932 PR
Hrbet mizne ploskve:
dim: 120/50 cm, debeline 19mm, obojestransko oblečeni z laminatnimi ploščami, v barvi divji hrast podobni proizvajalca Kaindl 38932 PR
- robovi oplaščeni z ABS trakom debeline 2mm, v barvi podobni proizvajalca Kaindl 38932 PR
- 2 x VOGA nosilec hrbta 305/150 mm
Okovje:
- višinsko nastavljive noge, kot npr. proizvajalca VOGA model TILLT 600HV + veznik</t>
    </r>
  </si>
  <si>
    <r>
      <t>PISALNA MIZA
dim:</t>
    </r>
    <r>
      <rPr>
        <b/>
        <sz val="10"/>
        <color theme="1"/>
        <rFont val="Arial"/>
        <family val="2"/>
        <charset val="238"/>
      </rPr>
      <t xml:space="preserve"> 80-112/80/višinsko nastavljiva 71,8-86,3 cm</t>
    </r>
    <r>
      <rPr>
        <sz val="10"/>
        <color theme="1"/>
        <rFont val="Arial"/>
        <family val="2"/>
        <charset val="238"/>
      </rPr>
      <t xml:space="preserve">
Mizna ploskev:
- vsi elementi so debeline 38mm, obojestransko oblečeni z laminatnimi ploščami, v barvi diji hrast podobni proizvajalca Kaindl 38932 PR
- robovi oplaščeni z ABS trakom debeline 2mm, v barvi divji hrast podobni proizvajalca Kaindl 38932 PR
Hrbet mizne ploskve:
dim: 112/50 cm, debeline 19mm, obojestransko oblečeni z laminatnimi ploščami, v barvi divji hrast podobni proizvajalca Kaindl 38932 PR
- robovi oplaščeni z ABS trakom debeline 2mm, v barvi divji hrast podobni proizvajalca Kaindl 38932 PR
- 2 x VOGA nosilec hrbta 305/150 mm
Okovje:
- višinsko nastavljive noge, kot npr. proizvajalca VOGA model TILLT 600HV + veznik</t>
    </r>
  </si>
  <si>
    <r>
      <t xml:space="preserve">PISALNA MIZA
dim: </t>
    </r>
    <r>
      <rPr>
        <b/>
        <sz val="10"/>
        <color theme="1"/>
        <rFont val="Arial"/>
        <family val="2"/>
        <charset val="238"/>
      </rPr>
      <t>160/80/višinsko nastavljiva 71,8-86,3 cm</t>
    </r>
    <r>
      <rPr>
        <sz val="10"/>
        <color theme="1"/>
        <rFont val="Arial"/>
        <family val="2"/>
        <charset val="238"/>
      </rPr>
      <t xml:space="preserve">
Mizna ploskev:
- vsi elementi so debeline 38mm, obojestransko oblečeni z laminatnimi ploščami, v barvi divji hrast podobni proizvajalca Kaindl 38932 PR
- robovi oplaščeni z ABS trakom debeline 2mm, v barvi divji hrast podobni proizvajalca Kaindl 38932 PR
Hrbet mizne ploskve:
dim: 160/50 cm, debeline 19mm, obojestransko oblečeni z laminatnimi ploščami, v barvi divji hrast podobni proizvajalca Kaindl 38932 PR
- robovi oplaščeni z ABS trakom debeline 2mm, v barvi divji hrast podobni proizvajalca Kaindl 38932 PR
- 3 x VOGA nosilec hrbta 305/150 mm
Okovje:
- višinsko nastavljive noge, kot npr. proizvajalca VOGA model TILLT 600HV + veznik</t>
    </r>
  </si>
  <si>
    <r>
      <t xml:space="preserve">PISALNA MIZA
dim: </t>
    </r>
    <r>
      <rPr>
        <b/>
        <sz val="10"/>
        <color theme="1"/>
        <rFont val="Arial"/>
        <family val="2"/>
        <charset val="238"/>
      </rPr>
      <t>160/80/75,3 cm</t>
    </r>
    <r>
      <rPr>
        <sz val="10"/>
        <color theme="1"/>
        <rFont val="Arial"/>
        <family val="2"/>
        <charset val="238"/>
      </rPr>
      <t xml:space="preserve">
Mizna ploskev:
- vsi elementi so debeline 38 mm, obojestransko oblečeni z laminatnimi ploščami, v barvi divji hrast podobni proizvajalca Kaindl 38932 PR
- robovi oplaščeni z ABS trakom debeline 2 mm, v barvi divji hrast podobni proizvajalca Kaindl 38932 PR
Okovje:
- noge sistem okvir, kot npr. proizvajalca VOGA model SAVANA 40/800 + veznik
</t>
    </r>
  </si>
  <si>
    <r>
      <t xml:space="preserve">PRIKLJUČNA PISALNA MIZA 
dim: </t>
    </r>
    <r>
      <rPr>
        <b/>
        <sz val="10"/>
        <color theme="1"/>
        <rFont val="Arial"/>
        <family val="2"/>
        <charset val="238"/>
      </rPr>
      <t>160/60/višinsko nastavljiva 71,8-86,3 cm</t>
    </r>
    <r>
      <rPr>
        <sz val="10"/>
        <color theme="1"/>
        <rFont val="Arial"/>
        <family val="2"/>
        <charset val="238"/>
      </rPr>
      <t xml:space="preserve">
Mizna ploskev:
- vsi elementi so debeline 38mm, obojestransko oblečeni z laminatnimi ploščami, v barvi divji hrast podobni proizvajalca Kaindl 38932 PR
- robovi oplaščeni z ABS trakom debeline 2mm, v barvi divji hrast podobni proizvajalca Kaindl 38932 PR
Okovje:
- višinsko nastavljive noge, kot npr. proizvajalca VOGA model TILLT 600HV + veznik</t>
    </r>
  </si>
  <si>
    <r>
      <t xml:space="preserve">PRIKLJUČNA PISALNA MIZA 
dim: </t>
    </r>
    <r>
      <rPr>
        <b/>
        <sz val="10"/>
        <color theme="1"/>
        <rFont val="Arial"/>
        <family val="2"/>
        <charset val="238"/>
      </rPr>
      <t>100/80/višinsko nastavljiva 71,8-86,3 cm</t>
    </r>
    <r>
      <rPr>
        <sz val="10"/>
        <color theme="1"/>
        <rFont val="Arial"/>
        <family val="2"/>
        <charset val="238"/>
      </rPr>
      <t xml:space="preserve">
Mizna ploskev:
- vsi elementi so debeline 38mm, obojestransko oblečeni z laminatnimi ploščami, v barvi divji hrast podobni proizvajalca Kaindl 38932 PR
- robovi oplaščeni z ABS trakom debeline 2mm, v barvi divji hrast podobni proizvajalca Kaindl 38932 PR
Okovje:
- višinsko nastavljive noge, kot npr. proizvajalca VOGA model TILLT 600HV + veznik</t>
    </r>
  </si>
  <si>
    <r>
      <t xml:space="preserve">PRIKLJUČNA PISALNA MIZA 
dim: </t>
    </r>
    <r>
      <rPr>
        <b/>
        <sz val="10"/>
        <color theme="1"/>
        <rFont val="Arial"/>
        <family val="2"/>
        <charset val="238"/>
      </rPr>
      <t>120/80/višinsko nastavljiva 71,8-86,3 cm</t>
    </r>
    <r>
      <rPr>
        <sz val="10"/>
        <color theme="1"/>
        <rFont val="Arial"/>
        <family val="2"/>
        <charset val="238"/>
      </rPr>
      <t xml:space="preserve">
Mizna ploskev:
- vsi elementi so debeline 38mm, obojestransko oblečeni z laminatnimi ploščami, v barvi divji hrast podobni proizvajalca Kaindl 38932 PR
- robovi oplaščeni z ABS trakom debeline 2mm, v barvi divji hrast podobni proizvajalca Kaindl 38932 PR
Okovje:
- višinsko nastavljive noge, kot npr. proizvajalca VOGA model TILLT 600HV + veznik</t>
    </r>
  </si>
  <si>
    <r>
      <t xml:space="preserve">dim: </t>
    </r>
    <r>
      <rPr>
        <b/>
        <sz val="10"/>
        <color theme="1"/>
        <rFont val="Arial"/>
        <family val="2"/>
        <charset val="238"/>
      </rPr>
      <t>160/80/višinsko nastavljiva 71,8-86,3 cm</t>
    </r>
    <r>
      <rPr>
        <sz val="10"/>
        <color theme="1"/>
        <rFont val="Arial"/>
        <family val="2"/>
        <charset val="238"/>
      </rPr>
      <t xml:space="preserve">
Mizna ploskev:
- vsi elementi so debeline 38mm, obojestransko oblečeni z laminatnimi ploščami, v barvi divji hrast podobni proizvajalca Kaindl 38932 PR
- robovi oplaščeni z ABS trakom debeline 2mm, v barvi divji hrast podobni proizvajalca Kaindl 38932 PR
Okovje:
- višinsko nastavljive noge, kot npr. proizvajalca VOGA model TILLT 600HV + veznik                                                 - nosilec računalnika, kot npr. proizvajalca VOGA (lokacija nosilca se dogovori ob montaži z uporabnikom)</t>
    </r>
  </si>
  <si>
    <r>
      <t xml:space="preserve">PISALNA MIZA
dim: </t>
    </r>
    <r>
      <rPr>
        <b/>
        <sz val="10"/>
        <color theme="1"/>
        <rFont val="Arial"/>
        <family val="2"/>
        <charset val="238"/>
      </rPr>
      <t>160/80/75,3 cm</t>
    </r>
    <r>
      <rPr>
        <sz val="10"/>
        <color theme="1"/>
        <rFont val="Arial"/>
        <family val="2"/>
        <charset val="238"/>
      </rPr>
      <t xml:space="preserve">
Mizna ploskev:
- vsi elementi so debeline 38 mm, obojestransko oblečeni z laminatnimi ploščami, v barvi divji hrast podobni proizvajalca Kaindl 38932 PR
- robovi oplaščeni z ABS trakom debeline 2 mm, v barvi divji hrast podobni proizvajalca Kaindl 38932 PR
Okovje:
- višinsko nastavljive noge, kot npr. proizvajalca VOGA model SAVANA 40/800 + veznik
</t>
    </r>
  </si>
  <si>
    <r>
      <t>PISALNA MIZA
dim: 8</t>
    </r>
    <r>
      <rPr>
        <b/>
        <sz val="10"/>
        <color theme="1"/>
        <rFont val="Arial"/>
        <family val="2"/>
        <charset val="238"/>
      </rPr>
      <t>0/80/75,3 cm</t>
    </r>
    <r>
      <rPr>
        <sz val="10"/>
        <color theme="1"/>
        <rFont val="Arial"/>
        <family val="2"/>
        <charset val="238"/>
      </rPr>
      <t xml:space="preserve">
Mizna ploskev:
- vsi elementi so debeline 38 mm, obojestransko oblečeni z laminatnimi ploščami, v barvi divji hrast podobni proizvajalca Kaindl 38932 PR
- robovi oplaščeni z ABS trakom debeline 2 mm, v barvi divji hrast podobni proizvajalca Kaindl 38932 PR
Okovje:
- višinsko nastavljive noge, kot npr. proizvajalca VOGA model SAVANA 40/800 + veznik
</t>
    </r>
  </si>
  <si>
    <r>
      <t xml:space="preserve">dim: </t>
    </r>
    <r>
      <rPr>
        <b/>
        <sz val="10"/>
        <color theme="1"/>
        <rFont val="Arial"/>
        <family val="2"/>
        <charset val="238"/>
      </rPr>
      <t>50/70/60 (54 + 6)cm</t>
    </r>
    <r>
      <rPr>
        <sz val="10"/>
        <color theme="1"/>
        <rFont val="Arial"/>
        <family val="2"/>
        <charset val="238"/>
      </rPr>
      <t xml:space="preserve">
Korpusi:
- izdelani iz oplemenitenih ivernih plošč debeline 19mm v barvi platinasto siva podobni proizvajalca Kaindl 27193 PE
- robovi oplaščeni z ABS trakom debeline 0,8mm v barvi platinasto siva podobni proizvajalca Kaindl 27193 PE
Fronte:
- izdelane iz oplemenitenih ivernih plošč debeline 19mm v barvi platinasto siva podobni proizvajalca Kaindl 27193 PE
- robovi oplaščeni z ABS trakom debeline 2mm v barvi platinasto siva podobni proizvajalca Kaindl 27193 PE
Ročaji:
- pohištveni ročaj, kot npr. Schachermayer Ezio, razmik lukenj 192mm, širina 205mm, inox, krtačeno
Okovje:
- vodila predalov, kot npr. Blum Antaro Blumotion - barva bela
- fronte opremljene  s ključavnicami
- kolesa predalnika primerna za vinilno talno oblogo</t>
    </r>
  </si>
  <si>
    <r>
      <t xml:space="preserve">ZAPRTA VISOKA OMARA S POLICAMI ZA FASCIKLE
dim: </t>
    </r>
    <r>
      <rPr>
        <b/>
        <sz val="10"/>
        <color theme="1"/>
        <rFont val="Arial"/>
        <family val="2"/>
        <charset val="238"/>
      </rPr>
      <t>84,0/37,5/217,9</t>
    </r>
    <r>
      <rPr>
        <sz val="10"/>
        <color theme="1"/>
        <rFont val="Arial"/>
        <family val="2"/>
        <charset val="238"/>
      </rPr>
      <t xml:space="preserve">
Korpusi:
- izdelani iz oplemenitenih ivernih plošč debeline 19mm v barvi platinasto siva podobni proizvajalca Kaindl 27193 PE
- robovi oplaščeni z ABS trakom debeline 0,8mm v barvi platinasto siva podobni proizvajalca Kaindl 27193 PE
Fronte omar:
- izdelane iz oplemenitenih ivernih plošč debeline 19mm v barvi platinasto siva podobni proizvajalca Kaindl 27193 PE
- robovi oplaščeni z ABS trakom debeline 2mm v barvi platinasto siva podobni proizvajalca Kaindl 27193 PE
Police v omarah:
- izdelane iz oplemenitenih ivernih plošč debeline 25mm v barvi diamantno dela podobni proizvajalca Kaindl 1570 NM (DG)
- robovi oplaščeni z ABS trakom debeline 0,8mm v barvi diamantno bela podobni proizvajalca Kaindl 1570 NM (DG) 
Ročaji:
- pohistveni ročaj, kot npr. Schachermayer Ezio, razmik lukenj 192mm, širina205 mm, inox, krtačeno
Okovje
- odmične spone, kot npr. Blum
- fronte opremljene s ključavnicami, kot npr. Siso Denmark RIM LOCK 850, ø19x22mm, Double locking, CK SISO, W
- nogice/drsniki omar primerni za parket, višinsko nastavljivi ± 5 mm
</t>
    </r>
  </si>
  <si>
    <r>
      <t xml:space="preserve">ZAPRTA VISOKA OMARA S POLICAMI ZA FASCIKLE
dim: </t>
    </r>
    <r>
      <rPr>
        <b/>
        <sz val="10"/>
        <color theme="1"/>
        <rFont val="Arial"/>
        <family val="2"/>
        <charset val="238"/>
      </rPr>
      <t>84,0/37,5/višina odvisna od izvedbe inštalacij</t>
    </r>
    <r>
      <rPr>
        <sz val="10"/>
        <color theme="1"/>
        <rFont val="Arial"/>
        <family val="2"/>
        <charset val="238"/>
      </rPr>
      <t xml:space="preserve">
Korpusi:
- izdelani iz oplemenitenih ivernih plošč debeline 19mm v barvi platinasto siva podobni proizvajalca Kaindl 27193 PE
- robovi oplaščeni z ABS trakom debeline 0,8mm v barvi platinasto siva podobni proizvajalca Kaindl 27193 PE
Fronte omar:
- izdelane iz oplemenitenih ivernih plošč debeline 19mm v barvi platinasto siva podobni proizvajalca Kaindl 27193 PE
- robovi oplaščeni z ABS trakom debeline 2mm v barvi platinasto siva podobni proizvajalca Kaindl 27193 PE
Police v omarah:
- izdelane iz oplemenitenih ivernih plošč debeline 25mm v barvi diamantno bela podobni proizvajalca Kaindl 1570 NM (DG)
- robovi oplaščeni z ABS trakom debeline 0,8mm v barvi diamantno bela podobni proizvajalca Kaindl 1570 NM (DG)
Ročaji:
- pohistveni ročaj, kot npr. Schachermayer Ezio, razmik lukenj 192mm, širina205 mm, inox, krtačeno
Okovje
- odmične spone, kot npr. BLUM
- fronte opremljene s ključavnicami, kot npr. Siso Denmark RIM LOCK 850, ø19x22mm, double locking, CK SISO, W
- nogice/drsniki omar primerni za parket, višinsko nastavljivi ± 5 mm</t>
    </r>
  </si>
  <si>
    <r>
      <t xml:space="preserve">ZAPRTA VISOKA OMARA S POLICAMI ZA FASCIKLE
dim: </t>
    </r>
    <r>
      <rPr>
        <b/>
        <sz val="10"/>
        <color theme="1"/>
        <rFont val="Arial"/>
        <family val="2"/>
        <charset val="238"/>
      </rPr>
      <t>60,0/37,5/217,9 cm</t>
    </r>
    <r>
      <rPr>
        <sz val="10"/>
        <color theme="1"/>
        <rFont val="Arial"/>
        <family val="2"/>
        <charset val="238"/>
      </rPr>
      <t xml:space="preserve">
Korpusi:
- izdelani iz oplemenitenih ivernih plošč debeline 19mm v barvi platinasto siva podobni proizvajalca Kaindl 27193 PE
- robovi oplaščeni z ABS trakom debeline 0,8mm v barvi platinasto siva podobni proizvajalca Kaindl 27193 PE
Fronte omar:
- izdelane iz oplemenitenih ivernih plošč debeline 19mm v barvi podobni proizvajalca Kaindl 27193 PE
- robovi oplaščeni z ABS trakom debeline 2mm v barvi platinasto siva podobni proizvajalca Kaindl 27193 PE
Police v omarah:
- izdelane iz oplemenitenih ivernih plošč debeline 25mm v barvi diamantno bela proizvajalca Kaindl 1570 NM (DG)
- robovi oplaščeni z ABS trakom debeline 0,8mm v barvi diamantno bela podobni proizvajalca Kaindl 1570 NM (DG)
Ročaji:
- pohistveni ročaj, kot npr. Schachermayer Ezio, razmik lukenj 192mm, širina 205mm, inox, krtačeno
Okovje
- odmične spone, kot npr. BLUM
- fronte opremljene s ključavnicami, kot npr. Siso Denmark RIM LOCK 850, ø19x22mm, double locking, CK SISO, W
- nogice/drsniki omar primerni za parket, višinsko nastavljivi ± 5 mm
</t>
    </r>
  </si>
  <si>
    <r>
      <t xml:space="preserve">KOVINSKA ARHIVSKA OMARA, kot npr. BS - TREVIS ali enakovredno
dim: </t>
    </r>
    <r>
      <rPr>
        <b/>
        <sz val="10"/>
        <color theme="1"/>
        <rFont val="Arial"/>
        <family val="2"/>
        <charset val="238"/>
      </rPr>
      <t>93/50/195 cm</t>
    </r>
    <r>
      <rPr>
        <sz val="10"/>
        <color theme="1"/>
        <rFont val="Arial"/>
        <family val="2"/>
        <charset val="238"/>
      </rPr>
      <t xml:space="preserve">
- varjena izvedba z ojačanimi vrati za večjo stabilnost omare
- površina odporna na praske  
- stranice perforirane v razmaku 15mm, za fleksibilno razporeditev raznih dodatkov   
- nosilnost posamezne police 70kg ali 110kg
- "Ergo-Lock" ročajna ključavnica  
- plastični čepki za zaščito tal</t>
    </r>
  </si>
  <si>
    <r>
      <t xml:space="preserve">KOVINSKA ARHIVSKA OMARA, kot npr. BS - TREVIS ali enakovredno
dim: </t>
    </r>
    <r>
      <rPr>
        <b/>
        <sz val="10"/>
        <color theme="1"/>
        <rFont val="Arial"/>
        <family val="2"/>
        <charset val="238"/>
      </rPr>
      <t>70/50/195 cm</t>
    </r>
    <r>
      <rPr>
        <sz val="10"/>
        <color theme="1"/>
        <rFont val="Arial"/>
        <family val="2"/>
        <charset val="238"/>
      </rPr>
      <t xml:space="preserve">
- varjena izvedba z ojačanimi vrati za večjo stabilnost omare
- površina odporna na praske  
- stranice perforirane v razmaku 15mm, za fleksibilno razporeditev raznih dodatkov   
- nosilnost posamezne police 70kg ali 110kg
- "Ergo-Lock" ročajna ključavnica  
- plastični čepki za zaščito tal</t>
    </r>
  </si>
  <si>
    <r>
      <t xml:space="preserve">KOVINSKA ARHIVSKA NADOMARA, kot npr. BS - TREVIS ali enakovredno
dim: </t>
    </r>
    <r>
      <rPr>
        <b/>
        <sz val="10"/>
        <color theme="1"/>
        <rFont val="Arial"/>
        <family val="2"/>
        <charset val="238"/>
      </rPr>
      <t>93/50/195 cm</t>
    </r>
    <r>
      <rPr>
        <sz val="10"/>
        <color theme="1"/>
        <rFont val="Arial"/>
        <family val="2"/>
        <charset val="238"/>
      </rPr>
      <t xml:space="preserve">
- varjena izvedba z ojačanimi vrati za večjo stabilnost omare
- površina odporna na praske  
- stranice perforirane v razmaku 15mm, za fleksibilno razporeditev raznih dodatkov   
- nosilnost posamezne police 70kg ali 110kg
- "Ergo-Lock" ročajna ključavnica  
- plastični čepki za zaščito tal</t>
    </r>
  </si>
  <si>
    <r>
      <t xml:space="preserve">Laminatna delovna plošča dim: </t>
    </r>
    <r>
      <rPr>
        <b/>
        <sz val="10"/>
        <color theme="1"/>
        <rFont val="Arial"/>
        <family val="2"/>
        <charset val="238"/>
      </rPr>
      <t>330/60/4 cm</t>
    </r>
    <r>
      <rPr>
        <sz val="10"/>
        <color theme="1"/>
        <rFont val="Arial"/>
        <family val="2"/>
        <charset val="238"/>
      </rPr>
      <t xml:space="preserve">
z ABS robnim trakom (2mm) na sprednjem robu v vzorcu delovne plošče, prečni robovi so oblepljeni z dekornim trakom, zadnji rob z nevtralnim robnim trakom, komplet s ščitnimi letvami</t>
    </r>
  </si>
  <si>
    <t xml:space="preserve">Dobava in montaža vgradnega hladilnika, kot npr. BOSCH KIL24V60, Serie | 2, z zamrzovalnim predelom, 56/55/122.5 cm </t>
  </si>
  <si>
    <t xml:space="preserve">Dobava in montaža vgradne mikrovalovne pečice, kot npr. Electrolux KMFE172TEX </t>
  </si>
  <si>
    <t>Dobava in montaža vgradne nape, kot npr. BOSCH DFL064W50, Serie | 2, Izvlečna kuhinjska napa 60cm Kovinsko srebrna s kompletom za recirkulacijo zraka DSZ4545</t>
  </si>
  <si>
    <t>Dobava in montaža kuhinjskega korita, kot npr. BLANCO AXIS III 6 S-IF vključno s sifonom</t>
  </si>
  <si>
    <r>
      <t xml:space="preserve">PODMIZNI PREDALNIK
dim: </t>
    </r>
    <r>
      <rPr>
        <b/>
        <sz val="10"/>
        <color theme="1"/>
        <rFont val="Arial"/>
        <family val="2"/>
        <charset val="238"/>
      </rPr>
      <t>50/70/60 cm</t>
    </r>
    <r>
      <rPr>
        <sz val="10"/>
        <color theme="1"/>
        <rFont val="Arial"/>
        <family val="2"/>
        <charset val="238"/>
      </rPr>
      <t xml:space="preserve">
Korpusi:
- izdelani iz oplemenitenih ivernih plošč debeline 19mm v barvi platinasto siva podobni proizvajalca Kaindl 27193 PE
- robovi oplaščeni z ABS trakom debeline 0,8 mm v barvi platinasto siva podobni proizvajalca Kaindl 27193 PE
Fronte:
- izdelane iz oplemenitenih ivernih plošč debeline 19mm v barvi platinasto siva podobni proizvajalca Kaindl 27193 PE
- robovi oplaščeni z ABS trakom debeline 2mm v barvi platinasto siva podobni proizvajalca Kaindl 27193 PE
Ročaji:
- pohištveni ročaj, kot npr. Schachermayer Ezio, razmik lukenj 192mm, širina 205mm, inox, krtačeno
Okovje:
- vodila predalov, kot npr. Blum Antaro Blumotion - barva bela
- fronte opremljene  s ključavnicami
- kolesa predalnika primerna za parket</t>
    </r>
  </si>
  <si>
    <t xml:space="preserve">Korpusi spodnjih omar:                                                                                    - izdelani iz oplemenitenih ivernih plošč debeline 19mm vbarvi platinasto siva podobni proizvajalca Kaindl 27193 PE,                                                                                        - robovi oplaščeni z ABS trakom debeline 0,8mm v barvi platinasto siva podobni proizvajalca Kaindl 27193 PE.                      Fronte spodnjih omar:                                                                             - izdelani iz oplemenitenih ivernih plošč debeline 19mm v barvi platinasto siva podobni proizvajalca Kaindl 27193 PE,                                                                                            - robovi oplaščeni z ABS trakom debeline 2mm v barvi platinasto siva podobni proizvajalca Kaindl 27193 PE.           Stenska obloga in pult:                                                            - izdelane iz ivernih plošč, obojestransko oblečene z laminat ploščami v barvi platinasto siva podobni proizvajalca Kaindl 27193 PE                                                 - robovi oplaščeni s trakom debeline 2mm v barvi platinasto siva podobni proizvajalca Kaindl 27193 PE (laminatna plošča prekriva robni trak)                                       Korpusi visečih omar:                                                            - izdelani iz oplemenitenih ivernih plošč debeline 19mm v barvi divji hrast podobni proizvajalca Kaindl 38932 PR          - robovi oplaščeni z ABS trakom debeline 2mm v barvi divji hrast podobni proizvajalca Kaindl 38932 PR           Police v omarah:                                                                  - izdelane iz oplemenitenih ivernih plošč debeline 25mm v barvi diamantno bela podobni proizvajalca Kaindl 1570 NM (DG),                                                                              - robovi oplaščeni z ABS trakom debrline 0,8mm v barvi diamantno bela podobni proizvajalca Kaindl 1570 NM (DG).                                                                                      </t>
  </si>
  <si>
    <t xml:space="preserve">Ročaji:                                                                                   - pohištveni ročaj, kot npr. Schachermayer Ezio, razmik lukenj 192mm, širina 205mm, inox, krtačeno.                       Okovje:                                                                                                                                    - odmične spone, kot npr. Blum Top Tip-On,                                           - vodila predalov, kot npr. Blum Antaro Blumotion - barva bela,                                                                                                                                                                     - nogice/drsniki omar primerni za vinilno talno oblogo, višinsko nastavljivi ± 5mm,                                                    - predalnik pod koritom opremljen s sistemom za ločeno zbiranje odpadkov, kot npr. Ninka eins2vier.                        </t>
  </si>
  <si>
    <r>
      <t xml:space="preserve">Korpusi:                                                                                    - izdelani iz oplemenitenih ivernih plošč debeline 19mm v barvi platinasto siva podobni proizvajalca Kaindl 27193 PE,                                                                                      - robovi oplaščeni z ABS trakom debeline 0,8mm v barvi platinasto siva podobni  proizvajalca Kaindl 27193 PE.                      Fronte omar:                                                                             - izdelani iz oplemenitenih ivernih plošč debeline 19mm v barvi platinasto siva podobni proizvajalca Kaindl 27193 PE,                                                                                         - robovi oplaščeni z ABS trakom debeline 2mm v barvi platinasto siva podobni proizvajalca Kaindl 27193 PE.       Police v omarah:                                                                  - izdelane iz oplemenitenih ivernih plošč debeline 25mm v barvi podobni proizvajalca Kaindl 1570 NM (DG),                                                                 - robovi oplaščeni z ABS trakom debrline 0,8mm v barvi diamantno bela podobni proizvajalca Kaindl 1570 NM (DG).                                                                                      Ročaji:                                                                                   - pohištveni ročaj, kot npr. Schachermayer Ezio, razmik lukenj 192mm, širina 205mm, inox, krtačeno.                       Okovje:                                                                                   - izvlečeno obešalo, kot npr. Schachermayer model B, 40x60x310mm, jekljo nikljan,                                                 - odmične spone, kot npr. Blum,                                           - vodila predalov, kot npr. Blum Antaro Blumotion - barva bela,                                                                                     - fronte opremljene s ključavnicami, kot npr. Siso Denmark RIM LOCK 850, Ø 19x22mm, double locking, CK Siso, W,                                                                                 - nogice/drsniki omar primerni za vinilno talno oblogo, višinsko nastavljivi </t>
    </r>
    <r>
      <rPr>
        <sz val="10"/>
        <color theme="1"/>
        <rFont val="Calibri"/>
        <family val="2"/>
        <charset val="238"/>
      </rPr>
      <t>±</t>
    </r>
    <r>
      <rPr>
        <sz val="8.5"/>
        <color theme="1"/>
        <rFont val="Arial"/>
        <family val="2"/>
        <charset val="238"/>
      </rPr>
      <t xml:space="preserve"> 5mm.</t>
    </r>
    <r>
      <rPr>
        <sz val="10"/>
        <color theme="1"/>
        <rFont val="Arial"/>
        <family val="2"/>
        <charset val="238"/>
      </rPr>
      <t xml:space="preserve">                        </t>
    </r>
  </si>
  <si>
    <r>
      <t xml:space="preserve">Korpusi:                                                                                    - izdelani iz oplemenitenih ivernih plošč debeline 19mm v barvi platinasto siva podobni proizvajalca Kaindl 27193 PE,                                                                                       - robovi oplaščeni z ABS trakom debeline 0,8mm v barvi platinasto sivsa podobni proizvajalca Kaindl 27193 PE.                      Fronte omar:                                                                             - izdelani iz oplemenitenih ivernih plošč debeline 19mm v barvi platinasto siva podobni proizvajalca Kaindl 27193 PE,                                                                                       - robovi oplaščeni z ABS trakom debeline 2mm v barvi platinasto siva podobniproizvajalca Kaindl 27193 PE.       Police v omarah:                                                                  - izdelane iz oplemenitenih ivernih plošč debeline 25mm v barvi diamantno bela podobni proizvajalca Kaindl 1570 NM (DG),                                                                             - robovi oplaščeni z ABS trakom debrline 0,8mm v barvi diamantno bela podobni proizvajalca Kaindl 1570 NM (DG).                                                                                      Ročaji:                                                                                   - pohištveni ročaj, kot npr. Schachermayer Ezio, razmik lukenj 192mm, širina 205mm, inox, krtačeno.                       Okovje:                                                                                                                                    - odmične spone, kot npr. Blum,                                           - vodila predalov, kot npr. Blum Antaro Blumotion - barva bela,                                                                                     - fronte opremljene s ključavnicami, kot npr. Siso Denmark RIM LOCK 850, Ø 19x22mm, double locking, CK Siso, W,                                                                                 - nogice/drsniki omar primerni za vinilno talno oblogo, višinsko nastavljivi </t>
    </r>
    <r>
      <rPr>
        <sz val="10"/>
        <color theme="1"/>
        <rFont val="Calibri"/>
        <family val="2"/>
        <charset val="238"/>
      </rPr>
      <t>±</t>
    </r>
    <r>
      <rPr>
        <sz val="8.5"/>
        <color theme="1"/>
        <rFont val="Arial"/>
        <family val="2"/>
        <charset val="238"/>
      </rPr>
      <t xml:space="preserve"> 5mm.</t>
    </r>
    <r>
      <rPr>
        <sz val="10"/>
        <color theme="1"/>
        <rFont val="Arial"/>
        <family val="2"/>
        <charset val="238"/>
      </rPr>
      <t xml:space="preserve">                        </t>
    </r>
  </si>
  <si>
    <r>
      <t xml:space="preserve">PISALNA MIZA
dim: </t>
    </r>
    <r>
      <rPr>
        <b/>
        <sz val="10"/>
        <color theme="1"/>
        <rFont val="Arial"/>
        <family val="2"/>
        <charset val="238"/>
      </rPr>
      <t>120/80/višinsko nastavljiva 71,8-86,3 cm</t>
    </r>
    <r>
      <rPr>
        <sz val="10"/>
        <color theme="1"/>
        <rFont val="Arial"/>
        <family val="2"/>
        <charset val="238"/>
      </rPr>
      <t xml:space="preserve">
Mizna ploskev:
- vsi elementi so debeline 38mm, obojestransko oblečeni z laminatnimi ploščami, v barvi divji hrast podobni proizvajalca Kaindl  38932 PR
- robovi oplaščeni z ABS trakom debeline 2mm,v barvi divji hrast podobni proizvajalca Kaindl  38932 PR
Hrbet mizne ploskve:
dim: 120/50 cm, debeline 19mm, obojestransko oblečeni z laminatnimi ploščami, v barvi divji hrast podobni proizvajalca Kaindl 38932 PR
- robovi oplaščeni z ABS trakom debeline 2mm, v barvi divji hrast podobni proizvajalca Kaindl 38932 PR
- 2 x VOGA nosilec hrbta 305/150 mm
Okovje:
- višinsko nastavljive noge, kot npr. proizvajalca VOGA model TILLT 600HV + veznik</t>
    </r>
  </si>
  <si>
    <t xml:space="preserve">Stol za jedilno mizo v kuhinji, kot npr. Filo Soft, krom zlito podnožje, črna plastika, tapiciran sedež in naslov v blago B kategorije, nakladljiv
</t>
  </si>
  <si>
    <t>Prostostoječi obešalnik FreeHanger, črne barve, na okroglem podnožju, dodatkom za dežnike</t>
  </si>
  <si>
    <t>PONUDBA ŠT.: ____________________</t>
  </si>
  <si>
    <t>DOBAVITELJ:_____________________________</t>
  </si>
  <si>
    <t>Pisarniški stoli in dodatki  - Vrhnika</t>
  </si>
  <si>
    <t>Pisarniški stoli in dodatki - Ljubljana</t>
  </si>
  <si>
    <r>
      <rPr>
        <sz val="14"/>
        <color theme="1"/>
        <rFont val="Calibri"/>
        <family val="2"/>
        <charset val="238"/>
        <scheme val="minor"/>
      </rPr>
      <t xml:space="preserve">oznaka: </t>
    </r>
    <r>
      <rPr>
        <b/>
        <sz val="14"/>
        <color theme="1"/>
        <rFont val="Calibri"/>
        <family val="2"/>
        <charset val="238"/>
        <scheme val="minor"/>
      </rPr>
      <t>MORS 114/2020 - ODP</t>
    </r>
  </si>
  <si>
    <t>Dobavitelj dobavi opremo vsaj take kvalitete in karakteristik kot je tista, ki je navedena kot npr., oziroma boljšo, imenske ali slikovne navedbe so zaradi primerjave površinskih obdelav, materialov, cenovnega razreda in kvalitete elementov,</t>
  </si>
  <si>
    <t>SKLOP A.</t>
  </si>
  <si>
    <t>SKLOP B.</t>
  </si>
  <si>
    <t>Zaš. št.</t>
  </si>
  <si>
    <t>PREDRAČUN KOMPLEKSNI oz. popis blaga in del št.: 31032020</t>
  </si>
  <si>
    <t>Oprema mora ustrezati vsem zahtevanim navedenim certifikatom;</t>
  </si>
  <si>
    <t>Cena vključuje dobavo in montažo v objektu naročnika;</t>
  </si>
  <si>
    <t>V enotni ceni morajo biti zajeti vsi prevozni in manipulativni stroški, stroški skladiščenja;</t>
  </si>
  <si>
    <t>Pri dobavi je potrebno upoštevati opis opreme ;</t>
  </si>
  <si>
    <t>Navedeni gabariti so nazivni in lahko le minimalno odstopajo;</t>
  </si>
  <si>
    <t>Potrebne izmere na objektu in po načrtih;</t>
  </si>
  <si>
    <t>Vsa potrebna pripravljalna dela in zaščito prostorov;</t>
  </si>
  <si>
    <t>Ves potrebni material: glavni, pomožni, pritrdilni in vezni material;</t>
  </si>
  <si>
    <t>Vsa potrebna pomožna sredstva za montažo;</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</si>
  <si>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</si>
  <si>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</si>
  <si>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V enotni ceni morajo biti zajeti stroški čiščenje med izvedbo ter končnega čiščenja, nakladanje in 
odvoz odpadnega materiala;</t>
  </si>
  <si>
    <t>Usklajevanje z osnovnim načrtom in posvetovanje z naročnikom,</t>
  </si>
  <si>
    <t>Vsa potrebna dokazovanja kakovosti materiala, pravilnega načina 
izvedbe in izvedenih del (certifikati uporabljenih materialov),</t>
  </si>
  <si>
    <r>
      <rPr>
        <sz val="14"/>
        <rFont val="Calibri"/>
        <family val="2"/>
        <charset val="238"/>
        <scheme val="minor"/>
      </rPr>
      <t xml:space="preserve">predmet: </t>
    </r>
    <r>
      <rPr>
        <b/>
        <sz val="14"/>
        <rFont val="Calibri"/>
        <family val="2"/>
        <charset val="238"/>
        <scheme val="minor"/>
      </rPr>
      <t>NOTRANJA OPREMA -  okoljsko manj obremenjujoče blago</t>
    </r>
  </si>
  <si>
    <t xml:space="preserve">PISARNIŠKI STOL Z ROKONASLONOM - pisarne, kot npr. stol SOLA 310 
- sedež in visok naslon narejen iz lesenega jedra - vezane plošče s FSC certifikatom o sledljivosti lesa - debeline min 10mm
- sedež in naslon v celoti oblazinjen s hladno lito poliuretansko peno 
- zračna naravna tkanina ali Oxygen (sestava: 90% volna in 10% polyamide)                                                - sedež tapeciran v kvalitetno blago (najmanj 150.000 Martindale)
- ergonomsko oblikovan naslon, možna mikroregulacija višine naslona z ojačanim ledvenim delom,
- asynchro mehanizem za neodvisno nastavitev naklona sedeža in naslona, z omogočenim prostim guganjem,
- sedež nastavljiv po globini -  drsna plošča za nastavitev sedeža po globini.
- dvižni mehanizem nastavljiv po višini v razponu med 45 in 56cm.
- rokonasloni, nastavljivi po višini in globini, z možnostjo odstranitve.
- pet točkovno stabilno aluminijasto polirano podnožje, 
- gumirana kolesa z vgrajeno samozavoro, primerna za parket, velikosti cca. fi 65mm,
- nosilnost stola: najmanj 120kg.
</t>
  </si>
  <si>
    <t>PISARNIŠKI STOL BREZ ROKONASLONA, kot npr. SOLA 310 
- sedež in visok naslon narejen iz lesenega jedra - vezane plošče s FSC certifikatom o sledljivosti lesa - debeline min 10mm
- sedež in naslon v celoti oblazinjen s hladno lito poliuretansko peno 
- zračna naravna tkanina ali Oxygen (sestava: 90% volna in 10% polyamide)                                                - sedež tapeciran v kvalitetno blago (najmanj 150.000 Martindale)
- ergonomsko oblikovan naslon, možna mikroregulacija višine naslona z ojačanim ledvenim delom,
- asynchro mehanizem za neodvisno nastavitev naklona sedeža in naslona, z omogočenim prostim guganjem,
- sedež nastavljiv po globini -  drsna plošča za nastavitev sedeža po globini.
- dvižni mehanizem nastavljiv po višini v razponu med 45 in 56cm.
- pet točkovno stabilno aluminijasto polirano podnožje, 
- gumirana kolesa z vgrajeno samozavoro, primerna za parket, velikosti cca. fi 65mm,
- nosilnost stola: najmanj 120kg.</t>
  </si>
  <si>
    <t xml:space="preserve">Pisarniški stol za 24 urno ergonomsko sedenje HUMANSCALE- stol Freedom
- ogrodje grafit
- podnožje kovinsko grafit, dimenzije 635mm
- samodejno prilagajanje naslona ne glede na težo in velikost uporabnika
- sinhronizirana ročna opirala z gibanjem naslona, ki so tudi nastavljiva po višini
- nastavljiva ledvena opora
- drsna plošča sedeža za prilagajanje globine sedenja
- geliran sedež za bolj ergonomsko sedenje
- polyuretansko oblazinjenje naslona
- aktivni vzglavnik omogoča avtomatsko prilagajanje glede na upor in nudi optimalno oporo, ki jo uporabnik potrebuje. Torej sledi gibanju, ki nudi oporo v vratnemu delu. 
  Ko pa sedite zravnano, vam ni v napoto.
- kolesa za vinil talno oblogo
- za delo 24/7
- dimenzije:
  višina stola: 1090-1345mm
  višina sedenja: 405-534mm
  širina sedeža in naslona: 535mm (+/- 2%)
  širina stola z rokonasloni 690mm  (+/- 2%)
</t>
  </si>
  <si>
    <t>SKLOP B: POHIŠTVO IN OPREMA</t>
  </si>
  <si>
    <t>SKUPAJ - POHIŠTVO IN OPREMA VRHNIKA</t>
  </si>
  <si>
    <t xml:space="preserve">Omara </t>
  </si>
  <si>
    <t>Zap. št.</t>
  </si>
  <si>
    <t xml:space="preserve">Zap. št. </t>
  </si>
  <si>
    <t>SKUPAJ - POHIŠTVO IN OPREMA LJUBLJANA</t>
  </si>
  <si>
    <t>SKUPAJ SKLOP B - POHIŠTVO IN OPREMA</t>
  </si>
  <si>
    <t>POHIŠTVO IN OPREMA</t>
  </si>
  <si>
    <t>Lokacija dobave in izvedba montaže za tč. B2: objekt 12345, Dimičeva ul 15, 1000 Ljubljana</t>
  </si>
  <si>
    <r>
      <t xml:space="preserve">Lokacija dobave </t>
    </r>
    <r>
      <rPr>
        <b/>
        <sz val="10"/>
        <color theme="1"/>
        <rFont val="Arial"/>
        <family val="2"/>
        <charset val="238"/>
      </rPr>
      <t>sestavljenih stolov</t>
    </r>
    <r>
      <rPr>
        <sz val="10"/>
        <color theme="1"/>
        <rFont val="Arial"/>
        <family val="2"/>
        <charset val="238"/>
      </rPr>
      <t xml:space="preserve"> za tč. A2: objekt 12345, Dimičeva ul 15, 1000 Ljubljana</t>
    </r>
  </si>
  <si>
    <t>SKUPAJ SKLOP A - PISARNIŠKI STOLI IN DODATKI</t>
  </si>
  <si>
    <t>Naročnik naknadno ne bo priznaval nikakršnih stroškov.</t>
  </si>
  <si>
    <t>Lokacija: DDP (INCOTERMS 2020),dobava, razložitev blaga, vnos in montažo blaga:
 objekt 12705, Stara Vrhnika, b.š. in/ali objekt 12345, Dimičeva ul 15, 1000 Ljubljana.</t>
  </si>
  <si>
    <t xml:space="preserve">vpisuje se cena posameznega blaga na enoto mere brez DDV </t>
  </si>
  <si>
    <t>cena / E.M. v EUR brez DDV</t>
  </si>
  <si>
    <t>Pohištvo in oprema -  Vrhnika</t>
  </si>
  <si>
    <t>Pohištvo in oprema  -  Ljubljana</t>
  </si>
  <si>
    <t>Ponudbena vrednost za sklop A v EUR brez DDV:</t>
  </si>
  <si>
    <t>Ponudbena vrednost za sklop A v EUR Z DDV:</t>
  </si>
  <si>
    <t>Ponudbena vrednost za sklop B v EUR brez DDV:</t>
  </si>
  <si>
    <t>Ponudbena vrednost za sklop B v EUR Z DDV:</t>
  </si>
  <si>
    <t xml:space="preserve">PISARNIŠKI STOL Z ROKONASLONOM - pisarne, kot npr. stol SOLA 310 
- sedež in visok naslon narejen iz lesenega jedra - vezane plošče s FSC certifikatom o sledljivosti lesa - debeline min 10mm
- sedež in naslon v celoti oblazinjen s hladno lito poliuretansko peno 
- Zračna naravna tkanina ali Oxygen (sestava: 90% volna in 10% polyamide)                                               - sedež tapeciran v kvalitetno blago (najmanj 150.000 Martindale)
- ergonomsko oblikovan naslon, možna mikroregulacija višine naslona z ojačanim ledvenim delom,
- asynchro mehanizem za neodvisno nastavitev naklona sedeža in naslona, z omogočenim prostim guganjem,
- sedež nastavljiv po globini -  drsna plošča za nastavitev sedeža po globini.
- dvižni mehanizem nastavljiv po višini v razponu med 45 in 56cm.
- rokonasloni, nastavljivi po višini in globini, z možnostjo odstranitve.
- pet točkovno stabilno aluminijasto polirano podnožje, 
- gumirana kolesa z vgrajeno samozavoro, primerna za parket, velikosti cca. fi 65mm,
- nosilnost stola do 120kg.
</t>
  </si>
  <si>
    <t>PISARNIŠKI STOL BREZ ROKONASLONA, kot npr. SOLA 310 
- sedež in visok naslon narejen iz lesenega jedra - vezane plošče s FSC certifikatom o sledljivosti lesa - debeline min 10mm
- sedež in naslon v celoti oblazinjen s hladno lito poliuretansko peno 
- zračna naravna tkanina ali Oxygen (sestava: 90% volna in 10% polyamide)                                                - sedež tapeciran v kvalitetno blago (najmanj 150.000 Martindale)
- ergonomsko oblikovan naslon, možna mikroregulacija višine naslona z ojačanim ledvenim delom,
- asynchro mehanizem za neodvisno nastavitev naklona sedeža in naslona, z omogočenim prostim guganjem,
- sedež nastavljiv po globini -  drsna plošča za nastavitev sedeža po globini.
- dvižni mehanizem nastavljiv po višini v razponu med 45 in 56cm.
- pet točkovno stabilno aluminijasto polirano podnožje, 
- gumirana kolesa z vgrajeno samozavoro, primerna za parket, velikosti cca. fi 65mm,
- nosilnost stola do 120kg.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</si>
</sst>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0.0"/>
    <numFmt numFmtId="165" formatCode="#,##0.00\ &quot;€&quot;"/>
  </numFmts>
  <fonts count="22" x14ac:knownFonts="1">
    <font>
      <sz val="11"/>
      <color theme="1"/>
      <name val="Calibri"/>
      <family val="2"/>
      <charset val="238"/>
      <scheme val="minor"/>
    </font>
    <font>
      <sz val="11"/>
      <color theme="1"/>
      <name val="Calibri"/>
      <family val="2"/>
      <charset val="238"/>
      <scheme val="minor"/>
    </font>
    <font>
      <sz val="9"/>
      <color theme="1"/>
      <name val="Arial"/>
      <family val="2"/>
      <charset val="238"/>
    </font>
    <font>
      <sz val="10"/>
      <color theme="1"/>
      <name val="Arial"/>
      <family val="2"/>
      <charset val="238"/>
    </font>
    <font>
      <b/>
      <sz val="10"/>
      <color theme="1"/>
      <name val="Arial"/>
      <family val="2"/>
      <charset val="238"/>
    </font>
    <font>
      <sz val="10"/>
      <name val="Arial"/>
      <family val="2"/>
      <charset val="238"/>
    </font>
    <font>
      <b/>
      <sz val="10"/>
      <name val="Arial"/>
      <family val="2"/>
      <charset val="238"/>
    </font>
    <font>
      <sz val="14"/>
      <color theme="1"/>
      <name val="Calibri"/>
      <family val="2"/>
      <charset val="238"/>
      <scheme val="minor"/>
    </font>
    <font>
      <b/>
      <sz val="14"/>
      <color theme="1"/>
      <name val="Calibri"/>
      <family val="2"/>
      <charset val="238"/>
      <scheme val="minor"/>
    </font>
    <font>
      <sz val="14"/>
      <name val="Calibri"/>
      <family val="2"/>
      <charset val="238"/>
      <scheme val="minor"/>
    </font>
    <font>
      <b/>
      <sz val="14"/>
      <name val="Calibri"/>
      <family val="2"/>
      <charset val="238"/>
      <scheme val="minor"/>
    </font>
    <font>
      <sz val="11"/>
      <name val="Calibri"/>
      <family val="2"/>
      <charset val="238"/>
      <scheme val="minor"/>
    </font>
    <font>
      <b/>
      <u/>
      <sz val="11"/>
      <name val="Calibri"/>
      <family val="2"/>
      <charset val="238"/>
      <scheme val="minor"/>
    </font>
    <font>
      <sz val="11"/>
      <color indexed="18"/>
      <name val="Calibri"/>
      <family val="2"/>
      <charset val="238"/>
      <scheme val="minor"/>
    </font>
    <font>
      <b/>
      <sz val="11"/>
      <name val="Calibri"/>
      <family val="2"/>
      <charset val="238"/>
      <scheme val="minor"/>
    </font>
    <font>
      <sz val="10"/>
      <color rgb="FF000000"/>
      <name val="Arial"/>
      <family val="2"/>
      <charset val="238"/>
    </font>
    <font>
      <sz val="11"/>
      <color theme="1"/>
      <name val="Arial"/>
      <family val="2"/>
      <charset val="238"/>
    </font>
    <font>
      <b/>
      <sz val="11"/>
      <color theme="1"/>
      <name val="Arial"/>
      <family val="2"/>
      <charset val="238"/>
    </font>
    <font>
      <sz val="14"/>
      <color rgb="FF0070C0"/>
      <name val="Calibri"/>
      <family val="2"/>
      <charset val="238"/>
    </font>
    <font>
      <sz val="10"/>
      <color theme="1"/>
      <name val="Calibri"/>
      <family val="2"/>
      <charset val="238"/>
    </font>
    <font>
      <sz val="8.5"/>
      <color theme="1"/>
      <name val="Arial"/>
      <family val="2"/>
      <charset val="238"/>
    </font>
    <font>
      <sz val="10"/>
      <color theme="6" tint="0.59999389629810485"/>
      <name val="Arial"/>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s>
  <borders count="29">
    <border>
      <left/>
      <right/>
      <top/>
      <bottom/>
      <diagonal/>
    </border>
    <border>
      <left/>
      <right/>
      <top/>
      <bottom style="medium">
        <color indexed="64"/>
      </bottom>
      <diagonal/>
    </border>
    <border>
      <left/>
      <right/>
      <top style="medium">
        <color indexed="64"/>
      </top>
      <bottom style="medium">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auto="1"/>
      </bottom>
      <diagonal/>
    </border>
    <border>
      <left style="thin">
        <color indexed="64"/>
      </left>
      <right style="thin">
        <color indexed="64"/>
      </right>
      <top style="thin">
        <color auto="1"/>
      </top>
      <bottom style="medium">
        <color indexed="64"/>
      </bottom>
      <diagonal/>
    </border>
    <border>
      <left/>
      <right style="thin">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style="medium">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s>
  <cellStyleXfs count="2">
    <xf numFmtId="0" fontId="0" fillId="0" borderId="0"/>
    <xf numFmtId="43" fontId="1" fillId="0" borderId="0" applyFont="0" applyFill="0" applyBorder="0" applyAlignment="0" applyProtection="0"/>
  </cellStyleXfs>
  <cellXfs count="326">
    <xf numFmtId="0" fontId="0" fillId="0" borderId="0" xfId="0"/>
    <xf numFmtId="0" fontId="7" fillId="0" borderId="0" xfId="0" applyFont="1" applyProtection="1"/>
    <xf numFmtId="165" fontId="7" fillId="0" borderId="0" xfId="0" applyNumberFormat="1" applyFont="1" applyProtection="1"/>
    <xf numFmtId="0" fontId="9" fillId="0" borderId="0" xfId="0" applyNumberFormat="1" applyFont="1" applyFill="1" applyBorder="1" applyAlignment="1" applyProtection="1">
      <alignment horizontal="center" vertical="top"/>
    </xf>
    <xf numFmtId="4" fontId="9" fillId="0" borderId="0" xfId="0" applyNumberFormat="1" applyFont="1" applyFill="1" applyBorder="1" applyAlignment="1" applyProtection="1">
      <alignment horizontal="center" vertical="top"/>
    </xf>
    <xf numFmtId="1" fontId="9" fillId="0" borderId="0" xfId="0" applyNumberFormat="1" applyFont="1" applyFill="1" applyBorder="1" applyAlignment="1" applyProtection="1">
      <alignment horizontal="center" vertical="top"/>
    </xf>
    <xf numFmtId="4" fontId="9" fillId="0" borderId="0" xfId="0" applyNumberFormat="1" applyFont="1" applyFill="1" applyAlignment="1" applyProtection="1">
      <alignment horizontal="center" vertical="center"/>
    </xf>
    <xf numFmtId="165" fontId="9" fillId="0" borderId="0" xfId="0" applyNumberFormat="1" applyFont="1" applyFill="1" applyAlignment="1" applyProtection="1">
      <alignment horizontal="right" vertical="center"/>
    </xf>
    <xf numFmtId="0" fontId="10" fillId="0" borderId="0" xfId="0" applyFont="1" applyFill="1" applyBorder="1" applyAlignment="1" applyProtection="1">
      <alignment horizontal="left" vertical="center"/>
    </xf>
    <xf numFmtId="0" fontId="9" fillId="0" borderId="0" xfId="0" applyFont="1" applyProtection="1"/>
    <xf numFmtId="0" fontId="10" fillId="0" borderId="0" xfId="0" applyFont="1" applyFill="1" applyBorder="1" applyAlignment="1" applyProtection="1">
      <alignment horizontal="left" vertical="top"/>
    </xf>
    <xf numFmtId="0" fontId="9" fillId="0" borderId="0" xfId="0" applyFont="1" applyBorder="1" applyAlignment="1" applyProtection="1">
      <alignment horizontal="center" vertical="top"/>
    </xf>
    <xf numFmtId="4" fontId="9" fillId="0" borderId="0" xfId="0" applyNumberFormat="1" applyFont="1" applyFill="1" applyBorder="1" applyAlignment="1" applyProtection="1">
      <alignment horizontal="center" vertical="top"/>
      <protection locked="0"/>
    </xf>
    <xf numFmtId="1" fontId="10" fillId="0" borderId="0" xfId="0" applyNumberFormat="1" applyFont="1" applyFill="1" applyBorder="1" applyAlignment="1" applyProtection="1">
      <alignment horizontal="center" vertical="top"/>
      <protection locked="0"/>
    </xf>
    <xf numFmtId="4" fontId="9" fillId="0" borderId="1" xfId="0" applyNumberFormat="1" applyFont="1" applyFill="1" applyBorder="1" applyAlignment="1" applyProtection="1">
      <alignment horizontal="center" vertical="center"/>
      <protection locked="0"/>
    </xf>
    <xf numFmtId="1" fontId="10" fillId="0" borderId="0" xfId="0" applyNumberFormat="1" applyFont="1" applyFill="1" applyBorder="1" applyAlignment="1" applyProtection="1">
      <alignment horizontal="center" vertical="center"/>
    </xf>
    <xf numFmtId="0" fontId="9" fillId="0" borderId="1" xfId="0" applyFont="1" applyFill="1" applyBorder="1" applyAlignment="1" applyProtection="1">
      <alignment horizontal="center" vertical="top"/>
    </xf>
    <xf numFmtId="4" fontId="10" fillId="0" borderId="1" xfId="0" applyNumberFormat="1" applyFont="1" applyFill="1" applyBorder="1" applyAlignment="1" applyProtection="1">
      <alignment horizontal="left" vertical="center"/>
    </xf>
    <xf numFmtId="0" fontId="10" fillId="0" borderId="1" xfId="0" applyFont="1" applyFill="1" applyBorder="1" applyAlignment="1" applyProtection="1">
      <alignment horizontal="center" vertical="top"/>
    </xf>
    <xf numFmtId="1" fontId="9" fillId="0" borderId="1" xfId="0" applyNumberFormat="1" applyFont="1" applyFill="1" applyBorder="1" applyAlignment="1" applyProtection="1">
      <alignment horizontal="center" vertical="top"/>
    </xf>
    <xf numFmtId="4" fontId="10" fillId="0" borderId="1" xfId="0" applyNumberFormat="1" applyFont="1" applyFill="1" applyBorder="1" applyAlignment="1" applyProtection="1">
      <alignment horizontal="center" vertical="top"/>
    </xf>
    <xf numFmtId="165" fontId="10" fillId="0" borderId="0" xfId="0" applyNumberFormat="1" applyFont="1" applyFill="1" applyBorder="1" applyAlignment="1" applyProtection="1">
      <alignment horizontal="center" vertical="top"/>
    </xf>
    <xf numFmtId="49" fontId="10" fillId="0" borderId="0" xfId="0" applyNumberFormat="1" applyFont="1" applyFill="1" applyAlignment="1" applyProtection="1">
      <alignment vertical="top"/>
    </xf>
    <xf numFmtId="0" fontId="10" fillId="0" borderId="2" xfId="0" applyFont="1" applyFill="1" applyBorder="1" applyAlignment="1" applyProtection="1">
      <alignment horizontal="center" vertical="top"/>
    </xf>
    <xf numFmtId="1" fontId="9" fillId="0" borderId="2" xfId="0" applyNumberFormat="1" applyFont="1" applyFill="1" applyBorder="1" applyAlignment="1" applyProtection="1">
      <alignment horizontal="center" vertical="top"/>
    </xf>
    <xf numFmtId="49" fontId="9" fillId="0" borderId="0" xfId="0" applyNumberFormat="1" applyFont="1" applyFill="1" applyAlignment="1" applyProtection="1">
      <alignment vertical="top"/>
    </xf>
    <xf numFmtId="0" fontId="9" fillId="0" borderId="0" xfId="0" applyFont="1" applyFill="1" applyBorder="1" applyAlignment="1" applyProtection="1">
      <alignment horizontal="center" vertical="top"/>
    </xf>
    <xf numFmtId="0" fontId="10" fillId="0" borderId="0" xfId="0" applyFont="1" applyFill="1" applyBorder="1" applyAlignment="1" applyProtection="1">
      <alignment horizontal="center" vertical="top"/>
    </xf>
    <xf numFmtId="4" fontId="10" fillId="0" borderId="0" xfId="0" applyNumberFormat="1" applyFont="1" applyFill="1" applyBorder="1" applyAlignment="1" applyProtection="1">
      <alignment horizontal="center" vertical="top"/>
    </xf>
    <xf numFmtId="0" fontId="10" fillId="0" borderId="0" xfId="0" applyNumberFormat="1" applyFont="1" applyFill="1" applyBorder="1" applyAlignment="1" applyProtection="1">
      <alignment horizontal="center" vertical="top"/>
    </xf>
    <xf numFmtId="4" fontId="10" fillId="0" borderId="0" xfId="0" applyNumberFormat="1" applyFont="1" applyFill="1" applyBorder="1" applyAlignment="1" applyProtection="1">
      <alignment horizontal="right" vertical="top"/>
    </xf>
    <xf numFmtId="1" fontId="9" fillId="0" borderId="0" xfId="0" applyNumberFormat="1" applyFont="1" applyFill="1" applyAlignment="1" applyProtection="1">
      <alignment horizontal="center" vertical="top"/>
    </xf>
    <xf numFmtId="165" fontId="10" fillId="0" borderId="0" xfId="0" applyNumberFormat="1" applyFont="1" applyFill="1" applyBorder="1" applyAlignment="1" applyProtection="1">
      <alignment horizontal="right" vertical="top"/>
    </xf>
    <xf numFmtId="0" fontId="9" fillId="0" borderId="0" xfId="0" applyFont="1" applyFill="1" applyAlignment="1" applyProtection="1">
      <alignment horizontal="center" vertical="top"/>
    </xf>
    <xf numFmtId="0" fontId="11" fillId="0" borderId="0" xfId="0" applyFont="1" applyFill="1" applyBorder="1" applyAlignment="1" applyProtection="1">
      <alignment horizontal="center" vertical="top"/>
    </xf>
    <xf numFmtId="1" fontId="12" fillId="0" borderId="0" xfId="0" applyNumberFormat="1" applyFont="1" applyFill="1" applyAlignment="1" applyProtection="1">
      <alignment horizontal="left" vertical="center"/>
    </xf>
    <xf numFmtId="1" fontId="11" fillId="0" borderId="0" xfId="0" applyNumberFormat="1" applyFont="1" applyFill="1" applyBorder="1" applyAlignment="1" applyProtection="1">
      <alignment horizontal="center" vertical="center"/>
    </xf>
    <xf numFmtId="0" fontId="0" fillId="0" borderId="0" xfId="0" applyFont="1" applyProtection="1"/>
    <xf numFmtId="4" fontId="13" fillId="0" borderId="0" xfId="0" applyNumberFormat="1" applyFont="1" applyFill="1" applyAlignment="1" applyProtection="1">
      <alignment horizontal="center" vertical="center"/>
    </xf>
    <xf numFmtId="165" fontId="13" fillId="0" borderId="0" xfId="0" applyNumberFormat="1" applyFont="1" applyFill="1" applyAlignment="1" applyProtection="1">
      <alignment horizontal="right" vertical="center"/>
    </xf>
    <xf numFmtId="0" fontId="11" fillId="0" borderId="0" xfId="0" applyFont="1" applyFill="1" applyAlignment="1" applyProtection="1">
      <alignment horizontal="center" vertical="center"/>
    </xf>
    <xf numFmtId="0" fontId="14" fillId="0" borderId="0" xfId="0" applyFont="1" applyFill="1" applyBorder="1" applyAlignment="1" applyProtection="1">
      <alignment horizontal="left" vertical="center"/>
    </xf>
    <xf numFmtId="0" fontId="3" fillId="0" borderId="0" xfId="0" applyFont="1" applyAlignment="1" applyProtection="1">
      <alignment vertical="top"/>
    </xf>
    <xf numFmtId="165" fontId="3" fillId="0" borderId="0" xfId="0" applyNumberFormat="1" applyFont="1" applyAlignment="1" applyProtection="1">
      <alignment vertical="top"/>
    </xf>
    <xf numFmtId="0" fontId="10" fillId="3" borderId="2" xfId="0" applyFont="1" applyFill="1" applyBorder="1" applyAlignment="1" applyProtection="1">
      <alignment horizontal="center" vertical="top"/>
    </xf>
    <xf numFmtId="1" fontId="9" fillId="3" borderId="2" xfId="0" applyNumberFormat="1" applyFont="1" applyFill="1" applyBorder="1" applyAlignment="1" applyProtection="1">
      <alignment horizontal="center" vertical="top"/>
    </xf>
    <xf numFmtId="4" fontId="10" fillId="3" borderId="5" xfId="0" applyNumberFormat="1" applyFont="1" applyFill="1" applyBorder="1" applyAlignment="1" applyProtection="1">
      <alignment horizontal="center" vertical="top"/>
    </xf>
    <xf numFmtId="0" fontId="9" fillId="0" borderId="2" xfId="0" applyFont="1" applyFill="1" applyBorder="1" applyAlignment="1" applyProtection="1">
      <alignment horizontal="left" vertical="center"/>
    </xf>
    <xf numFmtId="165" fontId="10" fillId="0" borderId="6" xfId="0" applyNumberFormat="1" applyFont="1" applyFill="1" applyBorder="1" applyAlignment="1" applyProtection="1">
      <alignment horizontal="center" vertical="top"/>
    </xf>
    <xf numFmtId="0" fontId="10" fillId="0" borderId="12" xfId="0" applyFont="1" applyFill="1" applyBorder="1" applyAlignment="1" applyProtection="1">
      <alignment vertical="top"/>
    </xf>
    <xf numFmtId="0" fontId="10" fillId="3" borderId="2" xfId="0" applyFont="1" applyFill="1" applyBorder="1" applyAlignment="1" applyProtection="1">
      <alignment horizontal="left" vertical="center"/>
    </xf>
    <xf numFmtId="0" fontId="10" fillId="3" borderId="8" xfId="0" applyFont="1" applyFill="1" applyBorder="1" applyAlignment="1" applyProtection="1">
      <alignment horizontal="center" vertical="top"/>
    </xf>
    <xf numFmtId="165" fontId="10" fillId="3" borderId="5" xfId="0" applyNumberFormat="1" applyFont="1" applyFill="1" applyBorder="1" applyAlignment="1" applyProtection="1">
      <alignment horizontal="right" vertical="top"/>
    </xf>
    <xf numFmtId="4" fontId="10" fillId="0" borderId="0" xfId="0" applyNumberFormat="1" applyFont="1" applyFill="1" applyAlignment="1" applyProtection="1">
      <alignment horizontal="left" vertical="center"/>
    </xf>
    <xf numFmtId="4" fontId="10" fillId="0" borderId="0" xfId="0" applyNumberFormat="1" applyFont="1" applyFill="1" applyAlignment="1" applyProtection="1">
      <alignment horizontal="left" vertical="center" wrapText="1"/>
    </xf>
    <xf numFmtId="0" fontId="4" fillId="0" borderId="0" xfId="0" applyFont="1" applyBorder="1" applyAlignment="1" applyProtection="1">
      <alignment horizontal="center" vertical="top"/>
    </xf>
    <xf numFmtId="165" fontId="4" fillId="0" borderId="0" xfId="0" applyNumberFormat="1" applyFont="1" applyBorder="1" applyAlignment="1" applyProtection="1">
      <alignment vertical="top"/>
    </xf>
    <xf numFmtId="165" fontId="4" fillId="0" borderId="0" xfId="0" applyNumberFormat="1" applyFont="1" applyBorder="1" applyAlignment="1" applyProtection="1">
      <alignment horizontal="center" vertical="top"/>
    </xf>
    <xf numFmtId="0" fontId="4" fillId="0" borderId="0" xfId="0" applyFont="1" applyAlignment="1" applyProtection="1">
      <alignment vertical="top"/>
    </xf>
    <xf numFmtId="0" fontId="4" fillId="0" borderId="0" xfId="0" applyFont="1" applyFill="1" applyBorder="1" applyAlignment="1" applyProtection="1">
      <alignment horizontal="center" vertical="top"/>
    </xf>
    <xf numFmtId="0" fontId="4" fillId="0" borderId="0" xfId="0" applyFont="1" applyBorder="1" applyAlignment="1" applyProtection="1">
      <alignment vertical="top"/>
    </xf>
    <xf numFmtId="0" fontId="3" fillId="0" borderId="0" xfId="0" applyFont="1" applyBorder="1" applyAlignment="1" applyProtection="1">
      <alignment horizontal="center" vertical="top" wrapText="1"/>
    </xf>
    <xf numFmtId="0" fontId="3" fillId="0" borderId="0" xfId="0" applyFont="1" applyBorder="1" applyAlignment="1" applyProtection="1">
      <alignment horizontal="left" vertical="top" wrapText="1"/>
    </xf>
    <xf numFmtId="165" fontId="3" fillId="0" borderId="0" xfId="0" applyNumberFormat="1" applyFont="1" applyBorder="1" applyAlignment="1" applyProtection="1">
      <alignment horizontal="left" vertical="top" wrapText="1"/>
    </xf>
    <xf numFmtId="0" fontId="3" fillId="0" borderId="0" xfId="0" applyFont="1" applyBorder="1" applyAlignment="1" applyProtection="1">
      <alignment vertical="top"/>
    </xf>
    <xf numFmtId="165" fontId="3" fillId="0" borderId="0" xfId="0" applyNumberFormat="1" applyFont="1" applyBorder="1" applyAlignment="1" applyProtection="1">
      <alignment horizontal="center" vertical="top"/>
    </xf>
    <xf numFmtId="0" fontId="3" fillId="0" borderId="0" xfId="0" applyFont="1" applyAlignment="1" applyProtection="1">
      <alignment horizontal="left" vertical="top" wrapText="1"/>
    </xf>
    <xf numFmtId="0" fontId="3" fillId="0" borderId="0" xfId="0" applyFont="1" applyFill="1" applyBorder="1" applyAlignment="1" applyProtection="1">
      <alignment horizontal="center" vertical="top"/>
    </xf>
    <xf numFmtId="0" fontId="3" fillId="0" borderId="0" xfId="0" applyFont="1" applyBorder="1" applyAlignment="1" applyProtection="1">
      <alignment horizontal="center" vertical="top"/>
    </xf>
    <xf numFmtId="165" fontId="3" fillId="0" borderId="0" xfId="1" applyNumberFormat="1" applyFont="1" applyBorder="1" applyAlignment="1" applyProtection="1">
      <alignment horizontal="right" vertical="top"/>
    </xf>
    <xf numFmtId="0" fontId="18" fillId="0" borderId="0" xfId="0" applyFont="1" applyAlignment="1" applyProtection="1">
      <alignment vertical="top" wrapText="1"/>
    </xf>
    <xf numFmtId="0" fontId="0" fillId="0" borderId="0" xfId="0" applyAlignment="1" applyProtection="1">
      <alignment vertical="top"/>
    </xf>
    <xf numFmtId="165" fontId="5" fillId="0" borderId="0" xfId="0" applyNumberFormat="1" applyFont="1" applyBorder="1" applyAlignment="1" applyProtection="1">
      <alignment horizontal="right" vertical="top"/>
    </xf>
    <xf numFmtId="0" fontId="0" fillId="0" borderId="0" xfId="0" applyProtection="1"/>
    <xf numFmtId="0" fontId="18" fillId="0" borderId="0" xfId="0" applyFont="1" applyAlignment="1" applyProtection="1">
      <alignment vertical="center" wrapText="1"/>
    </xf>
    <xf numFmtId="0" fontId="3" fillId="0" borderId="3" xfId="0" applyFont="1" applyBorder="1" applyAlignment="1" applyProtection="1">
      <alignment horizontal="center" vertical="top" wrapText="1"/>
    </xf>
    <xf numFmtId="165" fontId="3" fillId="0" borderId="3" xfId="1" applyNumberFormat="1" applyFont="1" applyBorder="1" applyAlignment="1" applyProtection="1">
      <alignment horizontal="right" vertical="top"/>
    </xf>
    <xf numFmtId="165" fontId="3" fillId="0" borderId="0" xfId="1" applyNumberFormat="1" applyFont="1" applyBorder="1" applyAlignment="1" applyProtection="1">
      <alignment horizontal="center" vertical="top"/>
    </xf>
    <xf numFmtId="0" fontId="4" fillId="0" borderId="0" xfId="0" applyFont="1" applyFill="1" applyBorder="1" applyAlignment="1" applyProtection="1">
      <alignment vertical="top"/>
    </xf>
    <xf numFmtId="0" fontId="5" fillId="0" borderId="0" xfId="0" applyFont="1" applyFill="1" applyBorder="1" applyAlignment="1" applyProtection="1">
      <alignment horizontal="left" vertical="top"/>
    </xf>
    <xf numFmtId="0" fontId="3" fillId="0" borderId="0" xfId="0" applyFont="1" applyFill="1" applyBorder="1" applyAlignment="1" applyProtection="1">
      <alignment vertical="top"/>
    </xf>
    <xf numFmtId="165" fontId="3" fillId="0" borderId="0" xfId="0" applyNumberFormat="1" applyFont="1" applyBorder="1" applyAlignment="1" applyProtection="1">
      <alignment vertical="top"/>
    </xf>
    <xf numFmtId="0" fontId="4" fillId="0" borderId="0" xfId="0" applyFont="1" applyBorder="1" applyAlignment="1" applyProtection="1">
      <alignment horizontal="center" vertical="top" wrapText="1"/>
    </xf>
    <xf numFmtId="0" fontId="4" fillId="0" borderId="0" xfId="0" applyFont="1" applyBorder="1" applyAlignment="1" applyProtection="1">
      <alignment horizontal="left" vertical="top" wrapText="1"/>
    </xf>
    <xf numFmtId="0" fontId="4" fillId="0" borderId="0" xfId="0" applyFont="1" applyAlignment="1" applyProtection="1">
      <alignment horizontal="left" vertical="top" wrapText="1"/>
    </xf>
    <xf numFmtId="0" fontId="5" fillId="0" borderId="0" xfId="0" applyFont="1" applyBorder="1" applyAlignment="1" applyProtection="1">
      <alignment horizontal="left" vertical="top" wrapText="1"/>
    </xf>
    <xf numFmtId="0" fontId="3" fillId="0" borderId="0" xfId="0" applyFont="1" applyFill="1" applyBorder="1" applyAlignment="1" applyProtection="1">
      <alignment horizontal="center" vertical="top" wrapText="1"/>
    </xf>
    <xf numFmtId="165" fontId="5" fillId="0" borderId="3" xfId="0" applyNumberFormat="1" applyFont="1" applyBorder="1" applyAlignment="1" applyProtection="1">
      <alignment horizontal="right" vertical="top"/>
    </xf>
    <xf numFmtId="165" fontId="4" fillId="0" borderId="0" xfId="1" applyNumberFormat="1" applyFont="1" applyBorder="1" applyAlignment="1" applyProtection="1">
      <alignment horizontal="right" vertical="top"/>
    </xf>
    <xf numFmtId="165" fontId="6" fillId="0" borderId="0" xfId="0" applyNumberFormat="1" applyFont="1" applyBorder="1" applyAlignment="1" applyProtection="1">
      <alignment horizontal="right" vertical="top"/>
    </xf>
    <xf numFmtId="0" fontId="5" fillId="0" borderId="3" xfId="0" applyFont="1" applyBorder="1" applyAlignment="1" applyProtection="1">
      <alignment horizontal="left" vertical="top" wrapText="1"/>
    </xf>
    <xf numFmtId="0" fontId="3" fillId="0" borderId="0" xfId="0" applyFont="1" applyAlignment="1" applyProtection="1">
      <alignment horizontal="center" vertical="top" wrapText="1"/>
    </xf>
    <xf numFmtId="165" fontId="3" fillId="0" borderId="0" xfId="0" applyNumberFormat="1" applyFont="1" applyAlignment="1" applyProtection="1">
      <alignment horizontal="left" vertical="top" wrapText="1"/>
    </xf>
    <xf numFmtId="0" fontId="16" fillId="0" borderId="0" xfId="0" applyFont="1" applyAlignment="1" applyProtection="1">
      <alignment horizontal="center" vertical="top" wrapText="1"/>
    </xf>
    <xf numFmtId="0" fontId="16" fillId="0" borderId="0" xfId="0" applyFont="1" applyAlignment="1" applyProtection="1">
      <alignment horizontal="left" vertical="top" wrapText="1"/>
    </xf>
    <xf numFmtId="165" fontId="3" fillId="0" borderId="0" xfId="0" applyNumberFormat="1" applyFont="1" applyAlignment="1" applyProtection="1">
      <alignment horizontal="center" vertical="top" wrapText="1"/>
    </xf>
    <xf numFmtId="0" fontId="3" fillId="0" borderId="0" xfId="0" applyFont="1" applyBorder="1" applyAlignment="1" applyProtection="1">
      <alignment vertical="top"/>
      <protection locked="0"/>
    </xf>
    <xf numFmtId="0" fontId="4" fillId="0" borderId="0" xfId="0" applyFont="1" applyFill="1" applyBorder="1" applyAlignment="1" applyProtection="1">
      <alignment vertical="top"/>
      <protection locked="0"/>
    </xf>
    <xf numFmtId="0" fontId="16" fillId="0" borderId="0" xfId="0" applyFont="1" applyBorder="1" applyProtection="1"/>
    <xf numFmtId="165" fontId="16" fillId="0" borderId="0" xfId="0" applyNumberFormat="1" applyFont="1" applyBorder="1" applyProtection="1"/>
    <xf numFmtId="0" fontId="16" fillId="0" borderId="0" xfId="0" applyFont="1" applyProtection="1"/>
    <xf numFmtId="0" fontId="3" fillId="0" borderId="0" xfId="0" applyFont="1" applyFill="1" applyBorder="1" applyAlignment="1" applyProtection="1">
      <alignment horizontal="left" vertical="top" wrapText="1"/>
    </xf>
    <xf numFmtId="165" fontId="3" fillId="0" borderId="0" xfId="1" applyNumberFormat="1" applyFont="1" applyFill="1" applyBorder="1" applyAlignment="1" applyProtection="1">
      <alignment horizontal="center" vertical="top"/>
    </xf>
    <xf numFmtId="165" fontId="4" fillId="0" borderId="0" xfId="1" applyNumberFormat="1" applyFont="1" applyFill="1" applyBorder="1" applyAlignment="1" applyProtection="1">
      <alignment horizontal="right" vertical="top"/>
    </xf>
    <xf numFmtId="0" fontId="4" fillId="0" borderId="0" xfId="0" applyFont="1" applyBorder="1" applyAlignment="1" applyProtection="1">
      <alignment vertical="center"/>
    </xf>
    <xf numFmtId="0" fontId="3" fillId="0" borderId="0" xfId="0" applyFont="1" applyBorder="1" applyAlignment="1" applyProtection="1">
      <alignment vertical="center"/>
    </xf>
    <xf numFmtId="165" fontId="4" fillId="0" borderId="0" xfId="0" applyNumberFormat="1" applyFont="1" applyBorder="1" applyAlignment="1" applyProtection="1">
      <alignment vertical="center"/>
    </xf>
    <xf numFmtId="0" fontId="3" fillId="0" borderId="3" xfId="0" applyFont="1" applyFill="1" applyBorder="1" applyAlignment="1" applyProtection="1">
      <alignment horizontal="left" vertical="top" wrapText="1"/>
    </xf>
    <xf numFmtId="164" fontId="5" fillId="0" borderId="3" xfId="0" applyNumberFormat="1" applyFont="1" applyBorder="1" applyAlignment="1" applyProtection="1">
      <alignment horizontal="center" vertical="top" wrapText="1"/>
    </xf>
    <xf numFmtId="0" fontId="5" fillId="0" borderId="3" xfId="0" applyFont="1" applyBorder="1" applyAlignment="1" applyProtection="1">
      <alignment horizontal="center" vertical="top" wrapText="1"/>
    </xf>
    <xf numFmtId="165" fontId="16" fillId="0" borderId="0" xfId="0" applyNumberFormat="1" applyFont="1" applyProtection="1"/>
    <xf numFmtId="0" fontId="16" fillId="0" borderId="0" xfId="0" applyFont="1" applyBorder="1" applyProtection="1">
      <protection locked="0"/>
    </xf>
    <xf numFmtId="0" fontId="5" fillId="0" borderId="0" xfId="0" applyFont="1" applyBorder="1" applyAlignment="1" applyProtection="1">
      <alignment vertical="center"/>
      <protection locked="0"/>
    </xf>
    <xf numFmtId="0" fontId="15" fillId="0" borderId="0" xfId="0" applyFont="1" applyAlignment="1" applyProtection="1">
      <alignment vertical="top"/>
    </xf>
    <xf numFmtId="0" fontId="15" fillId="0" borderId="0" xfId="0" applyFont="1" applyAlignment="1" applyProtection="1">
      <alignment vertical="top" wrapText="1"/>
    </xf>
    <xf numFmtId="0" fontId="15" fillId="0" borderId="0" xfId="0" applyFont="1" applyAlignment="1" applyProtection="1">
      <alignment horizontal="left" vertical="top" wrapText="1"/>
    </xf>
    <xf numFmtId="165" fontId="9" fillId="0" borderId="0" xfId="0" applyNumberFormat="1" applyFont="1" applyFill="1" applyAlignment="1" applyProtection="1">
      <alignment horizontal="right" vertical="center"/>
      <protection locked="0"/>
    </xf>
    <xf numFmtId="0" fontId="3" fillId="0" borderId="0" xfId="0" applyFont="1"/>
    <xf numFmtId="0" fontId="3" fillId="0" borderId="17" xfId="0" applyFont="1" applyFill="1" applyBorder="1" applyAlignment="1" applyProtection="1">
      <alignment horizontal="center" vertical="top"/>
    </xf>
    <xf numFmtId="0" fontId="3" fillId="0" borderId="17" xfId="0" applyFont="1" applyBorder="1" applyAlignment="1" applyProtection="1">
      <alignment horizontal="left" vertical="top" wrapText="1"/>
    </xf>
    <xf numFmtId="0" fontId="3" fillId="0" borderId="17" xfId="0" applyFont="1" applyBorder="1" applyAlignment="1" applyProtection="1">
      <alignment horizontal="center" vertical="top" wrapText="1"/>
    </xf>
    <xf numFmtId="3" fontId="3" fillId="0" borderId="17" xfId="0" applyNumberFormat="1" applyFont="1" applyBorder="1" applyAlignment="1" applyProtection="1">
      <alignment horizontal="center" vertical="top"/>
    </xf>
    <xf numFmtId="0" fontId="3" fillId="0" borderId="17" xfId="0" applyFont="1" applyBorder="1" applyAlignment="1" applyProtection="1">
      <alignment horizontal="center" vertical="top"/>
    </xf>
    <xf numFmtId="165" fontId="3" fillId="0" borderId="17" xfId="1" applyNumberFormat="1" applyFont="1" applyBorder="1" applyAlignment="1" applyProtection="1">
      <alignment horizontal="right" vertical="top"/>
    </xf>
    <xf numFmtId="43" fontId="5" fillId="0" borderId="17" xfId="1" applyFont="1" applyBorder="1" applyAlignment="1" applyProtection="1">
      <alignment horizontal="right" vertical="top"/>
      <protection locked="0"/>
    </xf>
    <xf numFmtId="165" fontId="5" fillId="0" borderId="17" xfId="0" applyNumberFormat="1" applyFont="1" applyBorder="1" applyAlignment="1" applyProtection="1">
      <alignment horizontal="right" vertical="top"/>
      <protection locked="0"/>
    </xf>
    <xf numFmtId="0" fontId="3" fillId="0" borderId="17" xfId="0" applyNumberFormat="1" applyFont="1" applyBorder="1" applyAlignment="1" applyProtection="1">
      <alignment horizontal="left" vertical="top" wrapText="1"/>
    </xf>
    <xf numFmtId="0" fontId="5" fillId="0" borderId="17" xfId="0" applyFont="1" applyFill="1" applyBorder="1" applyAlignment="1" applyProtection="1">
      <alignment horizontal="left" vertical="top" wrapText="1"/>
    </xf>
    <xf numFmtId="3" fontId="3" fillId="0" borderId="17" xfId="0" applyNumberFormat="1" applyFont="1" applyFill="1" applyBorder="1" applyAlignment="1" applyProtection="1">
      <alignment horizontal="center" vertical="top"/>
    </xf>
    <xf numFmtId="43" fontId="3" fillId="0" borderId="17" xfId="1" applyFont="1" applyFill="1" applyBorder="1" applyAlignment="1" applyProtection="1">
      <alignment horizontal="right" vertical="top"/>
      <protection locked="0"/>
    </xf>
    <xf numFmtId="0" fontId="3" fillId="3" borderId="17" xfId="0" applyFont="1" applyFill="1" applyBorder="1" applyAlignment="1" applyProtection="1">
      <alignment horizontal="center" vertical="top"/>
    </xf>
    <xf numFmtId="0" fontId="3" fillId="3" borderId="17" xfId="0" applyFont="1" applyFill="1" applyBorder="1" applyAlignment="1" applyProtection="1">
      <alignment horizontal="left" vertical="top" wrapText="1"/>
    </xf>
    <xf numFmtId="0" fontId="3" fillId="3" borderId="17" xfId="0" applyFont="1" applyFill="1" applyBorder="1" applyAlignment="1" applyProtection="1">
      <alignment horizontal="center" vertical="top" wrapText="1"/>
    </xf>
    <xf numFmtId="165" fontId="3" fillId="3" borderId="17" xfId="0" applyNumberFormat="1" applyFont="1" applyFill="1" applyBorder="1" applyAlignment="1" applyProtection="1">
      <alignment horizontal="center" vertical="top"/>
    </xf>
    <xf numFmtId="3" fontId="3" fillId="3" borderId="17" xfId="0" applyNumberFormat="1" applyFont="1" applyFill="1" applyBorder="1" applyAlignment="1" applyProtection="1">
      <alignment horizontal="center" vertical="top"/>
    </xf>
    <xf numFmtId="43" fontId="3" fillId="3" borderId="17" xfId="1" applyFont="1" applyFill="1" applyBorder="1" applyAlignment="1" applyProtection="1">
      <alignment horizontal="right" vertical="top"/>
      <protection locked="0"/>
    </xf>
    <xf numFmtId="165" fontId="3" fillId="3" borderId="17" xfId="1" applyNumberFormat="1" applyFont="1" applyFill="1" applyBorder="1" applyAlignment="1" applyProtection="1">
      <alignment horizontal="right" vertical="top"/>
    </xf>
    <xf numFmtId="43" fontId="5" fillId="3" borderId="17" xfId="1" applyFont="1" applyFill="1" applyBorder="1" applyAlignment="1" applyProtection="1">
      <alignment horizontal="right" vertical="top"/>
      <protection locked="0"/>
    </xf>
    <xf numFmtId="0" fontId="3" fillId="3" borderId="17" xfId="0" applyFont="1" applyFill="1" applyBorder="1" applyAlignment="1" applyProtection="1">
      <alignment horizontal="left" vertical="top"/>
    </xf>
    <xf numFmtId="165" fontId="5" fillId="3" borderId="17" xfId="0" applyNumberFormat="1" applyFont="1" applyFill="1" applyBorder="1" applyAlignment="1" applyProtection="1">
      <alignment horizontal="right" vertical="top"/>
      <protection locked="0"/>
    </xf>
    <xf numFmtId="0" fontId="4" fillId="3" borderId="17" xfId="0" applyFont="1" applyFill="1" applyBorder="1" applyAlignment="1" applyProtection="1">
      <alignment horizontal="center" vertical="top"/>
    </xf>
    <xf numFmtId="0" fontId="3" fillId="3" borderId="17" xfId="0" applyFont="1" applyFill="1" applyBorder="1" applyAlignment="1" applyProtection="1">
      <alignment horizontal="center" vertical="top"/>
      <protection locked="0"/>
    </xf>
    <xf numFmtId="0" fontId="5" fillId="3" borderId="17" xfId="0" applyFont="1" applyFill="1" applyBorder="1" applyAlignment="1" applyProtection="1">
      <alignment horizontal="left" vertical="top" wrapText="1"/>
    </xf>
    <xf numFmtId="0" fontId="3" fillId="3" borderId="19" xfId="0" applyFont="1" applyFill="1" applyBorder="1" applyAlignment="1" applyProtection="1">
      <alignment horizontal="center" vertical="top" wrapText="1"/>
    </xf>
    <xf numFmtId="0" fontId="3" fillId="0" borderId="21" xfId="0" applyFont="1" applyFill="1" applyBorder="1" applyAlignment="1" applyProtection="1">
      <alignment horizontal="center" vertical="top"/>
    </xf>
    <xf numFmtId="0" fontId="18" fillId="0" borderId="0" xfId="0" applyFont="1" applyBorder="1" applyAlignment="1" applyProtection="1">
      <alignment vertical="center" wrapText="1"/>
    </xf>
    <xf numFmtId="0" fontId="0" fillId="0" borderId="0" xfId="0" applyBorder="1" applyProtection="1"/>
    <xf numFmtId="164" fontId="3" fillId="0" borderId="0" xfId="0" applyNumberFormat="1" applyFont="1" applyFill="1" applyBorder="1" applyAlignment="1" applyProtection="1">
      <alignment horizontal="center" vertical="top"/>
    </xf>
    <xf numFmtId="43" fontId="3" fillId="0" borderId="0" xfId="1" applyFont="1" applyFill="1" applyBorder="1" applyAlignment="1" applyProtection="1">
      <alignment horizontal="right" vertical="top"/>
    </xf>
    <xf numFmtId="0" fontId="3" fillId="3" borderId="19" xfId="0" applyFont="1" applyFill="1" applyBorder="1" applyAlignment="1" applyProtection="1">
      <alignment vertical="top"/>
    </xf>
    <xf numFmtId="165" fontId="3" fillId="3" borderId="20" xfId="0" applyNumberFormat="1" applyFont="1" applyFill="1" applyBorder="1" applyAlignment="1" applyProtection="1">
      <alignment horizontal="center" vertical="top"/>
    </xf>
    <xf numFmtId="0" fontId="4" fillId="3" borderId="19" xfId="0" applyFont="1" applyFill="1" applyBorder="1" applyAlignment="1" applyProtection="1">
      <alignment horizontal="left" vertical="center"/>
    </xf>
    <xf numFmtId="0" fontId="4" fillId="3" borderId="18" xfId="0" applyFont="1" applyFill="1" applyBorder="1" applyAlignment="1" applyProtection="1">
      <alignment horizontal="center" vertical="center"/>
    </xf>
    <xf numFmtId="165" fontId="4" fillId="2" borderId="17" xfId="1" applyNumberFormat="1" applyFont="1" applyFill="1" applyBorder="1" applyAlignment="1" applyProtection="1">
      <alignment horizontal="right" vertical="top"/>
    </xf>
    <xf numFmtId="165" fontId="3" fillId="4" borderId="0" xfId="1" applyNumberFormat="1" applyFont="1" applyFill="1" applyBorder="1" applyAlignment="1" applyProtection="1">
      <alignment horizontal="center" vertical="top"/>
    </xf>
    <xf numFmtId="0" fontId="4" fillId="3" borderId="18" xfId="0" applyFont="1" applyFill="1" applyBorder="1" applyAlignment="1" applyProtection="1">
      <alignment horizontal="center" vertical="top" wrapText="1"/>
    </xf>
    <xf numFmtId="0" fontId="4" fillId="3" borderId="19" xfId="0" applyFont="1" applyFill="1" applyBorder="1" applyAlignment="1" applyProtection="1">
      <alignment horizontal="left" vertical="top" wrapText="1"/>
    </xf>
    <xf numFmtId="165" fontId="3" fillId="3" borderId="19" xfId="0" applyNumberFormat="1" applyFont="1" applyFill="1" applyBorder="1" applyAlignment="1" applyProtection="1">
      <alignment horizontal="left" vertical="top" wrapText="1"/>
    </xf>
    <xf numFmtId="165" fontId="3" fillId="3" borderId="20" xfId="1" applyNumberFormat="1" applyFont="1" applyFill="1" applyBorder="1" applyAlignment="1" applyProtection="1">
      <alignment horizontal="center" vertical="top"/>
    </xf>
    <xf numFmtId="0" fontId="4" fillId="4" borderId="18" xfId="0" applyFont="1" applyFill="1" applyBorder="1" applyAlignment="1" applyProtection="1">
      <alignment horizontal="center" vertical="top"/>
    </xf>
    <xf numFmtId="0" fontId="4" fillId="4" borderId="19" xfId="0" applyFont="1" applyFill="1" applyBorder="1" applyAlignment="1" applyProtection="1">
      <alignment vertical="top"/>
    </xf>
    <xf numFmtId="0" fontId="3" fillId="4" borderId="19" xfId="0" applyFont="1" applyFill="1" applyBorder="1" applyAlignment="1" applyProtection="1">
      <alignment horizontal="center" vertical="top"/>
    </xf>
    <xf numFmtId="165" fontId="3" fillId="4" borderId="19" xfId="0" applyNumberFormat="1" applyFont="1" applyFill="1" applyBorder="1" applyAlignment="1" applyProtection="1">
      <alignment vertical="top"/>
    </xf>
    <xf numFmtId="165" fontId="3" fillId="4" borderId="20" xfId="1" applyNumberFormat="1" applyFont="1" applyFill="1" applyBorder="1" applyAlignment="1" applyProtection="1">
      <alignment horizontal="center" vertical="top"/>
    </xf>
    <xf numFmtId="165" fontId="5" fillId="0" borderId="17" xfId="0" applyNumberFormat="1" applyFont="1" applyBorder="1" applyAlignment="1" applyProtection="1">
      <alignment horizontal="right" vertical="top"/>
    </xf>
    <xf numFmtId="0" fontId="5" fillId="0" borderId="17" xfId="0" applyFont="1" applyBorder="1" applyAlignment="1" applyProtection="1">
      <alignment horizontal="left" vertical="top" wrapText="1"/>
    </xf>
    <xf numFmtId="0" fontId="5" fillId="0" borderId="17" xfId="0" applyFont="1" applyBorder="1" applyAlignment="1" applyProtection="1">
      <alignment horizontal="center" vertical="top" wrapText="1"/>
    </xf>
    <xf numFmtId="0" fontId="3" fillId="0" borderId="17" xfId="0" applyFont="1" applyBorder="1" applyAlignment="1" applyProtection="1">
      <alignment vertical="top" wrapText="1"/>
    </xf>
    <xf numFmtId="0" fontId="3" fillId="0" borderId="17" xfId="0" applyFont="1" applyFill="1" applyBorder="1" applyAlignment="1" applyProtection="1">
      <alignment horizontal="center" vertical="top" wrapText="1"/>
    </xf>
    <xf numFmtId="165" fontId="5" fillId="3" borderId="17" xfId="0" applyNumberFormat="1" applyFont="1" applyFill="1" applyBorder="1" applyAlignment="1" applyProtection="1">
      <alignment horizontal="right" vertical="top"/>
    </xf>
    <xf numFmtId="0" fontId="5" fillId="3" borderId="17" xfId="0" applyFont="1" applyFill="1" applyBorder="1" applyAlignment="1" applyProtection="1">
      <alignment horizontal="center" vertical="top" wrapText="1"/>
    </xf>
    <xf numFmtId="0" fontId="3" fillId="3" borderId="17" xfId="0" applyFont="1" applyFill="1" applyBorder="1" applyAlignment="1" applyProtection="1">
      <alignment vertical="top" wrapText="1"/>
    </xf>
    <xf numFmtId="165" fontId="4" fillId="5" borderId="17" xfId="1" applyNumberFormat="1" applyFont="1" applyFill="1" applyBorder="1" applyAlignment="1" applyProtection="1">
      <alignment horizontal="right" vertical="top"/>
    </xf>
    <xf numFmtId="165" fontId="4" fillId="0" borderId="17" xfId="1" applyNumberFormat="1" applyFont="1" applyFill="1" applyBorder="1" applyAlignment="1" applyProtection="1">
      <alignment horizontal="right" vertical="top"/>
    </xf>
    <xf numFmtId="0" fontId="18" fillId="0" borderId="0" xfId="0" applyFont="1" applyFill="1" applyBorder="1" applyAlignment="1" applyProtection="1">
      <alignment vertical="center" wrapText="1"/>
    </xf>
    <xf numFmtId="0" fontId="4" fillId="0" borderId="0" xfId="0" applyFont="1" applyFill="1" applyBorder="1" applyAlignment="1" applyProtection="1">
      <alignment horizontal="right" vertical="top"/>
    </xf>
    <xf numFmtId="165" fontId="4" fillId="0" borderId="17" xfId="1" applyNumberFormat="1" applyFont="1" applyBorder="1" applyAlignment="1" applyProtection="1">
      <alignment horizontal="center" vertical="center"/>
    </xf>
    <xf numFmtId="0" fontId="4" fillId="0" borderId="0" xfId="0" applyFont="1" applyFill="1" applyBorder="1" applyAlignment="1" applyProtection="1">
      <alignment horizontal="center" vertical="top" wrapText="1"/>
    </xf>
    <xf numFmtId="0" fontId="4" fillId="0" borderId="0" xfId="0" applyFont="1" applyFill="1" applyBorder="1" applyAlignment="1" applyProtection="1">
      <alignment horizontal="left" vertical="top" wrapText="1"/>
    </xf>
    <xf numFmtId="0" fontId="4" fillId="4" borderId="0" xfId="0" applyFont="1" applyFill="1" applyBorder="1" applyAlignment="1" applyProtection="1">
      <alignment horizontal="center" vertical="top" wrapText="1"/>
    </xf>
    <xf numFmtId="0" fontId="4" fillId="4" borderId="0" xfId="0" applyFont="1" applyFill="1" applyBorder="1" applyAlignment="1" applyProtection="1">
      <alignment horizontal="left" vertical="top" wrapText="1"/>
    </xf>
    <xf numFmtId="165" fontId="6" fillId="4" borderId="0" xfId="0" applyNumberFormat="1" applyFont="1" applyFill="1" applyBorder="1" applyAlignment="1" applyProtection="1">
      <alignment horizontal="right" vertical="top"/>
    </xf>
    <xf numFmtId="165" fontId="17" fillId="0" borderId="17" xfId="0" applyNumberFormat="1" applyFont="1" applyFill="1" applyBorder="1" applyAlignment="1" applyProtection="1">
      <alignment horizontal="right" vertical="top" wrapText="1"/>
    </xf>
    <xf numFmtId="165" fontId="3" fillId="0" borderId="12" xfId="0" applyNumberFormat="1" applyFont="1" applyBorder="1" applyAlignment="1" applyProtection="1">
      <alignment horizontal="left" vertical="top" wrapText="1"/>
    </xf>
    <xf numFmtId="0" fontId="3" fillId="0" borderId="7" xfId="0" applyFont="1" applyBorder="1" applyAlignment="1" applyProtection="1">
      <alignment horizontal="left" vertical="top" wrapText="1"/>
    </xf>
    <xf numFmtId="0" fontId="3" fillId="0" borderId="23" xfId="0" applyFont="1" applyBorder="1" applyAlignment="1" applyProtection="1">
      <alignment horizontal="left" vertical="top" wrapText="1"/>
    </xf>
    <xf numFmtId="0" fontId="3" fillId="0" borderId="7" xfId="0" applyFont="1" applyBorder="1" applyAlignment="1" applyProtection="1">
      <alignment horizontal="center" vertical="top" wrapText="1"/>
    </xf>
    <xf numFmtId="0" fontId="3" fillId="0" borderId="23" xfId="0" applyFont="1" applyBorder="1" applyAlignment="1" applyProtection="1">
      <alignment horizontal="center" vertical="top" wrapText="1"/>
    </xf>
    <xf numFmtId="0" fontId="3" fillId="0" borderId="14" xfId="0" applyFont="1" applyBorder="1" applyAlignment="1" applyProtection="1">
      <alignment horizontal="center" vertical="top" wrapText="1"/>
    </xf>
    <xf numFmtId="165" fontId="3" fillId="0" borderId="7" xfId="0" applyNumberFormat="1" applyFont="1" applyBorder="1" applyAlignment="1" applyProtection="1">
      <alignment horizontal="left" vertical="top" wrapText="1"/>
    </xf>
    <xf numFmtId="165" fontId="3" fillId="0" borderId="23" xfId="0" applyNumberFormat="1" applyFont="1" applyBorder="1" applyAlignment="1" applyProtection="1">
      <alignment horizontal="left" vertical="top" wrapText="1"/>
    </xf>
    <xf numFmtId="165" fontId="3" fillId="0" borderId="7" xfId="0" applyNumberFormat="1" applyFont="1" applyBorder="1" applyAlignment="1" applyProtection="1">
      <alignment horizontal="right" vertical="top" wrapText="1"/>
    </xf>
    <xf numFmtId="165" fontId="3" fillId="0" borderId="23" xfId="0" applyNumberFormat="1" applyFont="1" applyBorder="1" applyAlignment="1" applyProtection="1">
      <alignment horizontal="right" vertical="top" wrapText="1"/>
    </xf>
    <xf numFmtId="165" fontId="3" fillId="0" borderId="0" xfId="0" applyNumberFormat="1" applyFont="1" applyFill="1" applyBorder="1" applyAlignment="1" applyProtection="1">
      <alignment horizontal="left" vertical="top" wrapText="1"/>
    </xf>
    <xf numFmtId="165" fontId="3" fillId="0" borderId="0" xfId="0" applyNumberFormat="1" applyFont="1" applyFill="1" applyBorder="1" applyAlignment="1" applyProtection="1">
      <alignment horizontal="center" vertical="top" wrapText="1"/>
    </xf>
    <xf numFmtId="0" fontId="3" fillId="0" borderId="0" xfId="0" applyFont="1" applyFill="1" applyAlignment="1" applyProtection="1">
      <alignment vertical="top"/>
    </xf>
    <xf numFmtId="0" fontId="4" fillId="6" borderId="2" xfId="0" applyFont="1" applyFill="1" applyBorder="1" applyAlignment="1" applyProtection="1">
      <alignment horizontal="center" vertical="top"/>
    </xf>
    <xf numFmtId="165" fontId="4" fillId="6" borderId="2" xfId="0" applyNumberFormat="1" applyFont="1" applyFill="1" applyBorder="1" applyAlignment="1" applyProtection="1">
      <alignment vertical="top"/>
    </xf>
    <xf numFmtId="165" fontId="4" fillId="6" borderId="5" xfId="0" applyNumberFormat="1" applyFont="1" applyFill="1" applyBorder="1" applyAlignment="1" applyProtection="1">
      <alignment horizontal="center" vertical="top"/>
    </xf>
    <xf numFmtId="0" fontId="4" fillId="2" borderId="19" xfId="0" applyFont="1" applyFill="1" applyBorder="1" applyAlignment="1" applyProtection="1">
      <alignment horizontal="left" vertical="center" wrapText="1"/>
    </xf>
    <xf numFmtId="0" fontId="3" fillId="2" borderId="19" xfId="0" applyFont="1" applyFill="1" applyBorder="1" applyAlignment="1" applyProtection="1">
      <alignment horizontal="left" vertical="center" wrapText="1"/>
    </xf>
    <xf numFmtId="165" fontId="3" fillId="2" borderId="19" xfId="0" applyNumberFormat="1" applyFont="1" applyFill="1" applyBorder="1" applyAlignment="1" applyProtection="1">
      <alignment horizontal="left" vertical="center" wrapText="1"/>
    </xf>
    <xf numFmtId="165" fontId="3" fillId="2" borderId="20" xfId="0" applyNumberFormat="1" applyFont="1" applyFill="1" applyBorder="1" applyAlignment="1" applyProtection="1">
      <alignment horizontal="left" vertical="center" wrapText="1"/>
    </xf>
    <xf numFmtId="0" fontId="4" fillId="2" borderId="18" xfId="0" applyFont="1" applyFill="1" applyBorder="1" applyAlignment="1" applyProtection="1">
      <alignment horizontal="right" vertical="center" wrapText="1"/>
    </xf>
    <xf numFmtId="0" fontId="3" fillId="0" borderId="0" xfId="0" applyFont="1" applyFill="1" applyAlignment="1" applyProtection="1">
      <alignment horizontal="left" vertical="top" wrapText="1"/>
    </xf>
    <xf numFmtId="0" fontId="4" fillId="0" borderId="0" xfId="0" applyFont="1" applyFill="1" applyBorder="1" applyAlignment="1" applyProtection="1">
      <alignment horizontal="center"/>
    </xf>
    <xf numFmtId="0" fontId="4" fillId="0" borderId="0" xfId="0" applyFont="1" applyFill="1" applyBorder="1" applyProtection="1"/>
    <xf numFmtId="0" fontId="3" fillId="0" borderId="0" xfId="0" applyFont="1" applyFill="1" applyBorder="1" applyProtection="1"/>
    <xf numFmtId="0" fontId="3" fillId="0" borderId="0" xfId="0" applyFont="1" applyFill="1" applyBorder="1" applyProtection="1">
      <protection locked="0"/>
    </xf>
    <xf numFmtId="165" fontId="3" fillId="0" borderId="0" xfId="0" applyNumberFormat="1" applyFont="1" applyFill="1" applyBorder="1" applyProtection="1"/>
    <xf numFmtId="0" fontId="16" fillId="0" borderId="0" xfId="0" applyFont="1" applyFill="1" applyProtection="1"/>
    <xf numFmtId="0" fontId="3" fillId="0" borderId="7" xfId="0" applyFont="1" applyFill="1" applyBorder="1" applyAlignment="1" applyProtection="1">
      <alignment horizontal="center" vertical="top" wrapText="1"/>
    </xf>
    <xf numFmtId="0" fontId="3" fillId="0" borderId="6" xfId="0" applyFont="1" applyFill="1" applyBorder="1" applyAlignment="1" applyProtection="1">
      <alignment vertical="top"/>
    </xf>
    <xf numFmtId="0" fontId="3" fillId="0" borderId="24" xfId="0" applyFont="1" applyBorder="1" applyAlignment="1" applyProtection="1">
      <alignment horizontal="left" vertical="top" wrapText="1"/>
    </xf>
    <xf numFmtId="165" fontId="3" fillId="0" borderId="24" xfId="0" applyNumberFormat="1" applyFont="1" applyBorder="1" applyAlignment="1" applyProtection="1">
      <alignment horizontal="left" vertical="top" wrapText="1"/>
    </xf>
    <xf numFmtId="165" fontId="3" fillId="0" borderId="24" xfId="0" applyNumberFormat="1" applyFont="1" applyBorder="1" applyAlignment="1" applyProtection="1">
      <alignment horizontal="center" vertical="top" wrapText="1"/>
    </xf>
    <xf numFmtId="0" fontId="16" fillId="6" borderId="19" xfId="0" applyFont="1" applyFill="1" applyBorder="1" applyProtection="1"/>
    <xf numFmtId="165" fontId="16" fillId="6" borderId="20" xfId="0" applyNumberFormat="1" applyFont="1" applyFill="1" applyBorder="1" applyProtection="1"/>
    <xf numFmtId="0" fontId="3" fillId="0" borderId="17" xfId="0" applyFont="1" applyFill="1" applyBorder="1" applyAlignment="1" applyProtection="1">
      <alignment horizontal="left" vertical="top" wrapText="1"/>
    </xf>
    <xf numFmtId="43" fontId="5" fillId="0" borderId="17" xfId="1" applyFont="1" applyFill="1" applyBorder="1" applyAlignment="1" applyProtection="1">
      <alignment horizontal="right" vertical="top"/>
      <protection locked="0"/>
    </xf>
    <xf numFmtId="165" fontId="3" fillId="0" borderId="17" xfId="1" applyNumberFormat="1" applyFont="1" applyFill="1" applyBorder="1" applyAlignment="1" applyProtection="1">
      <alignment horizontal="right" vertical="top"/>
    </xf>
    <xf numFmtId="3" fontId="3" fillId="0" borderId="17" xfId="0" applyNumberFormat="1" applyFont="1" applyBorder="1" applyAlignment="1" applyProtection="1">
      <alignment horizontal="center" vertical="top" wrapText="1"/>
    </xf>
    <xf numFmtId="3" fontId="5" fillId="0" borderId="17" xfId="0" applyNumberFormat="1" applyFont="1" applyBorder="1" applyAlignment="1" applyProtection="1">
      <alignment horizontal="center" vertical="top" wrapText="1"/>
    </xf>
    <xf numFmtId="0" fontId="4" fillId="3" borderId="17" xfId="0" applyFont="1" applyFill="1" applyBorder="1" applyAlignment="1" applyProtection="1">
      <alignment horizontal="center" vertical="center"/>
    </xf>
    <xf numFmtId="0" fontId="4" fillId="3" borderId="17" xfId="0" applyFont="1" applyFill="1" applyBorder="1" applyAlignment="1" applyProtection="1">
      <alignment horizontal="left" vertical="center"/>
    </xf>
    <xf numFmtId="165" fontId="4" fillId="3" borderId="17" xfId="0" applyNumberFormat="1" applyFont="1" applyFill="1" applyBorder="1" applyAlignment="1" applyProtection="1">
      <alignment horizontal="center" vertical="center"/>
    </xf>
    <xf numFmtId="0" fontId="3" fillId="3" borderId="17" xfId="0" applyFont="1" applyFill="1" applyBorder="1" applyAlignment="1" applyProtection="1">
      <alignment horizontal="center" vertical="center"/>
    </xf>
    <xf numFmtId="0" fontId="3" fillId="3" borderId="18" xfId="0" applyFont="1" applyFill="1" applyBorder="1" applyAlignment="1" applyProtection="1">
      <alignment vertical="top"/>
    </xf>
    <xf numFmtId="0" fontId="3" fillId="3" borderId="20" xfId="0" applyFont="1" applyFill="1" applyBorder="1" applyAlignment="1" applyProtection="1">
      <alignment vertical="top"/>
    </xf>
    <xf numFmtId="0" fontId="3" fillId="0" borderId="21" xfId="0" applyFont="1" applyFill="1" applyBorder="1" applyAlignment="1" applyProtection="1">
      <alignment horizontal="left" vertical="top" wrapText="1"/>
    </xf>
    <xf numFmtId="3" fontId="3" fillId="0" borderId="21" xfId="0" applyNumberFormat="1" applyFont="1" applyFill="1" applyBorder="1" applyAlignment="1" applyProtection="1">
      <alignment horizontal="center" vertical="top"/>
    </xf>
    <xf numFmtId="43" fontId="5" fillId="0" borderId="21" xfId="1" applyFont="1" applyFill="1" applyBorder="1" applyAlignment="1" applyProtection="1">
      <alignment horizontal="right" vertical="top"/>
      <protection locked="0"/>
    </xf>
    <xf numFmtId="165" fontId="3" fillId="0" borderId="21" xfId="1" applyNumberFormat="1" applyFont="1" applyFill="1" applyBorder="1" applyAlignment="1" applyProtection="1">
      <alignment horizontal="right" vertical="top"/>
    </xf>
    <xf numFmtId="0" fontId="3" fillId="0" borderId="7" xfId="0" applyFont="1" applyFill="1" applyBorder="1" applyAlignment="1" applyProtection="1">
      <alignment horizontal="center" vertical="top"/>
    </xf>
    <xf numFmtId="0" fontId="3" fillId="0" borderId="7" xfId="0" applyFont="1" applyFill="1" applyBorder="1" applyAlignment="1" applyProtection="1">
      <alignment horizontal="left" vertical="top"/>
    </xf>
    <xf numFmtId="164" fontId="3" fillId="0" borderId="7" xfId="0" applyNumberFormat="1" applyFont="1" applyFill="1" applyBorder="1" applyAlignment="1" applyProtection="1">
      <alignment horizontal="center" vertical="center"/>
    </xf>
    <xf numFmtId="0" fontId="3" fillId="0" borderId="7" xfId="0" applyFont="1" applyFill="1" applyBorder="1" applyAlignment="1" applyProtection="1">
      <alignment horizontal="center" vertical="center"/>
    </xf>
    <xf numFmtId="43" fontId="5" fillId="0" borderId="7" xfId="1" applyFont="1" applyFill="1" applyBorder="1" applyAlignment="1" applyProtection="1">
      <alignment horizontal="right" vertical="center"/>
      <protection locked="0"/>
    </xf>
    <xf numFmtId="165" fontId="3" fillId="0" borderId="7" xfId="1" applyNumberFormat="1" applyFont="1" applyFill="1" applyBorder="1" applyAlignment="1" applyProtection="1">
      <alignment horizontal="right" vertical="top"/>
    </xf>
    <xf numFmtId="0" fontId="16" fillId="0" borderId="0" xfId="0" applyFont="1" applyFill="1" applyBorder="1" applyProtection="1"/>
    <xf numFmtId="165" fontId="16" fillId="0" borderId="0" xfId="0" applyNumberFormat="1" applyFont="1" applyFill="1" applyBorder="1" applyProtection="1"/>
    <xf numFmtId="0" fontId="4" fillId="4" borderId="17" xfId="0" applyFont="1" applyFill="1" applyBorder="1" applyAlignment="1" applyProtection="1">
      <alignment horizontal="center"/>
    </xf>
    <xf numFmtId="0" fontId="4" fillId="4" borderId="18" xfId="0" applyFont="1" applyFill="1" applyBorder="1" applyProtection="1"/>
    <xf numFmtId="0" fontId="16" fillId="4" borderId="19" xfId="0" applyFont="1" applyFill="1" applyBorder="1" applyProtection="1"/>
    <xf numFmtId="165" fontId="16" fillId="4" borderId="20" xfId="0" applyNumberFormat="1" applyFont="1" applyFill="1" applyBorder="1" applyProtection="1"/>
    <xf numFmtId="0" fontId="3" fillId="3" borderId="17" xfId="0" applyFont="1" applyFill="1" applyBorder="1" applyAlignment="1" applyProtection="1">
      <alignment horizontal="left" vertical="center"/>
    </xf>
    <xf numFmtId="0" fontId="3" fillId="3" borderId="17" xfId="0" applyFont="1" applyFill="1" applyBorder="1" applyAlignment="1" applyProtection="1">
      <alignment horizontal="center" vertical="center"/>
      <protection locked="0"/>
    </xf>
    <xf numFmtId="165" fontId="3" fillId="3" borderId="17" xfId="0" applyNumberFormat="1" applyFont="1" applyFill="1" applyBorder="1" applyAlignment="1" applyProtection="1">
      <alignment horizontal="center" vertical="center"/>
    </xf>
    <xf numFmtId="3" fontId="3" fillId="3" borderId="17" xfId="0" applyNumberFormat="1" applyFont="1" applyFill="1" applyBorder="1" applyAlignment="1" applyProtection="1">
      <alignment horizontal="center" vertical="top" wrapText="1"/>
    </xf>
    <xf numFmtId="165" fontId="4" fillId="0" borderId="17" xfId="0" applyNumberFormat="1" applyFont="1" applyFill="1" applyBorder="1" applyProtection="1"/>
    <xf numFmtId="0" fontId="16" fillId="0" borderId="22" xfId="0" applyFont="1" applyBorder="1" applyProtection="1"/>
    <xf numFmtId="165" fontId="16" fillId="0" borderId="22" xfId="0" applyNumberFormat="1" applyFont="1" applyBorder="1" applyProtection="1"/>
    <xf numFmtId="165" fontId="17" fillId="0" borderId="17" xfId="0" applyNumberFormat="1" applyFont="1" applyFill="1" applyBorder="1" applyProtection="1"/>
    <xf numFmtId="4" fontId="10" fillId="0" borderId="0" xfId="0" applyNumberFormat="1" applyFont="1" applyFill="1" applyAlignment="1" applyProtection="1">
      <alignment horizontal="left" vertical="center" wrapText="1"/>
    </xf>
    <xf numFmtId="0" fontId="8" fillId="2" borderId="0" xfId="0" applyFont="1" applyFill="1" applyBorder="1" applyAlignment="1" applyProtection="1"/>
    <xf numFmtId="165" fontId="21" fillId="3" borderId="17" xfId="0" applyNumberFormat="1" applyFont="1" applyFill="1" applyBorder="1" applyAlignment="1" applyProtection="1">
      <alignment horizontal="right" vertical="top"/>
      <protection locked="0"/>
    </xf>
    <xf numFmtId="165" fontId="21" fillId="3" borderId="17" xfId="1" applyNumberFormat="1" applyFont="1" applyFill="1" applyBorder="1" applyAlignment="1" applyProtection="1">
      <alignment horizontal="right" vertical="top"/>
    </xf>
    <xf numFmtId="0" fontId="4" fillId="0" borderId="0" xfId="0" applyFont="1"/>
    <xf numFmtId="0" fontId="14" fillId="0" borderId="0" xfId="0" applyFont="1" applyFill="1" applyAlignment="1" applyProtection="1">
      <alignment horizontal="center" vertical="center"/>
    </xf>
    <xf numFmtId="0" fontId="9" fillId="0" borderId="26" xfId="0" applyNumberFormat="1" applyFont="1" applyFill="1" applyBorder="1" applyAlignment="1" applyProtection="1">
      <alignment horizontal="center" vertical="top"/>
    </xf>
    <xf numFmtId="0" fontId="10" fillId="3" borderId="17" xfId="0" applyNumberFormat="1" applyFont="1" applyFill="1" applyBorder="1" applyAlignment="1" applyProtection="1">
      <alignment horizontal="center" vertical="top"/>
    </xf>
    <xf numFmtId="0" fontId="9" fillId="3" borderId="17" xfId="0" applyNumberFormat="1" applyFont="1" applyFill="1" applyBorder="1" applyAlignment="1" applyProtection="1">
      <alignment horizontal="center" vertical="top"/>
    </xf>
    <xf numFmtId="0" fontId="10" fillId="3" borderId="27" xfId="0" applyFont="1" applyFill="1" applyBorder="1" applyAlignment="1" applyProtection="1">
      <alignment horizontal="left" vertical="center"/>
    </xf>
    <xf numFmtId="4" fontId="9" fillId="0" borderId="9" xfId="0" applyNumberFormat="1" applyFont="1" applyFill="1" applyBorder="1" applyAlignment="1" applyProtection="1">
      <alignment horizontal="right" vertical="top"/>
    </xf>
    <xf numFmtId="4" fontId="9" fillId="0" borderId="10" xfId="0" applyNumberFormat="1" applyFont="1" applyFill="1" applyBorder="1" applyAlignment="1" applyProtection="1">
      <alignment horizontal="right" vertical="top"/>
    </xf>
    <xf numFmtId="4" fontId="9" fillId="0" borderId="28" xfId="0" applyNumberFormat="1" applyFont="1" applyFill="1" applyBorder="1" applyAlignment="1" applyProtection="1">
      <alignment horizontal="right" vertical="top"/>
    </xf>
    <xf numFmtId="4" fontId="10" fillId="4" borderId="17" xfId="0" applyNumberFormat="1" applyFont="1" applyFill="1" applyBorder="1" applyAlignment="1" applyProtection="1">
      <alignment horizontal="right" vertical="top"/>
    </xf>
    <xf numFmtId="4" fontId="9" fillId="0" borderId="7" xfId="0" applyNumberFormat="1" applyFont="1" applyFill="1" applyBorder="1" applyAlignment="1" applyProtection="1">
      <alignment horizontal="right" vertical="top"/>
    </xf>
    <xf numFmtId="4" fontId="9" fillId="4" borderId="17" xfId="0" applyNumberFormat="1" applyFont="1" applyFill="1" applyBorder="1" applyAlignment="1" applyProtection="1">
      <alignment horizontal="right" vertical="top"/>
    </xf>
    <xf numFmtId="4" fontId="9" fillId="4" borderId="21" xfId="0" applyNumberFormat="1" applyFont="1" applyFill="1" applyBorder="1" applyAlignment="1" applyProtection="1">
      <alignment horizontal="right" vertical="top"/>
    </xf>
    <xf numFmtId="4" fontId="10" fillId="4" borderId="13" xfId="0" applyNumberFormat="1" applyFont="1" applyFill="1" applyBorder="1" applyAlignment="1" applyProtection="1">
      <alignment horizontal="right" vertical="top"/>
    </xf>
    <xf numFmtId="0" fontId="9" fillId="0" borderId="0" xfId="0" applyFont="1" applyFill="1" applyBorder="1" applyAlignment="1" applyProtection="1">
      <alignment horizontal="right" vertical="center"/>
    </xf>
    <xf numFmtId="0" fontId="8" fillId="2" borderId="0" xfId="0" applyFont="1" applyFill="1" applyBorder="1" applyAlignment="1" applyProtection="1">
      <alignment vertical="center"/>
    </xf>
    <xf numFmtId="0" fontId="9" fillId="0" borderId="0" xfId="0" applyFont="1" applyFill="1" applyBorder="1" applyAlignment="1" applyProtection="1">
      <alignment horizontal="right" vertical="center"/>
    </xf>
    <xf numFmtId="0" fontId="9" fillId="0" borderId="11" xfId="0" applyFont="1" applyFill="1" applyBorder="1" applyAlignment="1" applyProtection="1">
      <alignment horizontal="right" vertical="center"/>
    </xf>
    <xf numFmtId="0" fontId="15" fillId="0" borderId="0" xfId="0" applyFont="1" applyAlignment="1" applyProtection="1">
      <alignment vertical="top" wrapText="1"/>
    </xf>
    <xf numFmtId="0" fontId="15" fillId="0" borderId="0" xfId="0" applyFont="1" applyAlignment="1" applyProtection="1">
      <alignment horizontal="left" vertical="top" wrapText="1"/>
    </xf>
    <xf numFmtId="0" fontId="2" fillId="0" borderId="0" xfId="0" applyFont="1" applyAlignment="1" applyProtection="1">
      <alignment horizontal="left" vertical="top" wrapText="1"/>
    </xf>
    <xf numFmtId="0" fontId="0" fillId="0" borderId="0" xfId="0" applyAlignment="1" applyProtection="1"/>
    <xf numFmtId="0" fontId="8" fillId="0" borderId="0" xfId="0" applyFont="1" applyAlignment="1" applyProtection="1">
      <alignment horizontal="left"/>
    </xf>
    <xf numFmtId="4" fontId="10" fillId="0" borderId="0" xfId="0" applyNumberFormat="1" applyFont="1" applyFill="1" applyAlignment="1" applyProtection="1">
      <alignment horizontal="left" vertical="center" wrapText="1"/>
    </xf>
    <xf numFmtId="4" fontId="10" fillId="0" borderId="0" xfId="0" applyNumberFormat="1" applyFont="1" applyFill="1" applyAlignment="1" applyProtection="1">
      <alignment horizontal="left" vertical="center"/>
      <protection locked="0"/>
    </xf>
    <xf numFmtId="4" fontId="9" fillId="0" borderId="0" xfId="0" applyNumberFormat="1" applyFont="1" applyFill="1" applyAlignment="1" applyProtection="1">
      <alignment horizontal="left" vertical="center" wrapText="1"/>
    </xf>
    <xf numFmtId="4" fontId="10" fillId="0" borderId="0" xfId="0" applyNumberFormat="1" applyFont="1" applyFill="1" applyAlignment="1" applyProtection="1">
      <alignment horizontal="left" vertical="center"/>
    </xf>
    <xf numFmtId="0" fontId="9" fillId="0" borderId="12" xfId="0" applyFont="1" applyFill="1" applyBorder="1" applyAlignment="1" applyProtection="1">
      <alignment horizontal="left" vertical="center"/>
    </xf>
    <xf numFmtId="0" fontId="9" fillId="0" borderId="15" xfId="0" applyFont="1" applyFill="1" applyBorder="1" applyAlignment="1" applyProtection="1">
      <alignment horizontal="left" vertical="center"/>
    </xf>
    <xf numFmtId="0" fontId="9" fillId="0" borderId="14" xfId="0" applyFont="1" applyFill="1" applyBorder="1" applyAlignment="1" applyProtection="1">
      <alignment horizontal="left" vertical="center"/>
    </xf>
    <xf numFmtId="0" fontId="9" fillId="0" borderId="16" xfId="0" applyFont="1" applyFill="1" applyBorder="1" applyAlignment="1" applyProtection="1">
      <alignment horizontal="left" vertical="center"/>
    </xf>
    <xf numFmtId="4" fontId="9" fillId="0" borderId="12" xfId="0" applyNumberFormat="1" applyFont="1" applyFill="1" applyBorder="1" applyAlignment="1" applyProtection="1">
      <alignment horizontal="right" vertical="top"/>
    </xf>
    <xf numFmtId="0" fontId="9" fillId="0" borderId="12" xfId="0" applyFont="1" applyFill="1" applyBorder="1" applyAlignment="1" applyProtection="1">
      <alignment horizontal="right" vertical="center"/>
    </xf>
    <xf numFmtId="0" fontId="10" fillId="3" borderId="4" xfId="0" applyFont="1" applyFill="1" applyBorder="1" applyAlignment="1" applyProtection="1">
      <alignment horizontal="left" vertical="top"/>
    </xf>
    <xf numFmtId="0" fontId="10" fillId="3" borderId="2" xfId="0" applyFont="1" applyFill="1" applyBorder="1" applyAlignment="1" applyProtection="1">
      <alignment horizontal="left" vertical="top"/>
    </xf>
    <xf numFmtId="0" fontId="3" fillId="0" borderId="0" xfId="0" applyFont="1" applyAlignment="1">
      <alignment horizontal="center"/>
    </xf>
    <xf numFmtId="0" fontId="4" fillId="6" borderId="18" xfId="0" applyFont="1" applyFill="1" applyBorder="1" applyAlignment="1" applyProtection="1">
      <alignment horizontal="left"/>
    </xf>
    <xf numFmtId="0" fontId="4" fillId="6" borderId="19" xfId="0" applyFont="1" applyFill="1" applyBorder="1" applyAlignment="1" applyProtection="1">
      <alignment horizontal="left"/>
    </xf>
    <xf numFmtId="0" fontId="17" fillId="2" borderId="17" xfId="0" applyFont="1" applyFill="1" applyBorder="1" applyAlignment="1" applyProtection="1">
      <alignment horizontal="center"/>
    </xf>
    <xf numFmtId="0" fontId="4" fillId="4" borderId="18" xfId="0" applyFont="1" applyFill="1" applyBorder="1" applyAlignment="1" applyProtection="1">
      <alignment horizontal="left"/>
    </xf>
    <xf numFmtId="0" fontId="4" fillId="4" borderId="19" xfId="0" applyFont="1" applyFill="1" applyBorder="1" applyAlignment="1" applyProtection="1">
      <alignment horizontal="left"/>
    </xf>
    <xf numFmtId="0" fontId="4" fillId="4" borderId="20" xfId="0" applyFont="1" applyFill="1" applyBorder="1" applyAlignment="1" applyProtection="1">
      <alignment horizontal="left"/>
    </xf>
    <xf numFmtId="0" fontId="3" fillId="3" borderId="18" xfId="0" applyFont="1" applyFill="1" applyBorder="1" applyAlignment="1" applyProtection="1">
      <alignment horizontal="center" vertical="center" wrapText="1"/>
    </xf>
    <xf numFmtId="0" fontId="3" fillId="3" borderId="19" xfId="0" applyFont="1" applyFill="1" applyBorder="1" applyAlignment="1" applyProtection="1">
      <alignment horizontal="center" vertical="center" wrapText="1"/>
    </xf>
    <xf numFmtId="0" fontId="3" fillId="3" borderId="20" xfId="0" applyFont="1" applyFill="1" applyBorder="1" applyAlignment="1" applyProtection="1">
      <alignment horizontal="center" vertical="center" wrapText="1"/>
    </xf>
    <xf numFmtId="0" fontId="4" fillId="2" borderId="18" xfId="0" applyFont="1" applyFill="1" applyBorder="1" applyAlignment="1" applyProtection="1">
      <alignment horizontal="right"/>
    </xf>
    <xf numFmtId="0" fontId="4" fillId="2" borderId="19" xfId="0" applyFont="1" applyFill="1" applyBorder="1" applyAlignment="1" applyProtection="1">
      <alignment horizontal="right"/>
    </xf>
    <xf numFmtId="0" fontId="4" fillId="2" borderId="20" xfId="0" applyFont="1" applyFill="1" applyBorder="1" applyAlignment="1" applyProtection="1">
      <alignment horizontal="right"/>
    </xf>
    <xf numFmtId="0" fontId="4" fillId="2" borderId="18" xfId="0" applyFont="1" applyFill="1" applyBorder="1" applyAlignment="1" applyProtection="1">
      <alignment horizontal="right" vertical="center"/>
    </xf>
    <xf numFmtId="0" fontId="4" fillId="2" borderId="19" xfId="0" applyFont="1" applyFill="1" applyBorder="1" applyAlignment="1" applyProtection="1">
      <alignment horizontal="right" vertical="center"/>
    </xf>
    <xf numFmtId="0" fontId="4" fillId="2" borderId="20" xfId="0" applyFont="1" applyFill="1" applyBorder="1" applyAlignment="1" applyProtection="1">
      <alignment horizontal="right" vertical="center"/>
    </xf>
    <xf numFmtId="0" fontId="3" fillId="2" borderId="25" xfId="0" applyFont="1" applyFill="1" applyBorder="1" applyAlignment="1" applyProtection="1">
      <alignment horizontal="left" vertical="center" wrapText="1"/>
    </xf>
    <xf numFmtId="0" fontId="4" fillId="2" borderId="19" xfId="0" applyFont="1" applyFill="1" applyBorder="1" applyAlignment="1" applyProtection="1">
      <alignment horizontal="left" vertical="center" wrapText="1"/>
    </xf>
    <xf numFmtId="0" fontId="4" fillId="2" borderId="20" xfId="0" applyFont="1" applyFill="1" applyBorder="1" applyAlignment="1" applyProtection="1">
      <alignment horizontal="left" vertical="center" wrapText="1"/>
    </xf>
    <xf numFmtId="0" fontId="4" fillId="6" borderId="4" xfId="0" applyFont="1" applyFill="1" applyBorder="1" applyAlignment="1" applyProtection="1">
      <alignment horizontal="left" vertical="center"/>
    </xf>
    <xf numFmtId="0" fontId="4" fillId="6" borderId="2" xfId="0" applyFont="1" applyFill="1" applyBorder="1" applyAlignment="1" applyProtection="1">
      <alignment horizontal="left" vertical="center"/>
    </xf>
    <xf numFmtId="0" fontId="4" fillId="3" borderId="18" xfId="0" applyFont="1" applyFill="1" applyBorder="1" applyAlignment="1" applyProtection="1">
      <alignment horizontal="left" vertical="top"/>
    </xf>
    <xf numFmtId="0" fontId="4" fillId="3" borderId="19" xfId="0" applyFont="1" applyFill="1" applyBorder="1" applyAlignment="1" applyProtection="1">
      <alignment horizontal="left" vertical="top"/>
    </xf>
    <xf numFmtId="0" fontId="4" fillId="3" borderId="20" xfId="0" applyFont="1" applyFill="1" applyBorder="1" applyAlignment="1" applyProtection="1">
      <alignment horizontal="left" vertical="top"/>
    </xf>
    <xf numFmtId="0" fontId="17" fillId="2" borderId="18" xfId="0" applyFont="1" applyFill="1" applyBorder="1" applyAlignment="1" applyProtection="1">
      <alignment horizontal="right" vertical="top" wrapText="1"/>
    </xf>
    <xf numFmtId="0" fontId="17" fillId="2" borderId="19" xfId="0" applyFont="1" applyFill="1" applyBorder="1" applyAlignment="1" applyProtection="1">
      <alignment horizontal="right" vertical="top" wrapText="1"/>
    </xf>
    <xf numFmtId="0" fontId="17" fillId="2" borderId="20" xfId="0" applyFont="1" applyFill="1" applyBorder="1" applyAlignment="1" applyProtection="1">
      <alignment horizontal="right" vertical="top" wrapText="1"/>
    </xf>
    <xf numFmtId="0" fontId="3" fillId="2" borderId="4" xfId="0" applyFont="1" applyFill="1" applyBorder="1" applyAlignment="1" applyProtection="1">
      <alignment horizontal="left" vertical="center" wrapText="1"/>
    </xf>
    <xf numFmtId="0" fontId="4" fillId="2" borderId="2" xfId="0" applyFont="1" applyFill="1" applyBorder="1" applyAlignment="1" applyProtection="1">
      <alignment horizontal="left" vertical="center" wrapText="1"/>
    </xf>
    <xf numFmtId="0" fontId="4" fillId="2" borderId="5" xfId="0" applyFont="1" applyFill="1" applyBorder="1" applyAlignment="1" applyProtection="1">
      <alignment horizontal="left" vertical="center" wrapText="1"/>
    </xf>
    <xf numFmtId="0" fontId="4" fillId="2" borderId="17" xfId="0" applyFont="1" applyFill="1" applyBorder="1" applyAlignment="1" applyProtection="1">
      <alignment horizontal="right" vertical="top"/>
    </xf>
    <xf numFmtId="0" fontId="4" fillId="2" borderId="18" xfId="0" applyFont="1" applyFill="1" applyBorder="1" applyAlignment="1" applyProtection="1">
      <alignment horizontal="right" vertical="top"/>
    </xf>
    <xf numFmtId="0" fontId="4" fillId="2" borderId="19" xfId="0" applyFont="1" applyFill="1" applyBorder="1" applyAlignment="1" applyProtection="1">
      <alignment horizontal="right" vertical="top"/>
    </xf>
    <xf numFmtId="0" fontId="4" fillId="2" borderId="20" xfId="0" applyFont="1" applyFill="1" applyBorder="1" applyAlignment="1" applyProtection="1">
      <alignment horizontal="right" vertical="top"/>
    </xf>
  </cellXfs>
  <cellStyles count="2">
    <cellStyle name="Navadno" xfId="0" builtinId="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68"/>
  <sheetViews>
    <sheetView topLeftCell="A9" zoomScaleNormal="100" workbookViewId="0">
      <selection activeCell="B9" sqref="B9:G9"/>
    </sheetView>
  </sheetViews>
  <sheetFormatPr defaultRowHeight="14.1" customHeight="1" x14ac:dyDescent="0.3"/>
  <cols>
    <col min="1" max="1" width="9.140625" style="1"/>
    <col min="2" max="2" width="11.42578125" style="1" bestFit="1" customWidth="1"/>
    <col min="3" max="3" width="44.7109375" style="1" customWidth="1"/>
    <col min="4" max="4" width="8.5703125" style="1" customWidth="1"/>
    <col min="5" max="5" width="12.28515625" style="1" customWidth="1"/>
    <col min="6" max="6" width="22.140625" style="2" customWidth="1"/>
    <col min="7" max="251" width="9.140625" style="1"/>
    <col min="252" max="252" width="4.7109375" style="1" customWidth="1"/>
    <col min="253" max="253" width="42" style="1" customWidth="1"/>
    <col min="254" max="254" width="8.5703125" style="1" customWidth="1"/>
    <col min="255" max="255" width="12.28515625" style="1" customWidth="1"/>
    <col min="256" max="256" width="1.7109375" style="1" customWidth="1"/>
    <col min="257" max="257" width="17" style="1" customWidth="1"/>
    <col min="258" max="260" width="9.140625" style="1"/>
    <col min="261" max="261" width="13.140625" style="1" bestFit="1" customWidth="1"/>
    <col min="262" max="507" width="9.140625" style="1"/>
    <col min="508" max="508" width="4.7109375" style="1" customWidth="1"/>
    <col min="509" max="509" width="42" style="1" customWidth="1"/>
    <col min="510" max="510" width="8.5703125" style="1" customWidth="1"/>
    <col min="511" max="511" width="12.28515625" style="1" customWidth="1"/>
    <col min="512" max="512" width="1.7109375" style="1" customWidth="1"/>
    <col min="513" max="513" width="17" style="1" customWidth="1"/>
    <col min="514" max="516" width="9.140625" style="1"/>
    <col min="517" max="517" width="13.140625" style="1" bestFit="1" customWidth="1"/>
    <col min="518" max="763" width="9.140625" style="1"/>
    <col min="764" max="764" width="4.7109375" style="1" customWidth="1"/>
    <col min="765" max="765" width="42" style="1" customWidth="1"/>
    <col min="766" max="766" width="8.5703125" style="1" customWidth="1"/>
    <col min="767" max="767" width="12.28515625" style="1" customWidth="1"/>
    <col min="768" max="768" width="1.7109375" style="1" customWidth="1"/>
    <col min="769" max="769" width="17" style="1" customWidth="1"/>
    <col min="770" max="772" width="9.140625" style="1"/>
    <col min="773" max="773" width="13.140625" style="1" bestFit="1" customWidth="1"/>
    <col min="774" max="1019" width="9.140625" style="1"/>
    <col min="1020" max="1020" width="4.7109375" style="1" customWidth="1"/>
    <col min="1021" max="1021" width="42" style="1" customWidth="1"/>
    <col min="1022" max="1022" width="8.5703125" style="1" customWidth="1"/>
    <col min="1023" max="1023" width="12.28515625" style="1" customWidth="1"/>
    <col min="1024" max="1024" width="1.7109375" style="1" customWidth="1"/>
    <col min="1025" max="1025" width="17" style="1" customWidth="1"/>
    <col min="1026" max="1028" width="9.140625" style="1"/>
    <col min="1029" max="1029" width="13.140625" style="1" bestFit="1" customWidth="1"/>
    <col min="1030" max="1275" width="9.140625" style="1"/>
    <col min="1276" max="1276" width="4.7109375" style="1" customWidth="1"/>
    <col min="1277" max="1277" width="42" style="1" customWidth="1"/>
    <col min="1278" max="1278" width="8.5703125" style="1" customWidth="1"/>
    <col min="1279" max="1279" width="12.28515625" style="1" customWidth="1"/>
    <col min="1280" max="1280" width="1.7109375" style="1" customWidth="1"/>
    <col min="1281" max="1281" width="17" style="1" customWidth="1"/>
    <col min="1282" max="1284" width="9.140625" style="1"/>
    <col min="1285" max="1285" width="13.140625" style="1" bestFit="1" customWidth="1"/>
    <col min="1286" max="1531" width="9.140625" style="1"/>
    <col min="1532" max="1532" width="4.7109375" style="1" customWidth="1"/>
    <col min="1533" max="1533" width="42" style="1" customWidth="1"/>
    <col min="1534" max="1534" width="8.5703125" style="1" customWidth="1"/>
    <col min="1535" max="1535" width="12.28515625" style="1" customWidth="1"/>
    <col min="1536" max="1536" width="1.7109375" style="1" customWidth="1"/>
    <col min="1537" max="1537" width="17" style="1" customWidth="1"/>
    <col min="1538" max="1540" width="9.140625" style="1"/>
    <col min="1541" max="1541" width="13.140625" style="1" bestFit="1" customWidth="1"/>
    <col min="1542" max="1787" width="9.140625" style="1"/>
    <col min="1788" max="1788" width="4.7109375" style="1" customWidth="1"/>
    <col min="1789" max="1789" width="42" style="1" customWidth="1"/>
    <col min="1790" max="1790" width="8.5703125" style="1" customWidth="1"/>
    <col min="1791" max="1791" width="12.28515625" style="1" customWidth="1"/>
    <col min="1792" max="1792" width="1.7109375" style="1" customWidth="1"/>
    <col min="1793" max="1793" width="17" style="1" customWidth="1"/>
    <col min="1794" max="1796" width="9.140625" style="1"/>
    <col min="1797" max="1797" width="13.140625" style="1" bestFit="1" customWidth="1"/>
    <col min="1798" max="2043" width="9.140625" style="1"/>
    <col min="2044" max="2044" width="4.7109375" style="1" customWidth="1"/>
    <col min="2045" max="2045" width="42" style="1" customWidth="1"/>
    <col min="2046" max="2046" width="8.5703125" style="1" customWidth="1"/>
    <col min="2047" max="2047" width="12.28515625" style="1" customWidth="1"/>
    <col min="2048" max="2048" width="1.7109375" style="1" customWidth="1"/>
    <col min="2049" max="2049" width="17" style="1" customWidth="1"/>
    <col min="2050" max="2052" width="9.140625" style="1"/>
    <col min="2053" max="2053" width="13.140625" style="1" bestFit="1" customWidth="1"/>
    <col min="2054" max="2299" width="9.140625" style="1"/>
    <col min="2300" max="2300" width="4.7109375" style="1" customWidth="1"/>
    <col min="2301" max="2301" width="42" style="1" customWidth="1"/>
    <col min="2302" max="2302" width="8.5703125" style="1" customWidth="1"/>
    <col min="2303" max="2303" width="12.28515625" style="1" customWidth="1"/>
    <col min="2304" max="2304" width="1.7109375" style="1" customWidth="1"/>
    <col min="2305" max="2305" width="17" style="1" customWidth="1"/>
    <col min="2306" max="2308" width="9.140625" style="1"/>
    <col min="2309" max="2309" width="13.140625" style="1" bestFit="1" customWidth="1"/>
    <col min="2310" max="2555" width="9.140625" style="1"/>
    <col min="2556" max="2556" width="4.7109375" style="1" customWidth="1"/>
    <col min="2557" max="2557" width="42" style="1" customWidth="1"/>
    <col min="2558" max="2558" width="8.5703125" style="1" customWidth="1"/>
    <col min="2559" max="2559" width="12.28515625" style="1" customWidth="1"/>
    <col min="2560" max="2560" width="1.7109375" style="1" customWidth="1"/>
    <col min="2561" max="2561" width="17" style="1" customWidth="1"/>
    <col min="2562" max="2564" width="9.140625" style="1"/>
    <col min="2565" max="2565" width="13.140625" style="1" bestFit="1" customWidth="1"/>
    <col min="2566" max="2811" width="9.140625" style="1"/>
    <col min="2812" max="2812" width="4.7109375" style="1" customWidth="1"/>
    <col min="2813" max="2813" width="42" style="1" customWidth="1"/>
    <col min="2814" max="2814" width="8.5703125" style="1" customWidth="1"/>
    <col min="2815" max="2815" width="12.28515625" style="1" customWidth="1"/>
    <col min="2816" max="2816" width="1.7109375" style="1" customWidth="1"/>
    <col min="2817" max="2817" width="17" style="1" customWidth="1"/>
    <col min="2818" max="2820" width="9.140625" style="1"/>
    <col min="2821" max="2821" width="13.140625" style="1" bestFit="1" customWidth="1"/>
    <col min="2822" max="3067" width="9.140625" style="1"/>
    <col min="3068" max="3068" width="4.7109375" style="1" customWidth="1"/>
    <col min="3069" max="3069" width="42" style="1" customWidth="1"/>
    <col min="3070" max="3070" width="8.5703125" style="1" customWidth="1"/>
    <col min="3071" max="3071" width="12.28515625" style="1" customWidth="1"/>
    <col min="3072" max="3072" width="1.7109375" style="1" customWidth="1"/>
    <col min="3073" max="3073" width="17" style="1" customWidth="1"/>
    <col min="3074" max="3076" width="9.140625" style="1"/>
    <col min="3077" max="3077" width="13.140625" style="1" bestFit="1" customWidth="1"/>
    <col min="3078" max="3323" width="9.140625" style="1"/>
    <col min="3324" max="3324" width="4.7109375" style="1" customWidth="1"/>
    <col min="3325" max="3325" width="42" style="1" customWidth="1"/>
    <col min="3326" max="3326" width="8.5703125" style="1" customWidth="1"/>
    <col min="3327" max="3327" width="12.28515625" style="1" customWidth="1"/>
    <col min="3328" max="3328" width="1.7109375" style="1" customWidth="1"/>
    <col min="3329" max="3329" width="17" style="1" customWidth="1"/>
    <col min="3330" max="3332" width="9.140625" style="1"/>
    <col min="3333" max="3333" width="13.140625" style="1" bestFit="1" customWidth="1"/>
    <col min="3334" max="3579" width="9.140625" style="1"/>
    <col min="3580" max="3580" width="4.7109375" style="1" customWidth="1"/>
    <col min="3581" max="3581" width="42" style="1" customWidth="1"/>
    <col min="3582" max="3582" width="8.5703125" style="1" customWidth="1"/>
    <col min="3583" max="3583" width="12.28515625" style="1" customWidth="1"/>
    <col min="3584" max="3584" width="1.7109375" style="1" customWidth="1"/>
    <col min="3585" max="3585" width="17" style="1" customWidth="1"/>
    <col min="3586" max="3588" width="9.140625" style="1"/>
    <col min="3589" max="3589" width="13.140625" style="1" bestFit="1" customWidth="1"/>
    <col min="3590" max="3835" width="9.140625" style="1"/>
    <col min="3836" max="3836" width="4.7109375" style="1" customWidth="1"/>
    <col min="3837" max="3837" width="42" style="1" customWidth="1"/>
    <col min="3838" max="3838" width="8.5703125" style="1" customWidth="1"/>
    <col min="3839" max="3839" width="12.28515625" style="1" customWidth="1"/>
    <col min="3840" max="3840" width="1.7109375" style="1" customWidth="1"/>
    <col min="3841" max="3841" width="17" style="1" customWidth="1"/>
    <col min="3842" max="3844" width="9.140625" style="1"/>
    <col min="3845" max="3845" width="13.140625" style="1" bestFit="1" customWidth="1"/>
    <col min="3846" max="4091" width="9.140625" style="1"/>
    <col min="4092" max="4092" width="4.7109375" style="1" customWidth="1"/>
    <col min="4093" max="4093" width="42" style="1" customWidth="1"/>
    <col min="4094" max="4094" width="8.5703125" style="1" customWidth="1"/>
    <col min="4095" max="4095" width="12.28515625" style="1" customWidth="1"/>
    <col min="4096" max="4096" width="1.7109375" style="1" customWidth="1"/>
    <col min="4097" max="4097" width="17" style="1" customWidth="1"/>
    <col min="4098" max="4100" width="9.140625" style="1"/>
    <col min="4101" max="4101" width="13.140625" style="1" bestFit="1" customWidth="1"/>
    <col min="4102" max="4347" width="9.140625" style="1"/>
    <col min="4348" max="4348" width="4.7109375" style="1" customWidth="1"/>
    <col min="4349" max="4349" width="42" style="1" customWidth="1"/>
    <col min="4350" max="4350" width="8.5703125" style="1" customWidth="1"/>
    <col min="4351" max="4351" width="12.28515625" style="1" customWidth="1"/>
    <col min="4352" max="4352" width="1.7109375" style="1" customWidth="1"/>
    <col min="4353" max="4353" width="17" style="1" customWidth="1"/>
    <col min="4354" max="4356" width="9.140625" style="1"/>
    <col min="4357" max="4357" width="13.140625" style="1" bestFit="1" customWidth="1"/>
    <col min="4358" max="4603" width="9.140625" style="1"/>
    <col min="4604" max="4604" width="4.7109375" style="1" customWidth="1"/>
    <col min="4605" max="4605" width="42" style="1" customWidth="1"/>
    <col min="4606" max="4606" width="8.5703125" style="1" customWidth="1"/>
    <col min="4607" max="4607" width="12.28515625" style="1" customWidth="1"/>
    <col min="4608" max="4608" width="1.7109375" style="1" customWidth="1"/>
    <col min="4609" max="4609" width="17" style="1" customWidth="1"/>
    <col min="4610" max="4612" width="9.140625" style="1"/>
    <col min="4613" max="4613" width="13.140625" style="1" bestFit="1" customWidth="1"/>
    <col min="4614" max="4859" width="9.140625" style="1"/>
    <col min="4860" max="4860" width="4.7109375" style="1" customWidth="1"/>
    <col min="4861" max="4861" width="42" style="1" customWidth="1"/>
    <col min="4862" max="4862" width="8.5703125" style="1" customWidth="1"/>
    <col min="4863" max="4863" width="12.28515625" style="1" customWidth="1"/>
    <col min="4864" max="4864" width="1.7109375" style="1" customWidth="1"/>
    <col min="4865" max="4865" width="17" style="1" customWidth="1"/>
    <col min="4866" max="4868" width="9.140625" style="1"/>
    <col min="4869" max="4869" width="13.140625" style="1" bestFit="1" customWidth="1"/>
    <col min="4870" max="5115" width="9.140625" style="1"/>
    <col min="5116" max="5116" width="4.7109375" style="1" customWidth="1"/>
    <col min="5117" max="5117" width="42" style="1" customWidth="1"/>
    <col min="5118" max="5118" width="8.5703125" style="1" customWidth="1"/>
    <col min="5119" max="5119" width="12.28515625" style="1" customWidth="1"/>
    <col min="5120" max="5120" width="1.7109375" style="1" customWidth="1"/>
    <col min="5121" max="5121" width="17" style="1" customWidth="1"/>
    <col min="5122" max="5124" width="9.140625" style="1"/>
    <col min="5125" max="5125" width="13.140625" style="1" bestFit="1" customWidth="1"/>
    <col min="5126" max="5371" width="9.140625" style="1"/>
    <col min="5372" max="5372" width="4.7109375" style="1" customWidth="1"/>
    <col min="5373" max="5373" width="42" style="1" customWidth="1"/>
    <col min="5374" max="5374" width="8.5703125" style="1" customWidth="1"/>
    <col min="5375" max="5375" width="12.28515625" style="1" customWidth="1"/>
    <col min="5376" max="5376" width="1.7109375" style="1" customWidth="1"/>
    <col min="5377" max="5377" width="17" style="1" customWidth="1"/>
    <col min="5378" max="5380" width="9.140625" style="1"/>
    <col min="5381" max="5381" width="13.140625" style="1" bestFit="1" customWidth="1"/>
    <col min="5382" max="5627" width="9.140625" style="1"/>
    <col min="5628" max="5628" width="4.7109375" style="1" customWidth="1"/>
    <col min="5629" max="5629" width="42" style="1" customWidth="1"/>
    <col min="5630" max="5630" width="8.5703125" style="1" customWidth="1"/>
    <col min="5631" max="5631" width="12.28515625" style="1" customWidth="1"/>
    <col min="5632" max="5632" width="1.7109375" style="1" customWidth="1"/>
    <col min="5633" max="5633" width="17" style="1" customWidth="1"/>
    <col min="5634" max="5636" width="9.140625" style="1"/>
    <col min="5637" max="5637" width="13.140625" style="1" bestFit="1" customWidth="1"/>
    <col min="5638" max="5883" width="9.140625" style="1"/>
    <col min="5884" max="5884" width="4.7109375" style="1" customWidth="1"/>
    <col min="5885" max="5885" width="42" style="1" customWidth="1"/>
    <col min="5886" max="5886" width="8.5703125" style="1" customWidth="1"/>
    <col min="5887" max="5887" width="12.28515625" style="1" customWidth="1"/>
    <col min="5888" max="5888" width="1.7109375" style="1" customWidth="1"/>
    <col min="5889" max="5889" width="17" style="1" customWidth="1"/>
    <col min="5890" max="5892" width="9.140625" style="1"/>
    <col min="5893" max="5893" width="13.140625" style="1" bestFit="1" customWidth="1"/>
    <col min="5894" max="6139" width="9.140625" style="1"/>
    <col min="6140" max="6140" width="4.7109375" style="1" customWidth="1"/>
    <col min="6141" max="6141" width="42" style="1" customWidth="1"/>
    <col min="6142" max="6142" width="8.5703125" style="1" customWidth="1"/>
    <col min="6143" max="6143" width="12.28515625" style="1" customWidth="1"/>
    <col min="6144" max="6144" width="1.7109375" style="1" customWidth="1"/>
    <col min="6145" max="6145" width="17" style="1" customWidth="1"/>
    <col min="6146" max="6148" width="9.140625" style="1"/>
    <col min="6149" max="6149" width="13.140625" style="1" bestFit="1" customWidth="1"/>
    <col min="6150" max="6395" width="9.140625" style="1"/>
    <col min="6396" max="6396" width="4.7109375" style="1" customWidth="1"/>
    <col min="6397" max="6397" width="42" style="1" customWidth="1"/>
    <col min="6398" max="6398" width="8.5703125" style="1" customWidth="1"/>
    <col min="6399" max="6399" width="12.28515625" style="1" customWidth="1"/>
    <col min="6400" max="6400" width="1.7109375" style="1" customWidth="1"/>
    <col min="6401" max="6401" width="17" style="1" customWidth="1"/>
    <col min="6402" max="6404" width="9.140625" style="1"/>
    <col min="6405" max="6405" width="13.140625" style="1" bestFit="1" customWidth="1"/>
    <col min="6406" max="6651" width="9.140625" style="1"/>
    <col min="6652" max="6652" width="4.7109375" style="1" customWidth="1"/>
    <col min="6653" max="6653" width="42" style="1" customWidth="1"/>
    <col min="6654" max="6654" width="8.5703125" style="1" customWidth="1"/>
    <col min="6655" max="6655" width="12.28515625" style="1" customWidth="1"/>
    <col min="6656" max="6656" width="1.7109375" style="1" customWidth="1"/>
    <col min="6657" max="6657" width="17" style="1" customWidth="1"/>
    <col min="6658" max="6660" width="9.140625" style="1"/>
    <col min="6661" max="6661" width="13.140625" style="1" bestFit="1" customWidth="1"/>
    <col min="6662" max="6907" width="9.140625" style="1"/>
    <col min="6908" max="6908" width="4.7109375" style="1" customWidth="1"/>
    <col min="6909" max="6909" width="42" style="1" customWidth="1"/>
    <col min="6910" max="6910" width="8.5703125" style="1" customWidth="1"/>
    <col min="6911" max="6911" width="12.28515625" style="1" customWidth="1"/>
    <col min="6912" max="6912" width="1.7109375" style="1" customWidth="1"/>
    <col min="6913" max="6913" width="17" style="1" customWidth="1"/>
    <col min="6914" max="6916" width="9.140625" style="1"/>
    <col min="6917" max="6917" width="13.140625" style="1" bestFit="1" customWidth="1"/>
    <col min="6918" max="7163" width="9.140625" style="1"/>
    <col min="7164" max="7164" width="4.7109375" style="1" customWidth="1"/>
    <col min="7165" max="7165" width="42" style="1" customWidth="1"/>
    <col min="7166" max="7166" width="8.5703125" style="1" customWidth="1"/>
    <col min="7167" max="7167" width="12.28515625" style="1" customWidth="1"/>
    <col min="7168" max="7168" width="1.7109375" style="1" customWidth="1"/>
    <col min="7169" max="7169" width="17" style="1" customWidth="1"/>
    <col min="7170" max="7172" width="9.140625" style="1"/>
    <col min="7173" max="7173" width="13.140625" style="1" bestFit="1" customWidth="1"/>
    <col min="7174" max="7419" width="9.140625" style="1"/>
    <col min="7420" max="7420" width="4.7109375" style="1" customWidth="1"/>
    <col min="7421" max="7421" width="42" style="1" customWidth="1"/>
    <col min="7422" max="7422" width="8.5703125" style="1" customWidth="1"/>
    <col min="7423" max="7423" width="12.28515625" style="1" customWidth="1"/>
    <col min="7424" max="7424" width="1.7109375" style="1" customWidth="1"/>
    <col min="7425" max="7425" width="17" style="1" customWidth="1"/>
    <col min="7426" max="7428" width="9.140625" style="1"/>
    <col min="7429" max="7429" width="13.140625" style="1" bestFit="1" customWidth="1"/>
    <col min="7430" max="7675" width="9.140625" style="1"/>
    <col min="7676" max="7676" width="4.7109375" style="1" customWidth="1"/>
    <col min="7677" max="7677" width="42" style="1" customWidth="1"/>
    <col min="7678" max="7678" width="8.5703125" style="1" customWidth="1"/>
    <col min="7679" max="7679" width="12.28515625" style="1" customWidth="1"/>
    <col min="7680" max="7680" width="1.7109375" style="1" customWidth="1"/>
    <col min="7681" max="7681" width="17" style="1" customWidth="1"/>
    <col min="7682" max="7684" width="9.140625" style="1"/>
    <col min="7685" max="7685" width="13.140625" style="1" bestFit="1" customWidth="1"/>
    <col min="7686" max="7931" width="9.140625" style="1"/>
    <col min="7932" max="7932" width="4.7109375" style="1" customWidth="1"/>
    <col min="7933" max="7933" width="42" style="1" customWidth="1"/>
    <col min="7934" max="7934" width="8.5703125" style="1" customWidth="1"/>
    <col min="7935" max="7935" width="12.28515625" style="1" customWidth="1"/>
    <col min="7936" max="7936" width="1.7109375" style="1" customWidth="1"/>
    <col min="7937" max="7937" width="17" style="1" customWidth="1"/>
    <col min="7938" max="7940" width="9.140625" style="1"/>
    <col min="7941" max="7941" width="13.140625" style="1" bestFit="1" customWidth="1"/>
    <col min="7942" max="8187" width="9.140625" style="1"/>
    <col min="8188" max="8188" width="4.7109375" style="1" customWidth="1"/>
    <col min="8189" max="8189" width="42" style="1" customWidth="1"/>
    <col min="8190" max="8190" width="8.5703125" style="1" customWidth="1"/>
    <col min="8191" max="8191" width="12.28515625" style="1" customWidth="1"/>
    <col min="8192" max="8192" width="1.7109375" style="1" customWidth="1"/>
    <col min="8193" max="8193" width="17" style="1" customWidth="1"/>
    <col min="8194" max="8196" width="9.140625" style="1"/>
    <col min="8197" max="8197" width="13.140625" style="1" bestFit="1" customWidth="1"/>
    <col min="8198" max="8443" width="9.140625" style="1"/>
    <col min="8444" max="8444" width="4.7109375" style="1" customWidth="1"/>
    <col min="8445" max="8445" width="42" style="1" customWidth="1"/>
    <col min="8446" max="8446" width="8.5703125" style="1" customWidth="1"/>
    <col min="8447" max="8447" width="12.28515625" style="1" customWidth="1"/>
    <col min="8448" max="8448" width="1.7109375" style="1" customWidth="1"/>
    <col min="8449" max="8449" width="17" style="1" customWidth="1"/>
    <col min="8450" max="8452" width="9.140625" style="1"/>
    <col min="8453" max="8453" width="13.140625" style="1" bestFit="1" customWidth="1"/>
    <col min="8454" max="8699" width="9.140625" style="1"/>
    <col min="8700" max="8700" width="4.7109375" style="1" customWidth="1"/>
    <col min="8701" max="8701" width="42" style="1" customWidth="1"/>
    <col min="8702" max="8702" width="8.5703125" style="1" customWidth="1"/>
    <col min="8703" max="8703" width="12.28515625" style="1" customWidth="1"/>
    <col min="8704" max="8704" width="1.7109375" style="1" customWidth="1"/>
    <col min="8705" max="8705" width="17" style="1" customWidth="1"/>
    <col min="8706" max="8708" width="9.140625" style="1"/>
    <col min="8709" max="8709" width="13.140625" style="1" bestFit="1" customWidth="1"/>
    <col min="8710" max="8955" width="9.140625" style="1"/>
    <col min="8956" max="8956" width="4.7109375" style="1" customWidth="1"/>
    <col min="8957" max="8957" width="42" style="1" customWidth="1"/>
    <col min="8958" max="8958" width="8.5703125" style="1" customWidth="1"/>
    <col min="8959" max="8959" width="12.28515625" style="1" customWidth="1"/>
    <col min="8960" max="8960" width="1.7109375" style="1" customWidth="1"/>
    <col min="8961" max="8961" width="17" style="1" customWidth="1"/>
    <col min="8962" max="8964" width="9.140625" style="1"/>
    <col min="8965" max="8965" width="13.140625" style="1" bestFit="1" customWidth="1"/>
    <col min="8966" max="9211" width="9.140625" style="1"/>
    <col min="9212" max="9212" width="4.7109375" style="1" customWidth="1"/>
    <col min="9213" max="9213" width="42" style="1" customWidth="1"/>
    <col min="9214" max="9214" width="8.5703125" style="1" customWidth="1"/>
    <col min="9215" max="9215" width="12.28515625" style="1" customWidth="1"/>
    <col min="9216" max="9216" width="1.7109375" style="1" customWidth="1"/>
    <col min="9217" max="9217" width="17" style="1" customWidth="1"/>
    <col min="9218" max="9220" width="9.140625" style="1"/>
    <col min="9221" max="9221" width="13.140625" style="1" bestFit="1" customWidth="1"/>
    <col min="9222" max="9467" width="9.140625" style="1"/>
    <col min="9468" max="9468" width="4.7109375" style="1" customWidth="1"/>
    <col min="9469" max="9469" width="42" style="1" customWidth="1"/>
    <col min="9470" max="9470" width="8.5703125" style="1" customWidth="1"/>
    <col min="9471" max="9471" width="12.28515625" style="1" customWidth="1"/>
    <col min="9472" max="9472" width="1.7109375" style="1" customWidth="1"/>
    <col min="9473" max="9473" width="17" style="1" customWidth="1"/>
    <col min="9474" max="9476" width="9.140625" style="1"/>
    <col min="9477" max="9477" width="13.140625" style="1" bestFit="1" customWidth="1"/>
    <col min="9478" max="9723" width="9.140625" style="1"/>
    <col min="9724" max="9724" width="4.7109375" style="1" customWidth="1"/>
    <col min="9725" max="9725" width="42" style="1" customWidth="1"/>
    <col min="9726" max="9726" width="8.5703125" style="1" customWidth="1"/>
    <col min="9727" max="9727" width="12.28515625" style="1" customWidth="1"/>
    <col min="9728" max="9728" width="1.7109375" style="1" customWidth="1"/>
    <col min="9729" max="9729" width="17" style="1" customWidth="1"/>
    <col min="9730" max="9732" width="9.140625" style="1"/>
    <col min="9733" max="9733" width="13.140625" style="1" bestFit="1" customWidth="1"/>
    <col min="9734" max="9979" width="9.140625" style="1"/>
    <col min="9980" max="9980" width="4.7109375" style="1" customWidth="1"/>
    <col min="9981" max="9981" width="42" style="1" customWidth="1"/>
    <col min="9982" max="9982" width="8.5703125" style="1" customWidth="1"/>
    <col min="9983" max="9983" width="12.28515625" style="1" customWidth="1"/>
    <col min="9984" max="9984" width="1.7109375" style="1" customWidth="1"/>
    <col min="9985" max="9985" width="17" style="1" customWidth="1"/>
    <col min="9986" max="9988" width="9.140625" style="1"/>
    <col min="9989" max="9989" width="13.140625" style="1" bestFit="1" customWidth="1"/>
    <col min="9990" max="10235" width="9.140625" style="1"/>
    <col min="10236" max="10236" width="4.7109375" style="1" customWidth="1"/>
    <col min="10237" max="10237" width="42" style="1" customWidth="1"/>
    <col min="10238" max="10238" width="8.5703125" style="1" customWidth="1"/>
    <col min="10239" max="10239" width="12.28515625" style="1" customWidth="1"/>
    <col min="10240" max="10240" width="1.7109375" style="1" customWidth="1"/>
    <col min="10241" max="10241" width="17" style="1" customWidth="1"/>
    <col min="10242" max="10244" width="9.140625" style="1"/>
    <col min="10245" max="10245" width="13.140625" style="1" bestFit="1" customWidth="1"/>
    <col min="10246" max="10491" width="9.140625" style="1"/>
    <col min="10492" max="10492" width="4.7109375" style="1" customWidth="1"/>
    <col min="10493" max="10493" width="42" style="1" customWidth="1"/>
    <col min="10494" max="10494" width="8.5703125" style="1" customWidth="1"/>
    <col min="10495" max="10495" width="12.28515625" style="1" customWidth="1"/>
    <col min="10496" max="10496" width="1.7109375" style="1" customWidth="1"/>
    <col min="10497" max="10497" width="17" style="1" customWidth="1"/>
    <col min="10498" max="10500" width="9.140625" style="1"/>
    <col min="10501" max="10501" width="13.140625" style="1" bestFit="1" customWidth="1"/>
    <col min="10502" max="10747" width="9.140625" style="1"/>
    <col min="10748" max="10748" width="4.7109375" style="1" customWidth="1"/>
    <col min="10749" max="10749" width="42" style="1" customWidth="1"/>
    <col min="10750" max="10750" width="8.5703125" style="1" customWidth="1"/>
    <col min="10751" max="10751" width="12.28515625" style="1" customWidth="1"/>
    <col min="10752" max="10752" width="1.7109375" style="1" customWidth="1"/>
    <col min="10753" max="10753" width="17" style="1" customWidth="1"/>
    <col min="10754" max="10756" width="9.140625" style="1"/>
    <col min="10757" max="10757" width="13.140625" style="1" bestFit="1" customWidth="1"/>
    <col min="10758" max="11003" width="9.140625" style="1"/>
    <col min="11004" max="11004" width="4.7109375" style="1" customWidth="1"/>
    <col min="11005" max="11005" width="42" style="1" customWidth="1"/>
    <col min="11006" max="11006" width="8.5703125" style="1" customWidth="1"/>
    <col min="11007" max="11007" width="12.28515625" style="1" customWidth="1"/>
    <col min="11008" max="11008" width="1.7109375" style="1" customWidth="1"/>
    <col min="11009" max="11009" width="17" style="1" customWidth="1"/>
    <col min="11010" max="11012" width="9.140625" style="1"/>
    <col min="11013" max="11013" width="13.140625" style="1" bestFit="1" customWidth="1"/>
    <col min="11014" max="11259" width="9.140625" style="1"/>
    <col min="11260" max="11260" width="4.7109375" style="1" customWidth="1"/>
    <col min="11261" max="11261" width="42" style="1" customWidth="1"/>
    <col min="11262" max="11262" width="8.5703125" style="1" customWidth="1"/>
    <col min="11263" max="11263" width="12.28515625" style="1" customWidth="1"/>
    <col min="11264" max="11264" width="1.7109375" style="1" customWidth="1"/>
    <col min="11265" max="11265" width="17" style="1" customWidth="1"/>
    <col min="11266" max="11268" width="9.140625" style="1"/>
    <col min="11269" max="11269" width="13.140625" style="1" bestFit="1" customWidth="1"/>
    <col min="11270" max="11515" width="9.140625" style="1"/>
    <col min="11516" max="11516" width="4.7109375" style="1" customWidth="1"/>
    <col min="11517" max="11517" width="42" style="1" customWidth="1"/>
    <col min="11518" max="11518" width="8.5703125" style="1" customWidth="1"/>
    <col min="11519" max="11519" width="12.28515625" style="1" customWidth="1"/>
    <col min="11520" max="11520" width="1.7109375" style="1" customWidth="1"/>
    <col min="11521" max="11521" width="17" style="1" customWidth="1"/>
    <col min="11522" max="11524" width="9.140625" style="1"/>
    <col min="11525" max="11525" width="13.140625" style="1" bestFit="1" customWidth="1"/>
    <col min="11526" max="11771" width="9.140625" style="1"/>
    <col min="11772" max="11772" width="4.7109375" style="1" customWidth="1"/>
    <col min="11773" max="11773" width="42" style="1" customWidth="1"/>
    <col min="11774" max="11774" width="8.5703125" style="1" customWidth="1"/>
    <col min="11775" max="11775" width="12.28515625" style="1" customWidth="1"/>
    <col min="11776" max="11776" width="1.7109375" style="1" customWidth="1"/>
    <col min="11777" max="11777" width="17" style="1" customWidth="1"/>
    <col min="11778" max="11780" width="9.140625" style="1"/>
    <col min="11781" max="11781" width="13.140625" style="1" bestFit="1" customWidth="1"/>
    <col min="11782" max="12027" width="9.140625" style="1"/>
    <col min="12028" max="12028" width="4.7109375" style="1" customWidth="1"/>
    <col min="12029" max="12029" width="42" style="1" customWidth="1"/>
    <col min="12030" max="12030" width="8.5703125" style="1" customWidth="1"/>
    <col min="12031" max="12031" width="12.28515625" style="1" customWidth="1"/>
    <col min="12032" max="12032" width="1.7109375" style="1" customWidth="1"/>
    <col min="12033" max="12033" width="17" style="1" customWidth="1"/>
    <col min="12034" max="12036" width="9.140625" style="1"/>
    <col min="12037" max="12037" width="13.140625" style="1" bestFit="1" customWidth="1"/>
    <col min="12038" max="12283" width="9.140625" style="1"/>
    <col min="12284" max="12284" width="4.7109375" style="1" customWidth="1"/>
    <col min="12285" max="12285" width="42" style="1" customWidth="1"/>
    <col min="12286" max="12286" width="8.5703125" style="1" customWidth="1"/>
    <col min="12287" max="12287" width="12.28515625" style="1" customWidth="1"/>
    <col min="12288" max="12288" width="1.7109375" style="1" customWidth="1"/>
    <col min="12289" max="12289" width="17" style="1" customWidth="1"/>
    <col min="12290" max="12292" width="9.140625" style="1"/>
    <col min="12293" max="12293" width="13.140625" style="1" bestFit="1" customWidth="1"/>
    <col min="12294" max="12539" width="9.140625" style="1"/>
    <col min="12540" max="12540" width="4.7109375" style="1" customWidth="1"/>
    <col min="12541" max="12541" width="42" style="1" customWidth="1"/>
    <col min="12542" max="12542" width="8.5703125" style="1" customWidth="1"/>
    <col min="12543" max="12543" width="12.28515625" style="1" customWidth="1"/>
    <col min="12544" max="12544" width="1.7109375" style="1" customWidth="1"/>
    <col min="12545" max="12545" width="17" style="1" customWidth="1"/>
    <col min="12546" max="12548" width="9.140625" style="1"/>
    <col min="12549" max="12549" width="13.140625" style="1" bestFit="1" customWidth="1"/>
    <col min="12550" max="12795" width="9.140625" style="1"/>
    <col min="12796" max="12796" width="4.7109375" style="1" customWidth="1"/>
    <col min="12797" max="12797" width="42" style="1" customWidth="1"/>
    <col min="12798" max="12798" width="8.5703125" style="1" customWidth="1"/>
    <col min="12799" max="12799" width="12.28515625" style="1" customWidth="1"/>
    <col min="12800" max="12800" width="1.7109375" style="1" customWidth="1"/>
    <col min="12801" max="12801" width="17" style="1" customWidth="1"/>
    <col min="12802" max="12804" width="9.140625" style="1"/>
    <col min="12805" max="12805" width="13.140625" style="1" bestFit="1" customWidth="1"/>
    <col min="12806" max="13051" width="9.140625" style="1"/>
    <col min="13052" max="13052" width="4.7109375" style="1" customWidth="1"/>
    <col min="13053" max="13053" width="42" style="1" customWidth="1"/>
    <col min="13054" max="13054" width="8.5703125" style="1" customWidth="1"/>
    <col min="13055" max="13055" width="12.28515625" style="1" customWidth="1"/>
    <col min="13056" max="13056" width="1.7109375" style="1" customWidth="1"/>
    <col min="13057" max="13057" width="17" style="1" customWidth="1"/>
    <col min="13058" max="13060" width="9.140625" style="1"/>
    <col min="13061" max="13061" width="13.140625" style="1" bestFit="1" customWidth="1"/>
    <col min="13062" max="13307" width="9.140625" style="1"/>
    <col min="13308" max="13308" width="4.7109375" style="1" customWidth="1"/>
    <col min="13309" max="13309" width="42" style="1" customWidth="1"/>
    <col min="13310" max="13310" width="8.5703125" style="1" customWidth="1"/>
    <col min="13311" max="13311" width="12.28515625" style="1" customWidth="1"/>
    <col min="13312" max="13312" width="1.7109375" style="1" customWidth="1"/>
    <col min="13313" max="13313" width="17" style="1" customWidth="1"/>
    <col min="13314" max="13316" width="9.140625" style="1"/>
    <col min="13317" max="13317" width="13.140625" style="1" bestFit="1" customWidth="1"/>
    <col min="13318" max="13563" width="9.140625" style="1"/>
    <col min="13564" max="13564" width="4.7109375" style="1" customWidth="1"/>
    <col min="13565" max="13565" width="42" style="1" customWidth="1"/>
    <col min="13566" max="13566" width="8.5703125" style="1" customWidth="1"/>
    <col min="13567" max="13567" width="12.28515625" style="1" customWidth="1"/>
    <col min="13568" max="13568" width="1.7109375" style="1" customWidth="1"/>
    <col min="13569" max="13569" width="17" style="1" customWidth="1"/>
    <col min="13570" max="13572" width="9.140625" style="1"/>
    <col min="13573" max="13573" width="13.140625" style="1" bestFit="1" customWidth="1"/>
    <col min="13574" max="13819" width="9.140625" style="1"/>
    <col min="13820" max="13820" width="4.7109375" style="1" customWidth="1"/>
    <col min="13821" max="13821" width="42" style="1" customWidth="1"/>
    <col min="13822" max="13822" width="8.5703125" style="1" customWidth="1"/>
    <col min="13823" max="13823" width="12.28515625" style="1" customWidth="1"/>
    <col min="13824" max="13824" width="1.7109375" style="1" customWidth="1"/>
    <col min="13825" max="13825" width="17" style="1" customWidth="1"/>
    <col min="13826" max="13828" width="9.140625" style="1"/>
    <col min="13829" max="13829" width="13.140625" style="1" bestFit="1" customWidth="1"/>
    <col min="13830" max="14075" width="9.140625" style="1"/>
    <col min="14076" max="14076" width="4.7109375" style="1" customWidth="1"/>
    <col min="14077" max="14077" width="42" style="1" customWidth="1"/>
    <col min="14078" max="14078" width="8.5703125" style="1" customWidth="1"/>
    <col min="14079" max="14079" width="12.28515625" style="1" customWidth="1"/>
    <col min="14080" max="14080" width="1.7109375" style="1" customWidth="1"/>
    <col min="14081" max="14081" width="17" style="1" customWidth="1"/>
    <col min="14082" max="14084" width="9.140625" style="1"/>
    <col min="14085" max="14085" width="13.140625" style="1" bestFit="1" customWidth="1"/>
    <col min="14086" max="14331" width="9.140625" style="1"/>
    <col min="14332" max="14332" width="4.7109375" style="1" customWidth="1"/>
    <col min="14333" max="14333" width="42" style="1" customWidth="1"/>
    <col min="14334" max="14334" width="8.5703125" style="1" customWidth="1"/>
    <col min="14335" max="14335" width="12.28515625" style="1" customWidth="1"/>
    <col min="14336" max="14336" width="1.7109375" style="1" customWidth="1"/>
    <col min="14337" max="14337" width="17" style="1" customWidth="1"/>
    <col min="14338" max="14340" width="9.140625" style="1"/>
    <col min="14341" max="14341" width="13.140625" style="1" bestFit="1" customWidth="1"/>
    <col min="14342" max="14587" width="9.140625" style="1"/>
    <col min="14588" max="14588" width="4.7109375" style="1" customWidth="1"/>
    <col min="14589" max="14589" width="42" style="1" customWidth="1"/>
    <col min="14590" max="14590" width="8.5703125" style="1" customWidth="1"/>
    <col min="14591" max="14591" width="12.28515625" style="1" customWidth="1"/>
    <col min="14592" max="14592" width="1.7109375" style="1" customWidth="1"/>
    <col min="14593" max="14593" width="17" style="1" customWidth="1"/>
    <col min="14594" max="14596" width="9.140625" style="1"/>
    <col min="14597" max="14597" width="13.140625" style="1" bestFit="1" customWidth="1"/>
    <col min="14598" max="14843" width="9.140625" style="1"/>
    <col min="14844" max="14844" width="4.7109375" style="1" customWidth="1"/>
    <col min="14845" max="14845" width="42" style="1" customWidth="1"/>
    <col min="14846" max="14846" width="8.5703125" style="1" customWidth="1"/>
    <col min="14847" max="14847" width="12.28515625" style="1" customWidth="1"/>
    <col min="14848" max="14848" width="1.7109375" style="1" customWidth="1"/>
    <col min="14849" max="14849" width="17" style="1" customWidth="1"/>
    <col min="14850" max="14852" width="9.140625" style="1"/>
    <col min="14853" max="14853" width="13.140625" style="1" bestFit="1" customWidth="1"/>
    <col min="14854" max="15099" width="9.140625" style="1"/>
    <col min="15100" max="15100" width="4.7109375" style="1" customWidth="1"/>
    <col min="15101" max="15101" width="42" style="1" customWidth="1"/>
    <col min="15102" max="15102" width="8.5703125" style="1" customWidth="1"/>
    <col min="15103" max="15103" width="12.28515625" style="1" customWidth="1"/>
    <col min="15104" max="15104" width="1.7109375" style="1" customWidth="1"/>
    <col min="15105" max="15105" width="17" style="1" customWidth="1"/>
    <col min="15106" max="15108" width="9.140625" style="1"/>
    <col min="15109" max="15109" width="13.140625" style="1" bestFit="1" customWidth="1"/>
    <col min="15110" max="15355" width="9.140625" style="1"/>
    <col min="15356" max="15356" width="4.7109375" style="1" customWidth="1"/>
    <col min="15357" max="15357" width="42" style="1" customWidth="1"/>
    <col min="15358" max="15358" width="8.5703125" style="1" customWidth="1"/>
    <col min="15359" max="15359" width="12.28515625" style="1" customWidth="1"/>
    <col min="15360" max="15360" width="1.7109375" style="1" customWidth="1"/>
    <col min="15361" max="15361" width="17" style="1" customWidth="1"/>
    <col min="15362" max="15364" width="9.140625" style="1"/>
    <col min="15365" max="15365" width="13.140625" style="1" bestFit="1" customWidth="1"/>
    <col min="15366" max="15611" width="9.140625" style="1"/>
    <col min="15612" max="15612" width="4.7109375" style="1" customWidth="1"/>
    <col min="15613" max="15613" width="42" style="1" customWidth="1"/>
    <col min="15614" max="15614" width="8.5703125" style="1" customWidth="1"/>
    <col min="15615" max="15615" width="12.28515625" style="1" customWidth="1"/>
    <col min="15616" max="15616" width="1.7109375" style="1" customWidth="1"/>
    <col min="15617" max="15617" width="17" style="1" customWidth="1"/>
    <col min="15618" max="15620" width="9.140625" style="1"/>
    <col min="15621" max="15621" width="13.140625" style="1" bestFit="1" customWidth="1"/>
    <col min="15622" max="15867" width="9.140625" style="1"/>
    <col min="15868" max="15868" width="4.7109375" style="1" customWidth="1"/>
    <col min="15869" max="15869" width="42" style="1" customWidth="1"/>
    <col min="15870" max="15870" width="8.5703125" style="1" customWidth="1"/>
    <col min="15871" max="15871" width="12.28515625" style="1" customWidth="1"/>
    <col min="15872" max="15872" width="1.7109375" style="1" customWidth="1"/>
    <col min="15873" max="15873" width="17" style="1" customWidth="1"/>
    <col min="15874" max="15876" width="9.140625" style="1"/>
    <col min="15877" max="15877" width="13.140625" style="1" bestFit="1" customWidth="1"/>
    <col min="15878" max="16123" width="9.140625" style="1"/>
    <col min="16124" max="16124" width="4.7109375" style="1" customWidth="1"/>
    <col min="16125" max="16125" width="42" style="1" customWidth="1"/>
    <col min="16126" max="16126" width="8.5703125" style="1" customWidth="1"/>
    <col min="16127" max="16127" width="12.28515625" style="1" customWidth="1"/>
    <col min="16128" max="16128" width="1.7109375" style="1" customWidth="1"/>
    <col min="16129" max="16129" width="17" style="1" customWidth="1"/>
    <col min="16130" max="16132" width="9.140625" style="1"/>
    <col min="16133" max="16133" width="13.140625" style="1" bestFit="1" customWidth="1"/>
    <col min="16134" max="16384" width="9.140625" style="1"/>
  </cols>
  <sheetData>
    <row r="1" spans="2:17" ht="32.25" customHeight="1" x14ac:dyDescent="0.3">
      <c r="B1" s="272" t="s">
        <v>112</v>
      </c>
      <c r="C1" s="254"/>
      <c r="D1" s="254"/>
      <c r="E1" s="254"/>
      <c r="F1" s="254"/>
    </row>
    <row r="3" spans="2:17" ht="18" customHeight="1" x14ac:dyDescent="0.3">
      <c r="B3" s="279" t="s">
        <v>107</v>
      </c>
      <c r="C3" s="279"/>
      <c r="D3" s="279"/>
      <c r="E3" s="279"/>
      <c r="F3" s="279"/>
      <c r="G3" s="7"/>
      <c r="H3" s="8"/>
    </row>
    <row r="4" spans="2:17" s="9" customFormat="1" ht="18.75" x14ac:dyDescent="0.3">
      <c r="B4" s="3"/>
      <c r="C4" s="53"/>
      <c r="D4" s="4"/>
      <c r="E4" s="5"/>
      <c r="F4" s="6"/>
      <c r="G4" s="7"/>
      <c r="H4" s="8"/>
    </row>
    <row r="5" spans="2:17" ht="18.75" customHeight="1" x14ac:dyDescent="0.3">
      <c r="B5" s="280" t="s">
        <v>127</v>
      </c>
      <c r="C5" s="280"/>
      <c r="D5" s="280"/>
      <c r="E5" s="280"/>
      <c r="F5" s="280"/>
      <c r="G5" s="280"/>
      <c r="H5" s="253"/>
      <c r="I5" s="253"/>
      <c r="J5" s="253"/>
      <c r="K5" s="253"/>
    </row>
    <row r="6" spans="2:17" ht="18.75" customHeight="1" x14ac:dyDescent="0.3">
      <c r="B6" s="3"/>
      <c r="C6" s="54"/>
      <c r="D6" s="54"/>
      <c r="E6" s="54"/>
      <c r="F6" s="54"/>
      <c r="G6" s="54"/>
      <c r="H6" s="54"/>
      <c r="I6" s="54"/>
      <c r="J6" s="54"/>
      <c r="K6" s="54"/>
    </row>
    <row r="7" spans="2:17" s="9" customFormat="1" ht="46.5" customHeight="1" x14ac:dyDescent="0.3">
      <c r="B7" s="282" t="s">
        <v>143</v>
      </c>
      <c r="C7" s="283"/>
      <c r="D7" s="283"/>
      <c r="E7" s="283"/>
      <c r="F7" s="283"/>
      <c r="G7" s="283"/>
      <c r="H7" s="283"/>
      <c r="I7" s="283"/>
      <c r="J7" s="283"/>
      <c r="K7" s="283"/>
      <c r="L7" s="283"/>
      <c r="M7" s="283"/>
      <c r="N7" s="283"/>
      <c r="O7" s="283"/>
      <c r="P7" s="283"/>
      <c r="Q7" s="283"/>
    </row>
    <row r="8" spans="2:17" s="9" customFormat="1" ht="18.75" x14ac:dyDescent="0.3">
      <c r="B8" s="3"/>
      <c r="C8" s="53"/>
      <c r="D8" s="4"/>
      <c r="E8" s="5"/>
      <c r="F8" s="6"/>
      <c r="G8" s="7"/>
      <c r="H8" s="10"/>
    </row>
    <row r="9" spans="2:17" s="9" customFormat="1" ht="25.5" customHeight="1" x14ac:dyDescent="0.3">
      <c r="B9" s="281" t="s">
        <v>104</v>
      </c>
      <c r="C9" s="281"/>
      <c r="D9" s="281"/>
      <c r="E9" s="281"/>
      <c r="F9" s="281"/>
      <c r="G9" s="281"/>
      <c r="H9" s="11"/>
    </row>
    <row r="10" spans="2:17" ht="19.5" thickBot="1" x14ac:dyDescent="0.35">
      <c r="B10" s="281" t="s">
        <v>103</v>
      </c>
      <c r="C10" s="281"/>
      <c r="D10" s="12"/>
      <c r="E10" s="13" t="s">
        <v>42</v>
      </c>
      <c r="F10" s="14"/>
      <c r="G10" s="116"/>
      <c r="H10" s="15"/>
    </row>
    <row r="11" spans="2:17" ht="18.75" x14ac:dyDescent="0.3">
      <c r="B11" s="3"/>
      <c r="C11" s="53"/>
      <c r="D11" s="4"/>
      <c r="E11" s="5"/>
      <c r="F11" s="6"/>
      <c r="G11" s="7"/>
      <c r="H11" s="15"/>
    </row>
    <row r="12" spans="2:17" s="9" customFormat="1" ht="19.5" thickBot="1" x14ac:dyDescent="0.35">
      <c r="B12" s="16"/>
      <c r="C12" s="17"/>
      <c r="D12" s="18"/>
      <c r="E12" s="19"/>
      <c r="F12" s="20"/>
      <c r="G12" s="21"/>
      <c r="H12" s="22"/>
    </row>
    <row r="13" spans="2:17" s="9" customFormat="1" ht="19.5" thickBot="1" x14ac:dyDescent="0.35">
      <c r="B13" s="290" t="s">
        <v>43</v>
      </c>
      <c r="C13" s="291"/>
      <c r="D13" s="291"/>
      <c r="E13" s="45"/>
      <c r="F13" s="46"/>
      <c r="G13" s="21"/>
      <c r="H13" s="25"/>
    </row>
    <row r="14" spans="2:17" s="9" customFormat="1" ht="19.5" thickBot="1" x14ac:dyDescent="0.35">
      <c r="B14" s="26"/>
      <c r="C14" s="49"/>
      <c r="D14" s="27"/>
      <c r="E14" s="5"/>
      <c r="F14" s="28"/>
      <c r="G14" s="21"/>
      <c r="H14" s="25"/>
    </row>
    <row r="15" spans="2:17" ht="18" customHeight="1" thickBot="1" x14ac:dyDescent="0.35">
      <c r="B15" s="260" t="s">
        <v>109</v>
      </c>
      <c r="C15" s="50" t="s">
        <v>60</v>
      </c>
      <c r="D15" s="51"/>
      <c r="E15" s="45"/>
      <c r="F15" s="52"/>
      <c r="G15" s="21"/>
      <c r="H15" s="8"/>
    </row>
    <row r="16" spans="2:17" ht="18" customHeight="1" x14ac:dyDescent="0.3">
      <c r="B16" s="261" t="s">
        <v>61</v>
      </c>
      <c r="C16" s="284" t="s">
        <v>105</v>
      </c>
      <c r="D16" s="284"/>
      <c r="E16" s="285"/>
      <c r="F16" s="263">
        <f>'Sklop A - Stoli'!F17</f>
        <v>0</v>
      </c>
      <c r="G16" s="48"/>
      <c r="H16" s="8"/>
    </row>
    <row r="17" spans="2:8" ht="18" customHeight="1" thickBot="1" x14ac:dyDescent="0.35">
      <c r="B17" s="261" t="s">
        <v>62</v>
      </c>
      <c r="C17" s="286" t="s">
        <v>106</v>
      </c>
      <c r="D17" s="286"/>
      <c r="E17" s="287"/>
      <c r="F17" s="264">
        <f>'Sklop A - Stoli'!F36</f>
        <v>0</v>
      </c>
      <c r="G17" s="48"/>
      <c r="H17" s="8"/>
    </row>
    <row r="18" spans="2:8" ht="3" customHeight="1" thickBot="1" x14ac:dyDescent="0.35">
      <c r="B18" s="259"/>
      <c r="C18" s="47"/>
      <c r="D18" s="23"/>
      <c r="E18" s="24"/>
      <c r="F18" s="265"/>
      <c r="G18" s="21"/>
      <c r="H18" s="8"/>
    </row>
    <row r="19" spans="2:8" ht="18" customHeight="1" x14ac:dyDescent="0.3">
      <c r="B19" s="3"/>
      <c r="C19" s="288" t="s">
        <v>148</v>
      </c>
      <c r="D19" s="288"/>
      <c r="E19" s="288"/>
      <c r="F19" s="268">
        <f>F16+F17</f>
        <v>0</v>
      </c>
      <c r="G19" s="21"/>
      <c r="H19" s="8"/>
    </row>
    <row r="20" spans="2:8" ht="18" customHeight="1" thickBot="1" x14ac:dyDescent="0.35">
      <c r="B20" s="3"/>
      <c r="C20" s="271"/>
      <c r="D20" s="271"/>
      <c r="E20" s="271" t="s">
        <v>44</v>
      </c>
      <c r="F20" s="269">
        <f>F19*0.22</f>
        <v>0</v>
      </c>
      <c r="G20" s="21"/>
      <c r="H20" s="8"/>
    </row>
    <row r="21" spans="2:8" ht="18" customHeight="1" thickBot="1" x14ac:dyDescent="0.35">
      <c r="B21" s="3"/>
      <c r="C21" s="273" t="s">
        <v>149</v>
      </c>
      <c r="D21" s="273"/>
      <c r="E21" s="273"/>
      <c r="F21" s="270">
        <f>F19+F20</f>
        <v>0</v>
      </c>
      <c r="G21" s="21"/>
      <c r="H21" s="8"/>
    </row>
    <row r="22" spans="2:8" ht="30.75" customHeight="1" thickBot="1" x14ac:dyDescent="0.35">
      <c r="B22" s="29"/>
      <c r="C22" s="8"/>
      <c r="D22" s="27"/>
      <c r="E22" s="5"/>
      <c r="F22" s="32"/>
      <c r="G22" s="21"/>
      <c r="H22" s="8"/>
    </row>
    <row r="23" spans="2:8" ht="18" customHeight="1" thickBot="1" x14ac:dyDescent="0.35">
      <c r="B23" s="260" t="s">
        <v>110</v>
      </c>
      <c r="C23" s="262" t="s">
        <v>138</v>
      </c>
      <c r="D23" s="44"/>
      <c r="E23" s="45"/>
      <c r="F23" s="52"/>
      <c r="G23" s="21"/>
      <c r="H23" s="8"/>
    </row>
    <row r="24" spans="2:8" ht="18" customHeight="1" x14ac:dyDescent="0.3">
      <c r="B24" s="261" t="s">
        <v>63</v>
      </c>
      <c r="C24" s="284" t="s">
        <v>146</v>
      </c>
      <c r="D24" s="284"/>
      <c r="E24" s="285"/>
      <c r="F24" s="263">
        <f>'Sklop B - Pohištvo'!F41</f>
        <v>0</v>
      </c>
      <c r="G24" s="48"/>
      <c r="H24" s="8"/>
    </row>
    <row r="25" spans="2:8" ht="18" customHeight="1" thickBot="1" x14ac:dyDescent="0.35">
      <c r="B25" s="261" t="s">
        <v>64</v>
      </c>
      <c r="C25" s="286" t="s">
        <v>147</v>
      </c>
      <c r="D25" s="286"/>
      <c r="E25" s="287"/>
      <c r="F25" s="267">
        <f>'Sklop B - Pohištvo'!F145</f>
        <v>0</v>
      </c>
      <c r="G25" s="48"/>
      <c r="H25" s="8"/>
    </row>
    <row r="26" spans="2:8" ht="3" customHeight="1" thickBot="1" x14ac:dyDescent="0.35">
      <c r="B26" s="259"/>
      <c r="C26" s="47"/>
      <c r="D26" s="23"/>
      <c r="E26" s="24"/>
      <c r="F26" s="265"/>
      <c r="G26" s="21"/>
      <c r="H26" s="8"/>
    </row>
    <row r="27" spans="2:8" ht="18" customHeight="1" x14ac:dyDescent="0.3">
      <c r="B27" s="3"/>
      <c r="C27" s="289" t="s">
        <v>150</v>
      </c>
      <c r="D27" s="289"/>
      <c r="E27" s="289"/>
      <c r="F27" s="268">
        <f>F24+F25</f>
        <v>0</v>
      </c>
      <c r="G27" s="21"/>
      <c r="H27" s="8"/>
    </row>
    <row r="28" spans="2:8" ht="18" customHeight="1" x14ac:dyDescent="0.3">
      <c r="B28" s="3"/>
      <c r="C28" s="273" t="s">
        <v>44</v>
      </c>
      <c r="D28" s="273"/>
      <c r="E28" s="274"/>
      <c r="F28" s="268">
        <f>F27*0.22</f>
        <v>0</v>
      </c>
      <c r="G28" s="21"/>
      <c r="H28" s="8"/>
    </row>
    <row r="29" spans="2:8" ht="18" customHeight="1" x14ac:dyDescent="0.3">
      <c r="B29" s="3"/>
      <c r="C29" s="273" t="s">
        <v>151</v>
      </c>
      <c r="D29" s="273"/>
      <c r="E29" s="274"/>
      <c r="F29" s="266">
        <f>F27+F28</f>
        <v>0</v>
      </c>
      <c r="G29" s="21"/>
      <c r="H29" s="8"/>
    </row>
    <row r="30" spans="2:8" s="9" customFormat="1" ht="18" customHeight="1" x14ac:dyDescent="0.3">
      <c r="B30" s="33"/>
      <c r="C30" s="30"/>
      <c r="D30" s="28"/>
      <c r="E30" s="5"/>
      <c r="F30" s="32"/>
      <c r="G30" s="21"/>
      <c r="H30" s="25"/>
    </row>
    <row r="31" spans="2:8" ht="18.75" x14ac:dyDescent="0.3">
      <c r="B31" s="33"/>
      <c r="D31" s="28"/>
      <c r="E31" s="31"/>
      <c r="F31" s="28"/>
      <c r="G31" s="21"/>
      <c r="H31" s="25"/>
    </row>
    <row r="32" spans="2:8" s="37" customFormat="1" ht="137.25" customHeight="1" x14ac:dyDescent="0.25">
      <c r="B32" s="34"/>
      <c r="C32" s="277" t="s">
        <v>21</v>
      </c>
      <c r="D32" s="278"/>
      <c r="E32" s="278"/>
      <c r="F32" s="278"/>
      <c r="G32" s="39"/>
    </row>
    <row r="33" spans="2:7" ht="14.1" customHeight="1" x14ac:dyDescent="0.3">
      <c r="C33" s="113" t="s">
        <v>116</v>
      </c>
      <c r="D33" s="42"/>
      <c r="E33" s="42"/>
      <c r="F33" s="42"/>
    </row>
    <row r="34" spans="2:7" ht="27" customHeight="1" x14ac:dyDescent="0.3">
      <c r="C34" s="275" t="s">
        <v>108</v>
      </c>
      <c r="D34" s="275"/>
      <c r="E34" s="275"/>
      <c r="F34" s="275"/>
    </row>
    <row r="35" spans="2:7" ht="14.1" customHeight="1" x14ac:dyDescent="0.3">
      <c r="C35" s="113" t="s">
        <v>117</v>
      </c>
      <c r="D35" s="42"/>
      <c r="E35" s="42"/>
      <c r="F35" s="42"/>
    </row>
    <row r="36" spans="2:7" ht="14.1" customHeight="1" x14ac:dyDescent="0.3">
      <c r="C36" s="113" t="s">
        <v>113</v>
      </c>
      <c r="D36" s="42"/>
      <c r="E36" s="42"/>
      <c r="F36" s="42"/>
    </row>
    <row r="37" spans="2:7" s="37" customFormat="1" ht="15" x14ac:dyDescent="0.25">
      <c r="B37" s="34"/>
      <c r="C37" s="41"/>
      <c r="D37" s="40"/>
      <c r="E37" s="36"/>
      <c r="F37" s="38"/>
      <c r="G37" s="39"/>
    </row>
    <row r="38" spans="2:7" s="37" customFormat="1" ht="15" x14ac:dyDescent="0.25">
      <c r="B38" s="34" t="s">
        <v>45</v>
      </c>
      <c r="C38" s="41" t="s">
        <v>47</v>
      </c>
      <c r="D38" s="40"/>
      <c r="E38" s="36"/>
      <c r="F38" s="38"/>
      <c r="G38" s="39"/>
    </row>
    <row r="39" spans="2:7" s="37" customFormat="1" ht="15" x14ac:dyDescent="0.25">
      <c r="B39" s="34" t="s">
        <v>45</v>
      </c>
      <c r="C39" s="41" t="s">
        <v>48</v>
      </c>
      <c r="D39" s="40"/>
      <c r="E39" s="36"/>
      <c r="F39" s="38"/>
      <c r="G39" s="39"/>
    </row>
    <row r="40" spans="2:7" ht="15" customHeight="1" x14ac:dyDescent="0.3">
      <c r="B40" s="34" t="s">
        <v>45</v>
      </c>
      <c r="C40" s="257" t="s">
        <v>144</v>
      </c>
      <c r="D40" s="258"/>
      <c r="E40" s="36"/>
      <c r="F40" s="38"/>
    </row>
    <row r="41" spans="2:7" ht="14.1" customHeight="1" x14ac:dyDescent="0.3">
      <c r="B41" s="34" t="s">
        <v>45</v>
      </c>
      <c r="C41" s="41" t="s">
        <v>49</v>
      </c>
      <c r="D41" s="40"/>
      <c r="E41" s="36"/>
      <c r="F41" s="38"/>
    </row>
    <row r="42" spans="2:7" ht="14.1" customHeight="1" x14ac:dyDescent="0.3">
      <c r="B42" s="34"/>
      <c r="C42" s="41"/>
      <c r="D42" s="40"/>
      <c r="E42" s="36"/>
      <c r="F42" s="38"/>
    </row>
    <row r="43" spans="2:7" ht="14.1" customHeight="1" x14ac:dyDescent="0.3">
      <c r="C43" s="35" t="s">
        <v>46</v>
      </c>
      <c r="D43" s="42"/>
      <c r="E43" s="42"/>
      <c r="F43" s="43"/>
    </row>
    <row r="44" spans="2:7" ht="14.1" customHeight="1" x14ac:dyDescent="0.3">
      <c r="C44" s="113" t="s">
        <v>118</v>
      </c>
      <c r="D44" s="42"/>
      <c r="E44" s="42"/>
      <c r="F44" s="42"/>
    </row>
    <row r="45" spans="2:7" ht="14.1" customHeight="1" x14ac:dyDescent="0.3">
      <c r="C45" s="113" t="s">
        <v>125</v>
      </c>
      <c r="D45" s="42"/>
      <c r="E45" s="42"/>
      <c r="F45" s="42"/>
    </row>
    <row r="46" spans="2:7" ht="27.75" customHeight="1" x14ac:dyDescent="0.3">
      <c r="C46" s="276" t="s">
        <v>126</v>
      </c>
      <c r="D46" s="276"/>
      <c r="E46" s="276"/>
      <c r="F46" s="276"/>
    </row>
    <row r="47" spans="2:7" ht="12.75" customHeight="1" x14ac:dyDescent="0.3">
      <c r="C47" s="275" t="s">
        <v>119</v>
      </c>
      <c r="D47" s="275"/>
      <c r="E47" s="275"/>
      <c r="F47" s="275"/>
    </row>
    <row r="48" spans="2:7" ht="12.75" customHeight="1" x14ac:dyDescent="0.3">
      <c r="C48" s="276" t="s">
        <v>120</v>
      </c>
      <c r="D48" s="276"/>
      <c r="E48" s="276"/>
      <c r="F48" s="114"/>
    </row>
    <row r="49" spans="2:6" ht="12.75" customHeight="1" x14ac:dyDescent="0.3">
      <c r="C49" s="115" t="s">
        <v>121</v>
      </c>
      <c r="D49" s="115"/>
      <c r="E49" s="115"/>
      <c r="F49" s="114"/>
    </row>
    <row r="50" spans="2:6" ht="14.1" customHeight="1" x14ac:dyDescent="0.3">
      <c r="C50" s="113" t="s">
        <v>114</v>
      </c>
      <c r="D50" s="42"/>
      <c r="E50" s="42"/>
      <c r="F50" s="42"/>
    </row>
    <row r="51" spans="2:6" ht="14.1" customHeight="1" x14ac:dyDescent="0.3">
      <c r="C51" s="113" t="s">
        <v>115</v>
      </c>
      <c r="D51" s="42"/>
      <c r="E51" s="42"/>
      <c r="F51" s="42"/>
    </row>
    <row r="52" spans="2:6" ht="28.5" customHeight="1" x14ac:dyDescent="0.3">
      <c r="C52" s="276" t="s">
        <v>124</v>
      </c>
      <c r="D52" s="276"/>
      <c r="E52" s="276"/>
      <c r="F52" s="276"/>
    </row>
    <row r="53" spans="2:6" ht="27" customHeight="1" x14ac:dyDescent="0.3">
      <c r="C53" s="275" t="s">
        <v>122</v>
      </c>
      <c r="D53" s="275"/>
      <c r="E53" s="275"/>
      <c r="F53" s="275"/>
    </row>
    <row r="54" spans="2:6" ht="14.1" customHeight="1" x14ac:dyDescent="0.3">
      <c r="C54" s="113" t="s">
        <v>123</v>
      </c>
      <c r="D54" s="71"/>
      <c r="E54" s="71"/>
      <c r="F54" s="71"/>
    </row>
    <row r="55" spans="2:6" ht="14.1" customHeight="1" x14ac:dyDescent="0.3">
      <c r="C55" s="113" t="s">
        <v>142</v>
      </c>
      <c r="D55" s="71"/>
      <c r="E55" s="71"/>
      <c r="F55" s="71"/>
    </row>
    <row r="56" spans="2:6" s="73" customFormat="1" ht="15" customHeight="1" x14ac:dyDescent="0.3">
      <c r="B56" s="1"/>
      <c r="C56" s="113"/>
      <c r="D56" s="71"/>
      <c r="E56" s="71"/>
      <c r="F56" s="71"/>
    </row>
    <row r="57" spans="2:6" s="73" customFormat="1" ht="15" customHeight="1" x14ac:dyDescent="0.3">
      <c r="B57" s="1"/>
      <c r="C57" s="113"/>
      <c r="D57" s="71"/>
      <c r="E57" s="71"/>
      <c r="F57" s="71"/>
    </row>
    <row r="58" spans="2:6" ht="14.1" customHeight="1" x14ac:dyDescent="0.3">
      <c r="F58" s="1"/>
    </row>
    <row r="59" spans="2:6" ht="14.1" customHeight="1" x14ac:dyDescent="0.3">
      <c r="F59" s="1"/>
    </row>
    <row r="60" spans="2:6" ht="14.1" customHeight="1" x14ac:dyDescent="0.3">
      <c r="F60" s="1"/>
    </row>
    <row r="61" spans="2:6" ht="14.1" customHeight="1" x14ac:dyDescent="0.3">
      <c r="F61" s="1"/>
    </row>
    <row r="62" spans="2:6" ht="14.1" customHeight="1" x14ac:dyDescent="0.3">
      <c r="F62" s="1"/>
    </row>
    <row r="63" spans="2:6" ht="14.1" customHeight="1" x14ac:dyDescent="0.3">
      <c r="F63" s="1"/>
    </row>
    <row r="64" spans="2:6" ht="14.1" customHeight="1" x14ac:dyDescent="0.3">
      <c r="F64" s="1"/>
    </row>
    <row r="65" spans="6:6" ht="14.1" customHeight="1" x14ac:dyDescent="0.3">
      <c r="F65" s="1"/>
    </row>
    <row r="66" spans="6:6" ht="14.1" customHeight="1" x14ac:dyDescent="0.3">
      <c r="F66" s="1"/>
    </row>
    <row r="67" spans="6:6" ht="14.1" customHeight="1" x14ac:dyDescent="0.3">
      <c r="F67" s="1"/>
    </row>
    <row r="68" spans="6:6" ht="14.1" customHeight="1" x14ac:dyDescent="0.3">
      <c r="F68" s="1"/>
    </row>
    <row r="69" spans="6:6" ht="14.1" customHeight="1" x14ac:dyDescent="0.3">
      <c r="F69" s="1"/>
    </row>
    <row r="70" spans="6:6" ht="14.1" customHeight="1" x14ac:dyDescent="0.3">
      <c r="F70" s="1"/>
    </row>
    <row r="71" spans="6:6" ht="14.1" customHeight="1" x14ac:dyDescent="0.3">
      <c r="F71" s="1"/>
    </row>
    <row r="72" spans="6:6" ht="14.1" customHeight="1" x14ac:dyDescent="0.3">
      <c r="F72" s="1"/>
    </row>
    <row r="73" spans="6:6" ht="14.1" customHeight="1" x14ac:dyDescent="0.3">
      <c r="F73" s="1"/>
    </row>
    <row r="74" spans="6:6" ht="14.1" customHeight="1" x14ac:dyDescent="0.3">
      <c r="F74" s="1"/>
    </row>
    <row r="75" spans="6:6" ht="14.1" customHeight="1" x14ac:dyDescent="0.3">
      <c r="F75" s="1"/>
    </row>
    <row r="76" spans="6:6" ht="14.1" customHeight="1" x14ac:dyDescent="0.3">
      <c r="F76" s="1"/>
    </row>
    <row r="77" spans="6:6" ht="14.1" customHeight="1" x14ac:dyDescent="0.3">
      <c r="F77" s="1"/>
    </row>
    <row r="78" spans="6:6" ht="14.1" customHeight="1" x14ac:dyDescent="0.3">
      <c r="F78" s="1"/>
    </row>
    <row r="79" spans="6:6" ht="14.1" customHeight="1" x14ac:dyDescent="0.3">
      <c r="F79" s="1"/>
    </row>
    <row r="80" spans="6:6" ht="14.1" customHeight="1" x14ac:dyDescent="0.3">
      <c r="F80" s="1"/>
    </row>
    <row r="81" spans="6:6" ht="14.1" customHeight="1" x14ac:dyDescent="0.3">
      <c r="F81" s="1"/>
    </row>
    <row r="82" spans="6:6" ht="14.1" customHeight="1" x14ac:dyDescent="0.3">
      <c r="F82" s="1"/>
    </row>
    <row r="83" spans="6:6" ht="14.1" customHeight="1" x14ac:dyDescent="0.3">
      <c r="F83" s="1"/>
    </row>
    <row r="84" spans="6:6" ht="14.1" customHeight="1" x14ac:dyDescent="0.3">
      <c r="F84" s="1"/>
    </row>
    <row r="85" spans="6:6" ht="14.1" customHeight="1" x14ac:dyDescent="0.3">
      <c r="F85" s="1"/>
    </row>
    <row r="86" spans="6:6" ht="14.1" customHeight="1" x14ac:dyDescent="0.3">
      <c r="F86" s="1"/>
    </row>
    <row r="87" spans="6:6" ht="14.1" customHeight="1" x14ac:dyDescent="0.3">
      <c r="F87" s="1"/>
    </row>
    <row r="88" spans="6:6" ht="14.1" customHeight="1" x14ac:dyDescent="0.3">
      <c r="F88" s="1"/>
    </row>
    <row r="89" spans="6:6" ht="14.1" customHeight="1" x14ac:dyDescent="0.3">
      <c r="F89" s="1"/>
    </row>
    <row r="90" spans="6:6" ht="14.1" customHeight="1" x14ac:dyDescent="0.3">
      <c r="F90" s="1"/>
    </row>
    <row r="91" spans="6:6" ht="14.1" customHeight="1" x14ac:dyDescent="0.3">
      <c r="F91" s="1"/>
    </row>
    <row r="92" spans="6:6" ht="14.1" customHeight="1" x14ac:dyDescent="0.3">
      <c r="F92" s="1"/>
    </row>
    <row r="93" spans="6:6" ht="14.1" customHeight="1" x14ac:dyDescent="0.3">
      <c r="F93" s="1"/>
    </row>
    <row r="94" spans="6:6" ht="18.75" x14ac:dyDescent="0.3">
      <c r="F94" s="1"/>
    </row>
    <row r="95" spans="6:6" ht="14.1" customHeight="1" x14ac:dyDescent="0.3">
      <c r="F95" s="1"/>
    </row>
    <row r="96" spans="6:6" ht="14.1" customHeight="1" x14ac:dyDescent="0.3">
      <c r="F96" s="1"/>
    </row>
    <row r="97" spans="6:6" ht="14.1" customHeight="1" x14ac:dyDescent="0.3">
      <c r="F97" s="1"/>
    </row>
    <row r="98" spans="6:6" ht="14.1" customHeight="1" x14ac:dyDescent="0.3">
      <c r="F98" s="1"/>
    </row>
    <row r="99" spans="6:6" ht="14.1" customHeight="1" x14ac:dyDescent="0.3">
      <c r="F99" s="1"/>
    </row>
    <row r="100" spans="6:6" ht="14.1" customHeight="1" x14ac:dyDescent="0.3">
      <c r="F100" s="1"/>
    </row>
    <row r="101" spans="6:6" ht="14.1" customHeight="1" x14ac:dyDescent="0.3">
      <c r="F101" s="1"/>
    </row>
    <row r="102" spans="6:6" ht="14.1" customHeight="1" x14ac:dyDescent="0.3">
      <c r="F102" s="1"/>
    </row>
    <row r="103" spans="6:6" ht="14.1" customHeight="1" x14ac:dyDescent="0.3">
      <c r="F103" s="1"/>
    </row>
    <row r="104" spans="6:6" ht="14.1" customHeight="1" x14ac:dyDescent="0.3">
      <c r="F104" s="1"/>
    </row>
    <row r="105" spans="6:6" ht="14.1" customHeight="1" x14ac:dyDescent="0.3">
      <c r="F105" s="1"/>
    </row>
    <row r="106" spans="6:6" ht="14.1" customHeight="1" x14ac:dyDescent="0.3">
      <c r="F106" s="1"/>
    </row>
    <row r="107" spans="6:6" ht="14.1" customHeight="1" x14ac:dyDescent="0.3">
      <c r="F107" s="1"/>
    </row>
    <row r="108" spans="6:6" ht="14.1" customHeight="1" x14ac:dyDescent="0.3">
      <c r="F108" s="1"/>
    </row>
    <row r="109" spans="6:6" ht="14.1" customHeight="1" x14ac:dyDescent="0.3">
      <c r="F109" s="1"/>
    </row>
    <row r="110" spans="6:6" ht="14.1" customHeight="1" x14ac:dyDescent="0.3">
      <c r="F110" s="1"/>
    </row>
    <row r="111" spans="6:6" ht="14.1" customHeight="1" x14ac:dyDescent="0.3">
      <c r="F111" s="1"/>
    </row>
    <row r="112" spans="6:6" ht="14.1" customHeight="1" x14ac:dyDescent="0.3">
      <c r="F112" s="1"/>
    </row>
    <row r="113" spans="6:6" ht="14.1" customHeight="1" x14ac:dyDescent="0.3">
      <c r="F113" s="1"/>
    </row>
    <row r="115" spans="6:6" ht="14.1" customHeight="1" x14ac:dyDescent="0.3">
      <c r="F115" s="1"/>
    </row>
    <row r="116" spans="6:6" ht="18.75" x14ac:dyDescent="0.3">
      <c r="F116" s="1"/>
    </row>
    <row r="117" spans="6:6" ht="61.5" customHeight="1" x14ac:dyDescent="0.3">
      <c r="F117" s="1"/>
    </row>
    <row r="118" spans="6:6" ht="18.75" x14ac:dyDescent="0.3">
      <c r="F118" s="1"/>
    </row>
    <row r="119" spans="6:6" ht="18.75" x14ac:dyDescent="0.3">
      <c r="F119" s="1"/>
    </row>
    <row r="120" spans="6:6" ht="18.75" x14ac:dyDescent="0.3">
      <c r="F120" s="1"/>
    </row>
    <row r="121" spans="6:6" ht="18.75" x14ac:dyDescent="0.3">
      <c r="F121" s="1"/>
    </row>
    <row r="122" spans="6:6" ht="50.25" customHeight="1" x14ac:dyDescent="0.3">
      <c r="F122" s="1"/>
    </row>
    <row r="123" spans="6:6" ht="18.75" x14ac:dyDescent="0.3">
      <c r="F123" s="1"/>
    </row>
    <row r="124" spans="6:6" ht="50.25" customHeight="1" x14ac:dyDescent="0.3">
      <c r="F124" s="1"/>
    </row>
    <row r="125" spans="6:6" ht="168.75" customHeight="1" x14ac:dyDescent="0.3">
      <c r="F125" s="1"/>
    </row>
    <row r="126" spans="6:6" ht="18.75" x14ac:dyDescent="0.3">
      <c r="F126" s="1"/>
    </row>
    <row r="127" spans="6:6" ht="18.75" x14ac:dyDescent="0.3">
      <c r="F127" s="1"/>
    </row>
    <row r="128" spans="6:6" ht="18.75" x14ac:dyDescent="0.3">
      <c r="F128" s="1"/>
    </row>
    <row r="129" spans="6:6" ht="14.1" customHeight="1" x14ac:dyDescent="0.3">
      <c r="F129" s="1"/>
    </row>
    <row r="130" spans="6:6" ht="14.1" customHeight="1" x14ac:dyDescent="0.3">
      <c r="F130" s="1"/>
    </row>
    <row r="131" spans="6:6" ht="14.1" customHeight="1" x14ac:dyDescent="0.3">
      <c r="F131" s="1"/>
    </row>
    <row r="132" spans="6:6" ht="14.1" customHeight="1" x14ac:dyDescent="0.3">
      <c r="F132" s="1"/>
    </row>
    <row r="133" spans="6:6" ht="14.1" customHeight="1" x14ac:dyDescent="0.3">
      <c r="F133" s="1"/>
    </row>
    <row r="134" spans="6:6" ht="14.1" customHeight="1" x14ac:dyDescent="0.3">
      <c r="F134" s="1"/>
    </row>
    <row r="135" spans="6:6" ht="14.1" customHeight="1" x14ac:dyDescent="0.3">
      <c r="F135" s="1"/>
    </row>
    <row r="136" spans="6:6" ht="14.1" customHeight="1" x14ac:dyDescent="0.3">
      <c r="F136" s="1"/>
    </row>
    <row r="137" spans="6:6" ht="14.1" customHeight="1" x14ac:dyDescent="0.3">
      <c r="F137" s="1"/>
    </row>
    <row r="138" spans="6:6" ht="14.1" customHeight="1" x14ac:dyDescent="0.3">
      <c r="F138" s="1"/>
    </row>
    <row r="139" spans="6:6" ht="14.1" customHeight="1" x14ac:dyDescent="0.3">
      <c r="F139" s="1"/>
    </row>
    <row r="140" spans="6:6" ht="14.1" customHeight="1" x14ac:dyDescent="0.3">
      <c r="F140" s="1"/>
    </row>
    <row r="141" spans="6:6" ht="14.1" customHeight="1" x14ac:dyDescent="0.3">
      <c r="F141" s="1"/>
    </row>
    <row r="142" spans="6:6" ht="14.1" customHeight="1" x14ac:dyDescent="0.3">
      <c r="F142" s="1"/>
    </row>
    <row r="143" spans="6:6" ht="14.1" customHeight="1" x14ac:dyDescent="0.3">
      <c r="F143" s="1"/>
    </row>
    <row r="144" spans="6:6" ht="14.1" customHeight="1" x14ac:dyDescent="0.3">
      <c r="F144" s="1"/>
    </row>
    <row r="145" spans="6:6" ht="14.1" customHeight="1" x14ac:dyDescent="0.3">
      <c r="F145" s="1"/>
    </row>
    <row r="146" spans="6:6" ht="14.1" customHeight="1" x14ac:dyDescent="0.3">
      <c r="F146" s="1"/>
    </row>
    <row r="147" spans="6:6" ht="14.1" customHeight="1" x14ac:dyDescent="0.3">
      <c r="F147" s="1"/>
    </row>
    <row r="148" spans="6:6" ht="14.1" customHeight="1" x14ac:dyDescent="0.3">
      <c r="F148" s="1"/>
    </row>
    <row r="149" spans="6:6" ht="14.1" customHeight="1" x14ac:dyDescent="0.3">
      <c r="F149" s="1"/>
    </row>
    <row r="150" spans="6:6" ht="14.1" customHeight="1" x14ac:dyDescent="0.3">
      <c r="F150" s="1"/>
    </row>
    <row r="151" spans="6:6" ht="14.1" customHeight="1" x14ac:dyDescent="0.3">
      <c r="F151" s="1"/>
    </row>
    <row r="152" spans="6:6" ht="14.1" customHeight="1" x14ac:dyDescent="0.3">
      <c r="F152" s="1"/>
    </row>
    <row r="153" spans="6:6" ht="14.1" customHeight="1" x14ac:dyDescent="0.3">
      <c r="F153" s="1"/>
    </row>
    <row r="154" spans="6:6" ht="14.1" customHeight="1" x14ac:dyDescent="0.3">
      <c r="F154" s="1"/>
    </row>
    <row r="155" spans="6:6" ht="14.1" customHeight="1" x14ac:dyDescent="0.3">
      <c r="F155" s="1"/>
    </row>
    <row r="156" spans="6:6" ht="14.1" customHeight="1" x14ac:dyDescent="0.3">
      <c r="F156" s="1"/>
    </row>
    <row r="157" spans="6:6" ht="14.1" customHeight="1" x14ac:dyDescent="0.3">
      <c r="F157" s="1"/>
    </row>
    <row r="158" spans="6:6" ht="14.1" customHeight="1" x14ac:dyDescent="0.3">
      <c r="F158" s="1"/>
    </row>
    <row r="159" spans="6:6" ht="14.1" customHeight="1" x14ac:dyDescent="0.3">
      <c r="F159" s="1"/>
    </row>
    <row r="160" spans="6:6" ht="14.1" customHeight="1" x14ac:dyDescent="0.3">
      <c r="F160" s="1"/>
    </row>
    <row r="161" spans="6:6" ht="14.1" customHeight="1" x14ac:dyDescent="0.3">
      <c r="F161" s="1"/>
    </row>
    <row r="162" spans="6:6" ht="14.1" customHeight="1" x14ac:dyDescent="0.3">
      <c r="F162" s="1"/>
    </row>
    <row r="163" spans="6:6" ht="14.1" customHeight="1" x14ac:dyDescent="0.3">
      <c r="F163" s="1"/>
    </row>
    <row r="164" spans="6:6" ht="14.1" customHeight="1" x14ac:dyDescent="0.3">
      <c r="F164" s="1"/>
    </row>
    <row r="165" spans="6:6" ht="14.1" customHeight="1" x14ac:dyDescent="0.3">
      <c r="F165" s="1"/>
    </row>
    <row r="166" spans="6:6" ht="14.1" customHeight="1" x14ac:dyDescent="0.3">
      <c r="F166" s="1"/>
    </row>
    <row r="167" spans="6:6" ht="14.1" customHeight="1" x14ac:dyDescent="0.3">
      <c r="F167" s="1"/>
    </row>
    <row r="168" spans="6:6" ht="14.1" customHeight="1" x14ac:dyDescent="0.3">
      <c r="F168" s="1"/>
    </row>
  </sheetData>
  <sheetProtection algorithmName="SHA-512" hashValue="dNRvCND2CCX++eeV+X/cUgGrl3Ta+KXRzWaRnHWAdXpOIjQ4nR3GlxtF2POp1P+D10xz0ClJecAJ4Qm7WY02zA==" saltValue="LOeYHxktRijnkDofKp9BNQ==" spinCount="100000" sheet="1" selectLockedCells="1"/>
  <mergeCells count="22">
    <mergeCell ref="B13:D13"/>
    <mergeCell ref="C16:E16"/>
    <mergeCell ref="C17:E17"/>
    <mergeCell ref="C19:E19"/>
    <mergeCell ref="C24:E24"/>
    <mergeCell ref="C25:E25"/>
    <mergeCell ref="B3:F3"/>
    <mergeCell ref="B5:G5"/>
    <mergeCell ref="B9:G9"/>
    <mergeCell ref="B10:C10"/>
    <mergeCell ref="B7:Q7"/>
    <mergeCell ref="C21:E21"/>
    <mergeCell ref="C28:E28"/>
    <mergeCell ref="C29:E29"/>
    <mergeCell ref="C53:F53"/>
    <mergeCell ref="C52:F52"/>
    <mergeCell ref="C32:F32"/>
    <mergeCell ref="C47:F47"/>
    <mergeCell ref="C48:E48"/>
    <mergeCell ref="C34:F34"/>
    <mergeCell ref="C46:F46"/>
    <mergeCell ref="C27:E27"/>
  </mergeCells>
  <pageMargins left="0.98425196850393704" right="0.39370078740157483" top="0.59055118110236227" bottom="0.39370078740157483" header="0" footer="0.19685039370078741"/>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opLeftCell="A31" zoomScale="86" zoomScaleNormal="86" workbookViewId="0">
      <selection activeCell="E9" sqref="E9"/>
    </sheetView>
  </sheetViews>
  <sheetFormatPr defaultRowHeight="14.25" x14ac:dyDescent="0.2"/>
  <cols>
    <col min="1" max="1" width="7.5703125" style="100" bestFit="1" customWidth="1"/>
    <col min="2" max="2" width="46.7109375" style="100" customWidth="1"/>
    <col min="3" max="3" width="6.85546875" style="100" customWidth="1"/>
    <col min="4" max="4" width="5.7109375" style="100" customWidth="1"/>
    <col min="5" max="5" width="26.42578125" style="100" bestFit="1" customWidth="1"/>
    <col min="6" max="6" width="16" style="110" bestFit="1" customWidth="1"/>
    <col min="7" max="16384" width="9.140625" style="100"/>
  </cols>
  <sheetData>
    <row r="1" spans="1:6" ht="20.25" customHeight="1" x14ac:dyDescent="0.2">
      <c r="A1" s="293" t="s">
        <v>50</v>
      </c>
      <c r="B1" s="294"/>
      <c r="C1" s="294"/>
      <c r="D1" s="216"/>
      <c r="E1" s="216"/>
      <c r="F1" s="217"/>
    </row>
    <row r="2" spans="1:6" ht="15" customHeight="1" x14ac:dyDescent="0.2">
      <c r="A2" s="98"/>
      <c r="B2" s="292"/>
      <c r="C2" s="292"/>
      <c r="D2" s="98"/>
      <c r="E2" s="98"/>
      <c r="F2" s="99"/>
    </row>
    <row r="3" spans="1:6" ht="15" customHeight="1" x14ac:dyDescent="0.2">
      <c r="A3" s="98"/>
      <c r="B3" s="117"/>
      <c r="C3" s="98"/>
      <c r="D3" s="98"/>
      <c r="E3" s="98"/>
      <c r="F3" s="99"/>
    </row>
    <row r="4" spans="1:6" ht="15" customHeight="1" x14ac:dyDescent="0.2">
      <c r="A4" s="241" t="s">
        <v>61</v>
      </c>
      <c r="B4" s="242" t="s">
        <v>51</v>
      </c>
      <c r="C4" s="243"/>
      <c r="D4" s="243"/>
      <c r="E4" s="243"/>
      <c r="F4" s="244"/>
    </row>
    <row r="5" spans="1:6" s="210" customFormat="1" ht="15" customHeight="1" x14ac:dyDescent="0.2">
      <c r="A5" s="205"/>
      <c r="B5" s="206"/>
      <c r="C5" s="239"/>
      <c r="D5" s="239"/>
      <c r="E5" s="239"/>
      <c r="F5" s="240"/>
    </row>
    <row r="6" spans="1:6" s="195" customFormat="1" ht="30.75" customHeight="1" x14ac:dyDescent="0.25">
      <c r="A6" s="308" t="s">
        <v>143</v>
      </c>
      <c r="B6" s="309"/>
      <c r="C6" s="309"/>
      <c r="D6" s="309"/>
      <c r="E6" s="309"/>
      <c r="F6" s="310"/>
    </row>
    <row r="7" spans="1:6" ht="15" customHeight="1" x14ac:dyDescent="0.2">
      <c r="A7" s="98"/>
      <c r="B7" s="98"/>
      <c r="C7" s="98"/>
      <c r="D7" s="98"/>
      <c r="E7" s="98"/>
      <c r="F7" s="99"/>
    </row>
    <row r="8" spans="1:6" ht="15" customHeight="1" x14ac:dyDescent="0.2">
      <c r="A8" s="223" t="s">
        <v>111</v>
      </c>
      <c r="B8" s="224" t="s">
        <v>15</v>
      </c>
      <c r="C8" s="223" t="s">
        <v>2</v>
      </c>
      <c r="D8" s="223" t="s">
        <v>0</v>
      </c>
      <c r="E8" s="223" t="s">
        <v>145</v>
      </c>
      <c r="F8" s="225" t="s">
        <v>3</v>
      </c>
    </row>
    <row r="9" spans="1:6" ht="343.5" customHeight="1" x14ac:dyDescent="0.2">
      <c r="A9" s="118">
        <v>1</v>
      </c>
      <c r="B9" s="218" t="s">
        <v>152</v>
      </c>
      <c r="C9" s="128">
        <v>40</v>
      </c>
      <c r="D9" s="118" t="s">
        <v>10</v>
      </c>
      <c r="E9" s="219"/>
      <c r="F9" s="220">
        <f>ROUND(E9*C9,2)</f>
        <v>0</v>
      </c>
    </row>
    <row r="10" spans="1:6" ht="12.75" customHeight="1" x14ac:dyDescent="0.2">
      <c r="A10" s="130"/>
      <c r="B10" s="227"/>
      <c r="C10" s="149"/>
      <c r="D10" s="149"/>
      <c r="E10" s="149"/>
      <c r="F10" s="228"/>
    </row>
    <row r="11" spans="1:6" ht="297" customHeight="1" x14ac:dyDescent="0.2">
      <c r="A11" s="118">
        <v>2</v>
      </c>
      <c r="B11" s="218" t="s">
        <v>153</v>
      </c>
      <c r="C11" s="128">
        <v>10</v>
      </c>
      <c r="D11" s="118" t="s">
        <v>10</v>
      </c>
      <c r="E11" s="219"/>
      <c r="F11" s="220">
        <f t="shared" ref="F11:F15" si="0">ROUND(E11*C11,2)</f>
        <v>0</v>
      </c>
    </row>
    <row r="12" spans="1:6" ht="12.75" customHeight="1" x14ac:dyDescent="0.2">
      <c r="A12" s="130"/>
      <c r="B12" s="227"/>
      <c r="C12" s="149"/>
      <c r="D12" s="149"/>
      <c r="E12" s="149"/>
      <c r="F12" s="228"/>
    </row>
    <row r="13" spans="1:6" ht="39" customHeight="1" x14ac:dyDescent="0.2">
      <c r="A13" s="118">
        <v>3</v>
      </c>
      <c r="B13" s="218" t="s">
        <v>101</v>
      </c>
      <c r="C13" s="128">
        <v>3</v>
      </c>
      <c r="D13" s="118" t="s">
        <v>10</v>
      </c>
      <c r="E13" s="219"/>
      <c r="F13" s="220">
        <f t="shared" si="0"/>
        <v>0</v>
      </c>
    </row>
    <row r="14" spans="1:6" ht="12.75" customHeight="1" x14ac:dyDescent="0.2">
      <c r="A14" s="130"/>
      <c r="B14" s="227"/>
      <c r="C14" s="149"/>
      <c r="D14" s="149"/>
      <c r="E14" s="149"/>
      <c r="F14" s="228"/>
    </row>
    <row r="15" spans="1:6" ht="27" customHeight="1" x14ac:dyDescent="0.2">
      <c r="A15" s="144">
        <v>4</v>
      </c>
      <c r="B15" s="229" t="s">
        <v>102</v>
      </c>
      <c r="C15" s="230">
        <v>20</v>
      </c>
      <c r="D15" s="144" t="s">
        <v>10</v>
      </c>
      <c r="E15" s="231"/>
      <c r="F15" s="232">
        <f t="shared" si="0"/>
        <v>0</v>
      </c>
    </row>
    <row r="16" spans="1:6" s="210" customFormat="1" ht="15" customHeight="1" x14ac:dyDescent="0.2">
      <c r="A16" s="233"/>
      <c r="B16" s="234"/>
      <c r="C16" s="235"/>
      <c r="D16" s="236"/>
      <c r="E16" s="237"/>
      <c r="F16" s="238"/>
    </row>
    <row r="17" spans="1:6" ht="15" customHeight="1" x14ac:dyDescent="0.2">
      <c r="A17" s="98"/>
      <c r="B17" s="305" t="s">
        <v>58</v>
      </c>
      <c r="C17" s="306"/>
      <c r="D17" s="306"/>
      <c r="E17" s="307"/>
      <c r="F17" s="153">
        <f>SUM(F9:F15)</f>
        <v>0</v>
      </c>
    </row>
    <row r="18" spans="1:6" ht="15" customHeight="1" x14ac:dyDescent="0.2">
      <c r="A18" s="98"/>
      <c r="B18" s="104"/>
      <c r="C18" s="105"/>
      <c r="D18" s="105"/>
      <c r="E18" s="112"/>
      <c r="F18" s="106"/>
    </row>
    <row r="19" spans="1:6" ht="15" customHeight="1" x14ac:dyDescent="0.2">
      <c r="A19" s="98"/>
      <c r="B19" s="104"/>
      <c r="C19" s="105"/>
      <c r="D19" s="105"/>
      <c r="E19" s="112"/>
      <c r="F19" s="106"/>
    </row>
    <row r="20" spans="1:6" ht="15" customHeight="1" x14ac:dyDescent="0.2">
      <c r="A20" s="98"/>
      <c r="B20" s="98"/>
      <c r="C20" s="98"/>
      <c r="D20" s="98"/>
      <c r="E20" s="111"/>
      <c r="F20" s="99"/>
    </row>
    <row r="21" spans="1:6" ht="15" customHeight="1" x14ac:dyDescent="0.2">
      <c r="A21" s="241" t="s">
        <v>62</v>
      </c>
      <c r="B21" s="296" t="s">
        <v>52</v>
      </c>
      <c r="C21" s="297"/>
      <c r="D21" s="297"/>
      <c r="E21" s="297"/>
      <c r="F21" s="298"/>
    </row>
    <row r="22" spans="1:6" s="239" customFormat="1" ht="15" customHeight="1" x14ac:dyDescent="0.2">
      <c r="A22" s="205"/>
      <c r="B22" s="206"/>
      <c r="C22" s="207"/>
      <c r="D22" s="207"/>
      <c r="E22" s="208"/>
      <c r="F22" s="209"/>
    </row>
    <row r="23" spans="1:6" s="80" customFormat="1" ht="13.5" customHeight="1" x14ac:dyDescent="0.25">
      <c r="A23" s="299" t="s">
        <v>140</v>
      </c>
      <c r="B23" s="300"/>
      <c r="C23" s="300"/>
      <c r="D23" s="300"/>
      <c r="E23" s="300"/>
      <c r="F23" s="301"/>
    </row>
    <row r="24" spans="1:6" s="239" customFormat="1" ht="15" customHeight="1" x14ac:dyDescent="0.2">
      <c r="A24" s="205"/>
      <c r="B24" s="206"/>
      <c r="C24" s="207"/>
      <c r="D24" s="207"/>
      <c r="E24" s="208"/>
      <c r="F24" s="209"/>
    </row>
    <row r="25" spans="1:6" s="98" customFormat="1" ht="15" customHeight="1" x14ac:dyDescent="0.2">
      <c r="E25" s="111"/>
      <c r="F25" s="99"/>
    </row>
    <row r="26" spans="1:6" ht="15" customHeight="1" x14ac:dyDescent="0.2">
      <c r="A26" s="226" t="s">
        <v>134</v>
      </c>
      <c r="B26" s="245" t="s">
        <v>15</v>
      </c>
      <c r="C26" s="226" t="s">
        <v>2</v>
      </c>
      <c r="D26" s="226" t="s">
        <v>0</v>
      </c>
      <c r="E26" s="246" t="s">
        <v>1</v>
      </c>
      <c r="F26" s="247" t="s">
        <v>3</v>
      </c>
    </row>
    <row r="27" spans="1:6" ht="330" customHeight="1" x14ac:dyDescent="0.2">
      <c r="A27" s="120">
        <v>1</v>
      </c>
      <c r="B27" s="127" t="s">
        <v>128</v>
      </c>
      <c r="C27" s="221">
        <v>40</v>
      </c>
      <c r="D27" s="120" t="s">
        <v>10</v>
      </c>
      <c r="E27" s="125"/>
      <c r="F27" s="164">
        <f>ROUND(E27*C27,2)</f>
        <v>0</v>
      </c>
    </row>
    <row r="28" spans="1:6" ht="12.75" customHeight="1" x14ac:dyDescent="0.2">
      <c r="A28" s="132"/>
      <c r="B28" s="131"/>
      <c r="C28" s="248"/>
      <c r="D28" s="132"/>
      <c r="E28" s="139"/>
      <c r="F28" s="169"/>
    </row>
    <row r="29" spans="1:6" ht="309.75" customHeight="1" x14ac:dyDescent="0.2">
      <c r="A29" s="120">
        <v>2</v>
      </c>
      <c r="B29" s="127" t="s">
        <v>129</v>
      </c>
      <c r="C29" s="221">
        <v>20</v>
      </c>
      <c r="D29" s="120"/>
      <c r="E29" s="125"/>
      <c r="F29" s="164">
        <f t="shared" ref="F29:F33" si="1">ROUND(E29*C29,2)</f>
        <v>0</v>
      </c>
    </row>
    <row r="30" spans="1:6" x14ac:dyDescent="0.2">
      <c r="A30" s="132"/>
      <c r="B30" s="131"/>
      <c r="C30" s="248"/>
      <c r="D30" s="132"/>
      <c r="E30" s="139"/>
      <c r="F30" s="169"/>
    </row>
    <row r="31" spans="1:6" ht="333" customHeight="1" x14ac:dyDescent="0.2">
      <c r="A31" s="118">
        <v>3</v>
      </c>
      <c r="B31" s="127" t="s">
        <v>130</v>
      </c>
      <c r="C31" s="128">
        <v>5</v>
      </c>
      <c r="D31" s="118" t="s">
        <v>10</v>
      </c>
      <c r="E31" s="219"/>
      <c r="F31" s="164">
        <f t="shared" si="1"/>
        <v>0</v>
      </c>
    </row>
    <row r="32" spans="1:6" ht="12.75" customHeight="1" x14ac:dyDescent="0.2">
      <c r="A32" s="132"/>
      <c r="B32" s="131"/>
      <c r="C32" s="248"/>
      <c r="D32" s="132"/>
      <c r="E32" s="139"/>
      <c r="F32" s="169"/>
    </row>
    <row r="33" spans="1:6" ht="33.75" customHeight="1" x14ac:dyDescent="0.2">
      <c r="A33" s="120">
        <v>4</v>
      </c>
      <c r="B33" s="218" t="s">
        <v>102</v>
      </c>
      <c r="C33" s="222">
        <v>10</v>
      </c>
      <c r="D33" s="166" t="s">
        <v>10</v>
      </c>
      <c r="E33" s="125"/>
      <c r="F33" s="164">
        <f t="shared" si="1"/>
        <v>0</v>
      </c>
    </row>
    <row r="34" spans="1:6" ht="15" customHeight="1" thickBot="1" x14ac:dyDescent="0.25">
      <c r="A34" s="75"/>
      <c r="B34" s="107"/>
      <c r="C34" s="108"/>
      <c r="D34" s="109"/>
      <c r="E34" s="87"/>
      <c r="F34" s="87"/>
    </row>
    <row r="35" spans="1:6" ht="15" customHeight="1" thickTop="1" x14ac:dyDescent="0.2">
      <c r="A35" s="98"/>
      <c r="B35" s="98"/>
      <c r="C35" s="98"/>
      <c r="D35" s="98"/>
      <c r="E35" s="98"/>
      <c r="F35" s="99"/>
    </row>
    <row r="36" spans="1:6" ht="19.5" customHeight="1" x14ac:dyDescent="0.2">
      <c r="A36" s="98"/>
      <c r="B36" s="302" t="s">
        <v>59</v>
      </c>
      <c r="C36" s="303"/>
      <c r="D36" s="303"/>
      <c r="E36" s="304"/>
      <c r="F36" s="249">
        <f>SUM(F27:F33)</f>
        <v>0</v>
      </c>
    </row>
    <row r="37" spans="1:6" ht="15" customHeight="1" thickBot="1" x14ac:dyDescent="0.25">
      <c r="B37" s="250"/>
      <c r="C37" s="250"/>
      <c r="D37" s="250"/>
      <c r="E37" s="250"/>
      <c r="F37" s="251"/>
    </row>
    <row r="38" spans="1:6" ht="15" customHeight="1" thickTop="1" x14ac:dyDescent="0.2"/>
    <row r="39" spans="1:6" ht="17.25" customHeight="1" x14ac:dyDescent="0.25">
      <c r="B39" s="295" t="s">
        <v>141</v>
      </c>
      <c r="C39" s="295"/>
      <c r="D39" s="295"/>
      <c r="E39" s="295"/>
      <c r="F39" s="252">
        <f>F36+F17</f>
        <v>0</v>
      </c>
    </row>
  </sheetData>
  <sheetProtection algorithmName="SHA-512" hashValue="AsiZyRd1ziKpzP67RqpFI1sw/F045BIm5heCJmxe8EEdjb2A5VfntXffyaHZ94QqxUZjnL4ft4ckBjtf4Qmjvw==" saltValue="dUS54Xye/zbzEk4/CYhqgg==" spinCount="100000" sheet="1" selectLockedCells="1"/>
  <mergeCells count="8">
    <mergeCell ref="B2:C2"/>
    <mergeCell ref="A1:C1"/>
    <mergeCell ref="B39:E39"/>
    <mergeCell ref="B21:F21"/>
    <mergeCell ref="A23:F23"/>
    <mergeCell ref="B36:E36"/>
    <mergeCell ref="B17:E17"/>
    <mergeCell ref="A6:F6"/>
  </mergeCells>
  <pageMargins left="0.7" right="0.7" top="0.75" bottom="0.75" header="0.3" footer="0.3"/>
  <pageSetup paperSize="9" orientation="portrait" r:id="rId1"/>
  <rowBreaks count="2" manualBreakCount="2">
    <brk id="12" max="16383" man="1"/>
    <brk id="2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2"/>
  <sheetViews>
    <sheetView tabSelected="1" topLeftCell="A58" zoomScaleNormal="100" workbookViewId="0">
      <selection activeCell="E52" sqref="E52"/>
    </sheetView>
  </sheetViews>
  <sheetFormatPr defaultRowHeight="12.75" x14ac:dyDescent="0.25"/>
  <cols>
    <col min="1" max="1" width="7.42578125" style="91" customWidth="1"/>
    <col min="2" max="2" width="56.28515625" style="66" customWidth="1"/>
    <col min="3" max="3" width="6.7109375" style="91" customWidth="1"/>
    <col min="4" max="4" width="5.7109375" style="91" customWidth="1"/>
    <col min="5" max="5" width="25.5703125" style="92" bestFit="1" customWidth="1"/>
    <col min="6" max="6" width="20.7109375" style="95" customWidth="1"/>
    <col min="7" max="7" width="6.28515625" style="66" customWidth="1"/>
    <col min="8" max="8" width="7.42578125" style="66" customWidth="1"/>
    <col min="9" max="16384" width="9.140625" style="66"/>
  </cols>
  <sheetData>
    <row r="1" spans="1:8" s="58" customFormat="1" ht="33" customHeight="1" thickBot="1" x14ac:dyDescent="0.3">
      <c r="A1" s="311" t="s">
        <v>131</v>
      </c>
      <c r="B1" s="312"/>
      <c r="C1" s="196"/>
      <c r="D1" s="196"/>
      <c r="E1" s="197"/>
      <c r="F1" s="198"/>
    </row>
    <row r="2" spans="1:8" s="58" customFormat="1" ht="15" customHeight="1" x14ac:dyDescent="0.25">
      <c r="A2" s="59"/>
      <c r="B2" s="60"/>
      <c r="C2" s="55"/>
      <c r="D2" s="55"/>
      <c r="E2" s="56"/>
      <c r="F2" s="57"/>
    </row>
    <row r="3" spans="1:8" s="42" customFormat="1" ht="23.25" customHeight="1" x14ac:dyDescent="0.25">
      <c r="A3" s="203" t="s">
        <v>63</v>
      </c>
      <c r="B3" s="199" t="s">
        <v>51</v>
      </c>
      <c r="C3" s="200"/>
      <c r="D3" s="200"/>
      <c r="E3" s="201"/>
      <c r="F3" s="202"/>
    </row>
    <row r="4" spans="1:8" s="195" customFormat="1" ht="23.25" customHeight="1" x14ac:dyDescent="0.25">
      <c r="A4" s="177"/>
      <c r="B4" s="178"/>
      <c r="C4" s="211"/>
      <c r="D4" s="86"/>
      <c r="E4" s="193"/>
      <c r="F4" s="194"/>
    </row>
    <row r="5" spans="1:8" s="195" customFormat="1" ht="26.25" customHeight="1" x14ac:dyDescent="0.25">
      <c r="A5" s="308" t="s">
        <v>143</v>
      </c>
      <c r="B5" s="309"/>
      <c r="C5" s="309"/>
      <c r="D5" s="309"/>
      <c r="E5" s="309"/>
      <c r="F5" s="310"/>
      <c r="G5" s="212"/>
    </row>
    <row r="6" spans="1:8" s="42" customFormat="1" ht="15" customHeight="1" x14ac:dyDescent="0.25">
      <c r="A6" s="61"/>
      <c r="B6" s="213"/>
      <c r="C6" s="61"/>
      <c r="D6" s="61"/>
      <c r="E6" s="214"/>
      <c r="F6" s="215"/>
    </row>
    <row r="7" spans="1:8" ht="23.25" customHeight="1" x14ac:dyDescent="0.25">
      <c r="A7" s="152" t="s">
        <v>5</v>
      </c>
      <c r="B7" s="151" t="s">
        <v>13</v>
      </c>
      <c r="C7" s="149"/>
      <c r="D7" s="149"/>
      <c r="E7" s="149"/>
      <c r="F7" s="150"/>
    </row>
    <row r="8" spans="1:8" ht="15" customHeight="1" x14ac:dyDescent="0.25">
      <c r="A8" s="67"/>
      <c r="B8" s="64"/>
      <c r="C8" s="64"/>
      <c r="D8" s="64"/>
      <c r="E8" s="64"/>
      <c r="F8" s="65"/>
    </row>
    <row r="9" spans="1:8" ht="15" customHeight="1" x14ac:dyDescent="0.25">
      <c r="A9" s="130" t="s">
        <v>134</v>
      </c>
      <c r="B9" s="131" t="s">
        <v>23</v>
      </c>
      <c r="C9" s="132" t="s">
        <v>2</v>
      </c>
      <c r="D9" s="132" t="s">
        <v>0</v>
      </c>
      <c r="E9" s="133" t="s">
        <v>145</v>
      </c>
      <c r="F9" s="133" t="s">
        <v>3</v>
      </c>
    </row>
    <row r="10" spans="1:8" ht="15" customHeight="1" x14ac:dyDescent="0.25">
      <c r="A10" s="130">
        <v>1</v>
      </c>
      <c r="B10" s="131" t="s">
        <v>133</v>
      </c>
      <c r="C10" s="134">
        <v>34</v>
      </c>
      <c r="D10" s="130" t="s">
        <v>10</v>
      </c>
      <c r="E10" s="135"/>
      <c r="F10" s="136">
        <f>ROUND(C10*E10,2)</f>
        <v>0</v>
      </c>
      <c r="H10" s="70"/>
    </row>
    <row r="11" spans="1:8" ht="409.5" customHeight="1" x14ac:dyDescent="0.25">
      <c r="A11" s="118"/>
      <c r="B11" s="119" t="s">
        <v>98</v>
      </c>
      <c r="C11" s="121"/>
      <c r="D11" s="122"/>
      <c r="E11" s="124"/>
      <c r="F11" s="123"/>
      <c r="H11" s="70"/>
    </row>
    <row r="12" spans="1:8" ht="49.5" customHeight="1" x14ac:dyDescent="0.25">
      <c r="A12" s="130">
        <v>2</v>
      </c>
      <c r="B12" s="131" t="s">
        <v>133</v>
      </c>
      <c r="C12" s="134">
        <v>34</v>
      </c>
      <c r="D12" s="130" t="s">
        <v>10</v>
      </c>
      <c r="E12" s="137"/>
      <c r="F12" s="136">
        <f t="shared" ref="F12:F23" si="0">ROUND(C12*E12,2)</f>
        <v>0</v>
      </c>
      <c r="H12" s="70"/>
    </row>
    <row r="13" spans="1:8" ht="409.6" customHeight="1" x14ac:dyDescent="0.25">
      <c r="A13" s="118"/>
      <c r="B13" s="119" t="s">
        <v>99</v>
      </c>
      <c r="C13" s="121"/>
      <c r="D13" s="122"/>
      <c r="E13" s="124"/>
      <c r="F13" s="123"/>
      <c r="H13" s="71"/>
    </row>
    <row r="14" spans="1:8" ht="15" customHeight="1" x14ac:dyDescent="0.25">
      <c r="A14" s="130">
        <v>3</v>
      </c>
      <c r="B14" s="131" t="s">
        <v>16</v>
      </c>
      <c r="C14" s="134">
        <v>2</v>
      </c>
      <c r="D14" s="130" t="s">
        <v>10</v>
      </c>
      <c r="E14" s="137"/>
      <c r="F14" s="136">
        <f t="shared" si="0"/>
        <v>0</v>
      </c>
      <c r="H14" s="70"/>
    </row>
    <row r="15" spans="1:8" ht="15" customHeight="1" x14ac:dyDescent="0.25">
      <c r="A15" s="130">
        <v>4</v>
      </c>
      <c r="B15" s="131" t="s">
        <v>65</v>
      </c>
      <c r="C15" s="134">
        <v>39</v>
      </c>
      <c r="D15" s="130" t="s">
        <v>10</v>
      </c>
      <c r="E15" s="137"/>
      <c r="F15" s="136">
        <f t="shared" si="0"/>
        <v>0</v>
      </c>
      <c r="H15" s="70"/>
    </row>
    <row r="16" spans="1:8" ht="174" customHeight="1" x14ac:dyDescent="0.25">
      <c r="A16" s="120"/>
      <c r="B16" s="119" t="s">
        <v>80</v>
      </c>
      <c r="C16" s="120"/>
      <c r="D16" s="120"/>
      <c r="E16" s="125"/>
      <c r="F16" s="123"/>
    </row>
    <row r="17" spans="1:8" ht="15" customHeight="1" x14ac:dyDescent="0.25">
      <c r="A17" s="130">
        <v>5</v>
      </c>
      <c r="B17" s="131" t="s">
        <v>17</v>
      </c>
      <c r="C17" s="134">
        <v>2</v>
      </c>
      <c r="D17" s="130" t="s">
        <v>10</v>
      </c>
      <c r="E17" s="137"/>
      <c r="F17" s="136">
        <f t="shared" si="0"/>
        <v>0</v>
      </c>
      <c r="H17" s="74"/>
    </row>
    <row r="18" spans="1:8" ht="159" customHeight="1" x14ac:dyDescent="0.25">
      <c r="A18" s="120"/>
      <c r="B18" s="119" t="s">
        <v>81</v>
      </c>
      <c r="C18" s="120"/>
      <c r="D18" s="120"/>
      <c r="E18" s="125"/>
      <c r="F18" s="123"/>
    </row>
    <row r="19" spans="1:8" ht="15" customHeight="1" x14ac:dyDescent="0.25">
      <c r="A19" s="130">
        <v>6</v>
      </c>
      <c r="B19" s="131" t="s">
        <v>18</v>
      </c>
      <c r="C19" s="134">
        <v>2</v>
      </c>
      <c r="D19" s="130" t="s">
        <v>10</v>
      </c>
      <c r="E19" s="137"/>
      <c r="F19" s="136">
        <f t="shared" si="0"/>
        <v>0</v>
      </c>
      <c r="H19" s="73"/>
    </row>
    <row r="20" spans="1:8" ht="158.25" customHeight="1" x14ac:dyDescent="0.25">
      <c r="A20" s="120"/>
      <c r="B20" s="119" t="s">
        <v>82</v>
      </c>
      <c r="C20" s="120"/>
      <c r="D20" s="120"/>
      <c r="E20" s="125"/>
      <c r="F20" s="123"/>
    </row>
    <row r="21" spans="1:8" ht="15" customHeight="1" x14ac:dyDescent="0.25">
      <c r="A21" s="130">
        <v>7</v>
      </c>
      <c r="B21" s="131" t="s">
        <v>19</v>
      </c>
      <c r="C21" s="134">
        <v>25</v>
      </c>
      <c r="D21" s="130" t="s">
        <v>10</v>
      </c>
      <c r="E21" s="137"/>
      <c r="F21" s="136">
        <f t="shared" si="0"/>
        <v>0</v>
      </c>
      <c r="H21" s="74"/>
    </row>
    <row r="22" spans="1:8" ht="261" customHeight="1" x14ac:dyDescent="0.25">
      <c r="A22" s="120"/>
      <c r="B22" s="119" t="s">
        <v>83</v>
      </c>
      <c r="C22" s="120"/>
      <c r="D22" s="120"/>
      <c r="E22" s="125"/>
      <c r="F22" s="123"/>
    </row>
    <row r="23" spans="1:8" ht="15" x14ac:dyDescent="0.25">
      <c r="A23" s="130">
        <v>8</v>
      </c>
      <c r="B23" s="131" t="s">
        <v>20</v>
      </c>
      <c r="C23" s="134">
        <v>1</v>
      </c>
      <c r="D23" s="130" t="s">
        <v>10</v>
      </c>
      <c r="E23" s="137"/>
      <c r="F23" s="136">
        <f t="shared" si="0"/>
        <v>0</v>
      </c>
      <c r="H23" s="73"/>
    </row>
    <row r="24" spans="1:8" ht="408.75" customHeight="1" x14ac:dyDescent="0.25">
      <c r="A24" s="118"/>
      <c r="B24" s="119" t="s">
        <v>96</v>
      </c>
      <c r="C24" s="121"/>
      <c r="D24" s="122"/>
      <c r="E24" s="124"/>
      <c r="F24" s="123"/>
      <c r="H24" s="71"/>
    </row>
    <row r="25" spans="1:8" ht="167.25" customHeight="1" x14ac:dyDescent="0.25">
      <c r="A25" s="144"/>
      <c r="B25" s="126" t="s">
        <v>97</v>
      </c>
      <c r="C25" s="121"/>
      <c r="D25" s="122"/>
      <c r="E25" s="124"/>
      <c r="F25" s="123"/>
      <c r="H25" s="71"/>
    </row>
    <row r="26" spans="1:8" s="62" customFormat="1" ht="26.25" customHeight="1" x14ac:dyDescent="0.25">
      <c r="A26" s="67"/>
      <c r="B26" s="305" t="s">
        <v>54</v>
      </c>
      <c r="C26" s="306"/>
      <c r="D26" s="306"/>
      <c r="E26" s="307"/>
      <c r="F26" s="173">
        <f>SUM(F10:F23)</f>
        <v>0</v>
      </c>
      <c r="H26" s="145"/>
    </row>
    <row r="27" spans="1:8" s="62" customFormat="1" ht="15" customHeight="1" x14ac:dyDescent="0.25">
      <c r="A27" s="67"/>
      <c r="B27" s="60"/>
      <c r="C27" s="64"/>
      <c r="D27" s="64"/>
      <c r="E27" s="96"/>
      <c r="F27" s="77"/>
      <c r="H27" s="146"/>
    </row>
    <row r="28" spans="1:8" s="62" customFormat="1" ht="15" customHeight="1" x14ac:dyDescent="0.25">
      <c r="A28" s="140" t="s">
        <v>6</v>
      </c>
      <c r="B28" s="313" t="s">
        <v>14</v>
      </c>
      <c r="C28" s="314"/>
      <c r="D28" s="314"/>
      <c r="E28" s="314"/>
      <c r="F28" s="315"/>
      <c r="H28" s="145"/>
    </row>
    <row r="29" spans="1:8" s="62" customFormat="1" ht="15" customHeight="1" x14ac:dyDescent="0.25">
      <c r="A29" s="59"/>
      <c r="B29" s="78"/>
      <c r="C29" s="78"/>
      <c r="D29" s="78"/>
      <c r="E29" s="97"/>
      <c r="F29" s="77"/>
      <c r="H29" s="146"/>
    </row>
    <row r="30" spans="1:8" s="62" customFormat="1" ht="23.25" customHeight="1" x14ac:dyDescent="0.25">
      <c r="A30" s="130" t="s">
        <v>135</v>
      </c>
      <c r="B30" s="138" t="s">
        <v>23</v>
      </c>
      <c r="C30" s="130" t="s">
        <v>2</v>
      </c>
      <c r="D30" s="130" t="s">
        <v>0</v>
      </c>
      <c r="E30" s="141" t="s">
        <v>1</v>
      </c>
      <c r="F30" s="133" t="s">
        <v>3</v>
      </c>
      <c r="H30" s="145"/>
    </row>
    <row r="31" spans="1:8" s="62" customFormat="1" ht="27" customHeight="1" x14ac:dyDescent="0.25">
      <c r="A31" s="118" t="s">
        <v>4</v>
      </c>
      <c r="B31" s="127" t="s">
        <v>66</v>
      </c>
      <c r="C31" s="128">
        <v>1</v>
      </c>
      <c r="D31" s="118" t="s">
        <v>10</v>
      </c>
      <c r="E31" s="129"/>
      <c r="F31" s="123">
        <f>ROUND(C31*E31,2)</f>
        <v>0</v>
      </c>
      <c r="H31" s="146"/>
    </row>
    <row r="32" spans="1:8" s="62" customFormat="1" ht="27" customHeight="1" x14ac:dyDescent="0.25">
      <c r="A32" s="118" t="s">
        <v>7</v>
      </c>
      <c r="B32" s="127" t="s">
        <v>67</v>
      </c>
      <c r="C32" s="128">
        <v>1</v>
      </c>
      <c r="D32" s="118" t="s">
        <v>10</v>
      </c>
      <c r="E32" s="129"/>
      <c r="F32" s="123">
        <f t="shared" ref="F32:F36" si="1">ROUND(C32*E32,2)</f>
        <v>0</v>
      </c>
      <c r="H32" s="146"/>
    </row>
    <row r="33" spans="1:8" s="62" customFormat="1" ht="27.75" customHeight="1" x14ac:dyDescent="0.25">
      <c r="A33" s="118" t="s">
        <v>8</v>
      </c>
      <c r="B33" s="127" t="s">
        <v>68</v>
      </c>
      <c r="C33" s="128">
        <v>1</v>
      </c>
      <c r="D33" s="118" t="s">
        <v>10</v>
      </c>
      <c r="E33" s="129"/>
      <c r="F33" s="123">
        <f t="shared" si="1"/>
        <v>0</v>
      </c>
      <c r="H33" s="146"/>
    </row>
    <row r="34" spans="1:8" s="62" customFormat="1" ht="27" customHeight="1" x14ac:dyDescent="0.25">
      <c r="A34" s="118" t="s">
        <v>9</v>
      </c>
      <c r="B34" s="127" t="s">
        <v>69</v>
      </c>
      <c r="C34" s="128">
        <v>1</v>
      </c>
      <c r="D34" s="118" t="s">
        <v>10</v>
      </c>
      <c r="E34" s="129"/>
      <c r="F34" s="123">
        <f t="shared" si="1"/>
        <v>0</v>
      </c>
      <c r="H34" s="146"/>
    </row>
    <row r="35" spans="1:8" s="62" customFormat="1" ht="36" customHeight="1" x14ac:dyDescent="0.25">
      <c r="A35" s="118" t="s">
        <v>11</v>
      </c>
      <c r="B35" s="127" t="s">
        <v>70</v>
      </c>
      <c r="C35" s="128">
        <v>1</v>
      </c>
      <c r="D35" s="118" t="s">
        <v>10</v>
      </c>
      <c r="E35" s="129"/>
      <c r="F35" s="123">
        <f t="shared" si="1"/>
        <v>0</v>
      </c>
      <c r="H35" s="146"/>
    </row>
    <row r="36" spans="1:8" s="62" customFormat="1" ht="27" customHeight="1" x14ac:dyDescent="0.25">
      <c r="A36" s="118" t="s">
        <v>12</v>
      </c>
      <c r="B36" s="127" t="s">
        <v>71</v>
      </c>
      <c r="C36" s="128">
        <v>1</v>
      </c>
      <c r="D36" s="118" t="s">
        <v>10</v>
      </c>
      <c r="E36" s="129"/>
      <c r="F36" s="123">
        <f t="shared" si="1"/>
        <v>0</v>
      </c>
      <c r="H36" s="146"/>
    </row>
    <row r="37" spans="1:8" s="62" customFormat="1" ht="15" customHeight="1" x14ac:dyDescent="0.25">
      <c r="A37" s="67"/>
      <c r="B37" s="79"/>
      <c r="C37" s="147"/>
      <c r="D37" s="67"/>
      <c r="E37" s="148"/>
      <c r="F37" s="69"/>
      <c r="H37" s="145"/>
    </row>
    <row r="38" spans="1:8" s="62" customFormat="1" ht="15" customHeight="1" x14ac:dyDescent="0.25">
      <c r="A38" s="67"/>
      <c r="B38" s="80"/>
      <c r="C38" s="80"/>
      <c r="D38" s="80"/>
      <c r="E38" s="80"/>
      <c r="F38" s="69"/>
      <c r="H38" s="146"/>
    </row>
    <row r="39" spans="1:8" s="62" customFormat="1" ht="24.75" customHeight="1" x14ac:dyDescent="0.25">
      <c r="A39" s="67"/>
      <c r="B39" s="322" t="s">
        <v>55</v>
      </c>
      <c r="C39" s="322"/>
      <c r="D39" s="322"/>
      <c r="E39" s="322"/>
      <c r="F39" s="173">
        <f>SUM(F31:F36)</f>
        <v>0</v>
      </c>
      <c r="H39" s="145"/>
    </row>
    <row r="40" spans="1:8" s="101" customFormat="1" ht="24.75" customHeight="1" x14ac:dyDescent="0.25">
      <c r="A40" s="67"/>
      <c r="B40" s="175"/>
      <c r="C40" s="175"/>
      <c r="D40" s="175"/>
      <c r="E40" s="175"/>
      <c r="F40" s="103"/>
      <c r="H40" s="174"/>
    </row>
    <row r="41" spans="1:8" s="62" customFormat="1" ht="24" customHeight="1" x14ac:dyDescent="0.25">
      <c r="A41" s="67"/>
      <c r="B41" s="322" t="s">
        <v>132</v>
      </c>
      <c r="C41" s="322"/>
      <c r="D41" s="322"/>
      <c r="E41" s="322"/>
      <c r="F41" s="173">
        <f>F39+F26</f>
        <v>0</v>
      </c>
      <c r="H41" s="146"/>
    </row>
    <row r="42" spans="1:8" s="62" customFormat="1" ht="15" customHeight="1" x14ac:dyDescent="0.25">
      <c r="A42" s="67"/>
      <c r="B42" s="78"/>
      <c r="C42" s="80"/>
      <c r="D42" s="80"/>
      <c r="E42" s="80"/>
      <c r="F42" s="77"/>
      <c r="H42" s="145"/>
    </row>
    <row r="43" spans="1:8" s="62" customFormat="1" ht="15" customHeight="1" x14ac:dyDescent="0.25">
      <c r="A43" s="67"/>
      <c r="B43" s="78"/>
      <c r="C43" s="80"/>
      <c r="D43" s="80"/>
      <c r="E43" s="80"/>
      <c r="F43" s="77"/>
    </row>
    <row r="44" spans="1:8" ht="15" customHeight="1" x14ac:dyDescent="0.25">
      <c r="A44" s="67"/>
      <c r="B44" s="64"/>
      <c r="C44" s="68"/>
      <c r="D44" s="68"/>
      <c r="E44" s="81"/>
      <c r="F44" s="77"/>
    </row>
    <row r="45" spans="1:8" ht="32.25" customHeight="1" x14ac:dyDescent="0.25">
      <c r="A45" s="159" t="s">
        <v>64</v>
      </c>
      <c r="B45" s="160" t="s">
        <v>52</v>
      </c>
      <c r="C45" s="161"/>
      <c r="D45" s="161"/>
      <c r="E45" s="162"/>
      <c r="F45" s="163"/>
    </row>
    <row r="46" spans="1:8" ht="15" customHeight="1" x14ac:dyDescent="0.25">
      <c r="A46" s="61"/>
      <c r="B46" s="62"/>
      <c r="C46" s="61"/>
      <c r="D46" s="61"/>
      <c r="E46" s="63"/>
      <c r="F46" s="77"/>
    </row>
    <row r="47" spans="1:8" ht="15" customHeight="1" x14ac:dyDescent="0.25">
      <c r="A47" s="155" t="s">
        <v>5</v>
      </c>
      <c r="B47" s="156" t="s">
        <v>13</v>
      </c>
      <c r="C47" s="143"/>
      <c r="D47" s="143"/>
      <c r="E47" s="157"/>
      <c r="F47" s="158"/>
    </row>
    <row r="48" spans="1:8" s="204" customFormat="1" ht="15" customHeight="1" thickBot="1" x14ac:dyDescent="0.3">
      <c r="A48" s="177"/>
      <c r="B48" s="178"/>
      <c r="C48" s="86"/>
      <c r="D48" s="86"/>
      <c r="E48" s="193"/>
      <c r="F48" s="102"/>
    </row>
    <row r="49" spans="1:6" s="204" customFormat="1" ht="21" customHeight="1" thickBot="1" x14ac:dyDescent="0.3">
      <c r="A49" s="319" t="s">
        <v>139</v>
      </c>
      <c r="B49" s="320"/>
      <c r="C49" s="320"/>
      <c r="D49" s="320"/>
      <c r="E49" s="320"/>
      <c r="F49" s="321"/>
    </row>
    <row r="50" spans="1:6" ht="15" customHeight="1" x14ac:dyDescent="0.25">
      <c r="A50" s="61"/>
      <c r="B50" s="62"/>
      <c r="C50" s="61"/>
      <c r="D50" s="61"/>
      <c r="E50" s="63"/>
      <c r="F50" s="77"/>
    </row>
    <row r="51" spans="1:6" ht="15" customHeight="1" x14ac:dyDescent="0.25">
      <c r="A51" s="132" t="s">
        <v>134</v>
      </c>
      <c r="B51" s="131" t="s">
        <v>23</v>
      </c>
      <c r="C51" s="132" t="s">
        <v>2</v>
      </c>
      <c r="D51" s="132" t="s">
        <v>0</v>
      </c>
      <c r="E51" s="133" t="s">
        <v>1</v>
      </c>
      <c r="F51" s="133" t="s">
        <v>3</v>
      </c>
    </row>
    <row r="52" spans="1:6" ht="239.25" customHeight="1" x14ac:dyDescent="0.25">
      <c r="A52" s="120">
        <v>1</v>
      </c>
      <c r="B52" s="119" t="s">
        <v>100</v>
      </c>
      <c r="C52" s="120">
        <v>2</v>
      </c>
      <c r="D52" s="120" t="s">
        <v>22</v>
      </c>
      <c r="E52" s="125"/>
      <c r="F52" s="123">
        <f>ROUND(C52*E52,2)</f>
        <v>0</v>
      </c>
    </row>
    <row r="53" spans="1:6" x14ac:dyDescent="0.25">
      <c r="A53" s="132"/>
      <c r="B53" s="131"/>
      <c r="C53" s="132"/>
      <c r="D53" s="132"/>
      <c r="E53" s="139"/>
      <c r="F53" s="136"/>
    </row>
    <row r="54" spans="1:6" ht="234" customHeight="1" x14ac:dyDescent="0.25">
      <c r="A54" s="120">
        <v>2</v>
      </c>
      <c r="B54" s="119" t="s">
        <v>73</v>
      </c>
      <c r="C54" s="120">
        <v>4</v>
      </c>
      <c r="D54" s="120" t="s">
        <v>22</v>
      </c>
      <c r="E54" s="125"/>
      <c r="F54" s="123">
        <f t="shared" ref="F54:F116" si="2">ROUND(C54*E54,2)</f>
        <v>0</v>
      </c>
    </row>
    <row r="55" spans="1:6" x14ac:dyDescent="0.25">
      <c r="A55" s="132"/>
      <c r="B55" s="131"/>
      <c r="C55" s="132"/>
      <c r="D55" s="132"/>
      <c r="E55" s="139"/>
      <c r="F55" s="136"/>
    </row>
    <row r="56" spans="1:6" ht="273.75" customHeight="1" x14ac:dyDescent="0.25">
      <c r="A56" s="120">
        <v>3</v>
      </c>
      <c r="B56" s="119" t="s">
        <v>72</v>
      </c>
      <c r="C56" s="120">
        <v>1</v>
      </c>
      <c r="D56" s="120" t="s">
        <v>22</v>
      </c>
      <c r="E56" s="125"/>
      <c r="F56" s="123">
        <f t="shared" si="2"/>
        <v>0</v>
      </c>
    </row>
    <row r="57" spans="1:6" x14ac:dyDescent="0.25">
      <c r="A57" s="132"/>
      <c r="B57" s="131"/>
      <c r="C57" s="132"/>
      <c r="D57" s="132"/>
      <c r="E57" s="139"/>
      <c r="F57" s="136"/>
    </row>
    <row r="58" spans="1:6" ht="277.5" customHeight="1" x14ac:dyDescent="0.25">
      <c r="A58" s="120">
        <v>4</v>
      </c>
      <c r="B58" s="119" t="s">
        <v>74</v>
      </c>
      <c r="C58" s="120">
        <v>1</v>
      </c>
      <c r="D58" s="120" t="s">
        <v>22</v>
      </c>
      <c r="E58" s="125"/>
      <c r="F58" s="123">
        <f t="shared" si="2"/>
        <v>0</v>
      </c>
    </row>
    <row r="59" spans="1:6" x14ac:dyDescent="0.25">
      <c r="A59" s="132"/>
      <c r="B59" s="131"/>
      <c r="C59" s="132"/>
      <c r="D59" s="132"/>
      <c r="E59" s="139"/>
      <c r="F59" s="136"/>
    </row>
    <row r="60" spans="1:6" ht="235.5" customHeight="1" x14ac:dyDescent="0.25">
      <c r="A60" s="120">
        <v>5</v>
      </c>
      <c r="B60" s="119" t="s">
        <v>75</v>
      </c>
      <c r="C60" s="120">
        <v>3</v>
      </c>
      <c r="D60" s="120" t="s">
        <v>22</v>
      </c>
      <c r="E60" s="125"/>
      <c r="F60" s="123">
        <f t="shared" si="2"/>
        <v>0</v>
      </c>
    </row>
    <row r="61" spans="1:6" x14ac:dyDescent="0.25">
      <c r="A61" s="132"/>
      <c r="B61" s="131"/>
      <c r="C61" s="132"/>
      <c r="D61" s="132"/>
      <c r="E61" s="139"/>
      <c r="F61" s="136"/>
    </row>
    <row r="62" spans="1:6" ht="174.75" customHeight="1" x14ac:dyDescent="0.25">
      <c r="A62" s="120">
        <v>6</v>
      </c>
      <c r="B62" s="119" t="s">
        <v>25</v>
      </c>
      <c r="C62" s="120">
        <v>10</v>
      </c>
      <c r="D62" s="120" t="s">
        <v>22</v>
      </c>
      <c r="E62" s="125"/>
      <c r="F62" s="123">
        <f t="shared" si="2"/>
        <v>0</v>
      </c>
    </row>
    <row r="63" spans="1:6" s="84" customFormat="1" x14ac:dyDescent="0.25">
      <c r="A63" s="132"/>
      <c r="B63" s="131"/>
      <c r="C63" s="132"/>
      <c r="D63" s="132"/>
      <c r="E63" s="139"/>
      <c r="F63" s="136"/>
    </row>
    <row r="64" spans="1:6" ht="148.5" customHeight="1" x14ac:dyDescent="0.25">
      <c r="A64" s="120">
        <v>7</v>
      </c>
      <c r="B64" s="119" t="s">
        <v>76</v>
      </c>
      <c r="C64" s="120">
        <v>12</v>
      </c>
      <c r="D64" s="120" t="s">
        <v>22</v>
      </c>
      <c r="E64" s="125"/>
      <c r="F64" s="123">
        <f t="shared" si="2"/>
        <v>0</v>
      </c>
    </row>
    <row r="65" spans="1:6" x14ac:dyDescent="0.25">
      <c r="A65" s="132"/>
      <c r="B65" s="131"/>
      <c r="C65" s="132"/>
      <c r="D65" s="132"/>
      <c r="E65" s="139"/>
      <c r="F65" s="136"/>
    </row>
    <row r="66" spans="1:6" ht="162.75" customHeight="1" x14ac:dyDescent="0.25">
      <c r="A66" s="120">
        <v>8</v>
      </c>
      <c r="B66" s="119" t="s">
        <v>77</v>
      </c>
      <c r="C66" s="120">
        <v>1</v>
      </c>
      <c r="D66" s="120" t="s">
        <v>22</v>
      </c>
      <c r="E66" s="125"/>
      <c r="F66" s="123">
        <f t="shared" si="2"/>
        <v>0</v>
      </c>
    </row>
    <row r="67" spans="1:6" x14ac:dyDescent="0.25">
      <c r="A67" s="132"/>
      <c r="B67" s="131"/>
      <c r="C67" s="132"/>
      <c r="D67" s="132"/>
      <c r="E67" s="139"/>
      <c r="F67" s="136"/>
    </row>
    <row r="68" spans="1:6" ht="141" customHeight="1" x14ac:dyDescent="0.25">
      <c r="A68" s="120">
        <v>9</v>
      </c>
      <c r="B68" s="119" t="s">
        <v>26</v>
      </c>
      <c r="C68" s="120">
        <v>5</v>
      </c>
      <c r="D68" s="120" t="s">
        <v>22</v>
      </c>
      <c r="E68" s="125"/>
      <c r="F68" s="123">
        <f t="shared" si="2"/>
        <v>0</v>
      </c>
    </row>
    <row r="69" spans="1:6" x14ac:dyDescent="0.25">
      <c r="A69" s="132"/>
      <c r="B69" s="131"/>
      <c r="C69" s="132"/>
      <c r="D69" s="132"/>
      <c r="E69" s="139"/>
      <c r="F69" s="136"/>
    </row>
    <row r="70" spans="1:6" ht="141" customHeight="1" x14ac:dyDescent="0.25">
      <c r="A70" s="120">
        <v>10</v>
      </c>
      <c r="B70" s="119" t="s">
        <v>78</v>
      </c>
      <c r="C70" s="120">
        <v>2</v>
      </c>
      <c r="D70" s="120" t="s">
        <v>22</v>
      </c>
      <c r="E70" s="125"/>
      <c r="F70" s="123">
        <f t="shared" si="2"/>
        <v>0</v>
      </c>
    </row>
    <row r="71" spans="1:6" x14ac:dyDescent="0.25">
      <c r="A71" s="132"/>
      <c r="B71" s="131"/>
      <c r="C71" s="132"/>
      <c r="D71" s="132"/>
      <c r="E71" s="139"/>
      <c r="F71" s="136"/>
    </row>
    <row r="72" spans="1:6" ht="168.75" customHeight="1" x14ac:dyDescent="0.25">
      <c r="A72" s="120">
        <v>11</v>
      </c>
      <c r="B72" s="119" t="s">
        <v>79</v>
      </c>
      <c r="C72" s="120">
        <v>1</v>
      </c>
      <c r="D72" s="120" t="s">
        <v>22</v>
      </c>
      <c r="E72" s="125"/>
      <c r="F72" s="123">
        <f t="shared" si="2"/>
        <v>0</v>
      </c>
    </row>
    <row r="73" spans="1:6" x14ac:dyDescent="0.25">
      <c r="A73" s="132"/>
      <c r="B73" s="131"/>
      <c r="C73" s="132"/>
      <c r="D73" s="132"/>
      <c r="E73" s="139"/>
      <c r="F73" s="136"/>
    </row>
    <row r="74" spans="1:6" ht="33.75" customHeight="1" x14ac:dyDescent="0.25">
      <c r="A74" s="120">
        <v>12</v>
      </c>
      <c r="B74" s="165" t="s">
        <v>41</v>
      </c>
      <c r="C74" s="166">
        <v>3</v>
      </c>
      <c r="D74" s="166" t="s">
        <v>22</v>
      </c>
      <c r="E74" s="125"/>
      <c r="F74" s="123">
        <f t="shared" si="2"/>
        <v>0</v>
      </c>
    </row>
    <row r="75" spans="1:6" x14ac:dyDescent="0.25">
      <c r="A75" s="132"/>
      <c r="B75" s="142"/>
      <c r="C75" s="170"/>
      <c r="D75" s="170"/>
      <c r="E75" s="139"/>
      <c r="F75" s="136"/>
    </row>
    <row r="76" spans="1:6" ht="318.75" customHeight="1" x14ac:dyDescent="0.25">
      <c r="A76" s="120">
        <v>13</v>
      </c>
      <c r="B76" s="119" t="s">
        <v>95</v>
      </c>
      <c r="C76" s="120">
        <v>10</v>
      </c>
      <c r="D76" s="120" t="s">
        <v>22</v>
      </c>
      <c r="E76" s="125"/>
      <c r="F76" s="123">
        <f t="shared" si="2"/>
        <v>0</v>
      </c>
    </row>
    <row r="77" spans="1:6" x14ac:dyDescent="0.25">
      <c r="A77" s="132"/>
      <c r="B77" s="131"/>
      <c r="C77" s="132"/>
      <c r="D77" s="132"/>
      <c r="E77" s="139"/>
      <c r="F77" s="136"/>
    </row>
    <row r="78" spans="1:6" ht="409.6" customHeight="1" x14ac:dyDescent="0.25">
      <c r="A78" s="120">
        <v>14</v>
      </c>
      <c r="B78" s="119" t="s">
        <v>84</v>
      </c>
      <c r="C78" s="120">
        <v>16</v>
      </c>
      <c r="D78" s="120" t="s">
        <v>22</v>
      </c>
      <c r="E78" s="125"/>
      <c r="F78" s="123">
        <f t="shared" si="2"/>
        <v>0</v>
      </c>
    </row>
    <row r="79" spans="1:6" x14ac:dyDescent="0.25">
      <c r="A79" s="132"/>
      <c r="B79" s="131"/>
      <c r="C79" s="132"/>
      <c r="D79" s="132"/>
      <c r="E79" s="139"/>
      <c r="F79" s="136"/>
    </row>
    <row r="80" spans="1:6" ht="348" customHeight="1" x14ac:dyDescent="0.25">
      <c r="A80" s="120">
        <v>15</v>
      </c>
      <c r="B80" s="119" t="s">
        <v>85</v>
      </c>
      <c r="C80" s="166">
        <v>1</v>
      </c>
      <c r="D80" s="166" t="s">
        <v>22</v>
      </c>
      <c r="E80" s="125"/>
      <c r="F80" s="123">
        <f t="shared" si="2"/>
        <v>0</v>
      </c>
    </row>
    <row r="81" spans="1:6" x14ac:dyDescent="0.25">
      <c r="A81" s="132"/>
      <c r="B81" s="131"/>
      <c r="C81" s="132"/>
      <c r="D81" s="132"/>
      <c r="E81" s="139"/>
      <c r="F81" s="136"/>
    </row>
    <row r="82" spans="1:6" ht="330.75" customHeight="1" x14ac:dyDescent="0.25">
      <c r="A82" s="120">
        <v>16</v>
      </c>
      <c r="B82" s="119" t="s">
        <v>86</v>
      </c>
      <c r="C82" s="120">
        <v>3</v>
      </c>
      <c r="D82" s="120" t="s">
        <v>22</v>
      </c>
      <c r="E82" s="125"/>
      <c r="F82" s="123">
        <f t="shared" si="2"/>
        <v>0</v>
      </c>
    </row>
    <row r="83" spans="1:6" x14ac:dyDescent="0.25">
      <c r="A83" s="132"/>
      <c r="B83" s="131"/>
      <c r="C83" s="132"/>
      <c r="D83" s="132"/>
      <c r="E83" s="139"/>
      <c r="F83" s="136"/>
    </row>
    <row r="84" spans="1:6" ht="144" customHeight="1" x14ac:dyDescent="0.25">
      <c r="A84" s="120">
        <v>17</v>
      </c>
      <c r="B84" s="119" t="s">
        <v>87</v>
      </c>
      <c r="C84" s="120">
        <v>8</v>
      </c>
      <c r="D84" s="120" t="s">
        <v>22</v>
      </c>
      <c r="E84" s="125"/>
      <c r="F84" s="123">
        <f t="shared" si="2"/>
        <v>0</v>
      </c>
    </row>
    <row r="85" spans="1:6" x14ac:dyDescent="0.25">
      <c r="A85" s="132"/>
      <c r="B85" s="131"/>
      <c r="C85" s="132"/>
      <c r="D85" s="132"/>
      <c r="E85" s="139"/>
      <c r="F85" s="136"/>
    </row>
    <row r="86" spans="1:6" ht="127.5" x14ac:dyDescent="0.25">
      <c r="A86" s="120">
        <v>18</v>
      </c>
      <c r="B86" s="119" t="s">
        <v>88</v>
      </c>
      <c r="C86" s="120">
        <v>2</v>
      </c>
      <c r="D86" s="120" t="s">
        <v>22</v>
      </c>
      <c r="E86" s="125"/>
      <c r="F86" s="123">
        <f t="shared" si="2"/>
        <v>0</v>
      </c>
    </row>
    <row r="87" spans="1:6" x14ac:dyDescent="0.25">
      <c r="A87" s="132"/>
      <c r="B87" s="131"/>
      <c r="C87" s="132"/>
      <c r="D87" s="132"/>
      <c r="E87" s="139"/>
      <c r="F87" s="136"/>
    </row>
    <row r="88" spans="1:6" ht="127.5" x14ac:dyDescent="0.25">
      <c r="A88" s="120">
        <v>19</v>
      </c>
      <c r="B88" s="119" t="s">
        <v>27</v>
      </c>
      <c r="C88" s="120">
        <v>4</v>
      </c>
      <c r="D88" s="120" t="s">
        <v>22</v>
      </c>
      <c r="E88" s="125"/>
      <c r="F88" s="123">
        <f t="shared" si="2"/>
        <v>0</v>
      </c>
    </row>
    <row r="89" spans="1:6" ht="12" customHeight="1" x14ac:dyDescent="0.25">
      <c r="A89" s="132"/>
      <c r="B89" s="131"/>
      <c r="C89" s="132"/>
      <c r="D89" s="132"/>
      <c r="E89" s="139"/>
      <c r="F89" s="136"/>
    </row>
    <row r="90" spans="1:6" ht="153" customHeight="1" x14ac:dyDescent="0.25">
      <c r="A90" s="120">
        <v>20</v>
      </c>
      <c r="B90" s="119" t="s">
        <v>89</v>
      </c>
      <c r="C90" s="120">
        <v>4</v>
      </c>
      <c r="D90" s="120" t="s">
        <v>22</v>
      </c>
      <c r="E90" s="125"/>
      <c r="F90" s="123">
        <f t="shared" si="2"/>
        <v>0</v>
      </c>
    </row>
    <row r="91" spans="1:6" x14ac:dyDescent="0.25">
      <c r="A91" s="132"/>
      <c r="B91" s="131"/>
      <c r="C91" s="132"/>
      <c r="D91" s="132"/>
      <c r="E91" s="139"/>
      <c r="F91" s="136"/>
    </row>
    <row r="92" spans="1:6" ht="25.5" customHeight="1" x14ac:dyDescent="0.25">
      <c r="A92" s="120">
        <v>21</v>
      </c>
      <c r="B92" s="119" t="s">
        <v>33</v>
      </c>
      <c r="C92" s="120">
        <v>1</v>
      </c>
      <c r="D92" s="120" t="s">
        <v>22</v>
      </c>
      <c r="E92" s="125"/>
      <c r="F92" s="123">
        <f t="shared" si="2"/>
        <v>0</v>
      </c>
    </row>
    <row r="93" spans="1:6" x14ac:dyDescent="0.25">
      <c r="A93" s="132"/>
      <c r="B93" s="131"/>
      <c r="C93" s="132"/>
      <c r="D93" s="132"/>
      <c r="E93" s="139"/>
      <c r="F93" s="136"/>
    </row>
    <row r="94" spans="1:6" ht="38.25" x14ac:dyDescent="0.25">
      <c r="A94" s="120">
        <v>22</v>
      </c>
      <c r="B94" s="167" t="s">
        <v>29</v>
      </c>
      <c r="C94" s="120">
        <v>1</v>
      </c>
      <c r="D94" s="120" t="s">
        <v>22</v>
      </c>
      <c r="E94" s="125"/>
      <c r="F94" s="123">
        <f t="shared" si="2"/>
        <v>0</v>
      </c>
    </row>
    <row r="95" spans="1:6" x14ac:dyDescent="0.25">
      <c r="A95" s="132"/>
      <c r="B95" s="171"/>
      <c r="C95" s="132"/>
      <c r="D95" s="132"/>
      <c r="E95" s="139"/>
      <c r="F95" s="136"/>
    </row>
    <row r="96" spans="1:6" ht="27" customHeight="1" x14ac:dyDescent="0.25">
      <c r="A96" s="120">
        <v>23</v>
      </c>
      <c r="B96" s="119" t="s">
        <v>30</v>
      </c>
      <c r="C96" s="120">
        <v>1</v>
      </c>
      <c r="D96" s="120" t="s">
        <v>22</v>
      </c>
      <c r="E96" s="125"/>
      <c r="F96" s="123">
        <f t="shared" si="2"/>
        <v>0</v>
      </c>
    </row>
    <row r="97" spans="1:6" x14ac:dyDescent="0.25">
      <c r="A97" s="132"/>
      <c r="B97" s="131"/>
      <c r="C97" s="132"/>
      <c r="D97" s="132"/>
      <c r="E97" s="139"/>
      <c r="F97" s="136"/>
    </row>
    <row r="98" spans="1:6" ht="39" customHeight="1" x14ac:dyDescent="0.25">
      <c r="A98" s="120">
        <v>24</v>
      </c>
      <c r="B98" s="165" t="s">
        <v>28</v>
      </c>
      <c r="C98" s="120">
        <v>1</v>
      </c>
      <c r="D98" s="120" t="s">
        <v>22</v>
      </c>
      <c r="E98" s="125"/>
      <c r="F98" s="123">
        <f t="shared" si="2"/>
        <v>0</v>
      </c>
    </row>
    <row r="99" spans="1:6" x14ac:dyDescent="0.25">
      <c r="A99" s="132"/>
      <c r="B99" s="142"/>
      <c r="C99" s="132"/>
      <c r="D99" s="132"/>
      <c r="E99" s="139"/>
      <c r="F99" s="136"/>
    </row>
    <row r="100" spans="1:6" ht="27.75" customHeight="1" x14ac:dyDescent="0.25">
      <c r="A100" s="120">
        <v>25</v>
      </c>
      <c r="B100" s="119" t="s">
        <v>31</v>
      </c>
      <c r="C100" s="120">
        <v>1</v>
      </c>
      <c r="D100" s="120" t="s">
        <v>22</v>
      </c>
      <c r="E100" s="125"/>
      <c r="F100" s="123">
        <f t="shared" si="2"/>
        <v>0</v>
      </c>
    </row>
    <row r="101" spans="1:6" x14ac:dyDescent="0.25">
      <c r="A101" s="132"/>
      <c r="B101" s="131"/>
      <c r="C101" s="132"/>
      <c r="D101" s="132"/>
      <c r="E101" s="139"/>
      <c r="F101" s="136"/>
    </row>
    <row r="102" spans="1:6" ht="27" customHeight="1" x14ac:dyDescent="0.25">
      <c r="A102" s="120">
        <v>26</v>
      </c>
      <c r="B102" s="119" t="s">
        <v>32</v>
      </c>
      <c r="C102" s="120">
        <v>1</v>
      </c>
      <c r="D102" s="120" t="s">
        <v>22</v>
      </c>
      <c r="E102" s="125"/>
      <c r="F102" s="123">
        <f t="shared" si="2"/>
        <v>0</v>
      </c>
    </row>
    <row r="103" spans="1:6" x14ac:dyDescent="0.25">
      <c r="A103" s="132"/>
      <c r="B103" s="131"/>
      <c r="C103" s="132"/>
      <c r="D103" s="132"/>
      <c r="E103" s="139"/>
      <c r="F103" s="136"/>
    </row>
    <row r="104" spans="1:6" ht="27" customHeight="1" x14ac:dyDescent="0.25">
      <c r="A104" s="120">
        <v>27</v>
      </c>
      <c r="B104" s="119" t="s">
        <v>36</v>
      </c>
      <c r="C104" s="120">
        <v>2</v>
      </c>
      <c r="D104" s="120" t="s">
        <v>22</v>
      </c>
      <c r="E104" s="125"/>
      <c r="F104" s="123">
        <f t="shared" si="2"/>
        <v>0</v>
      </c>
    </row>
    <row r="105" spans="1:6" x14ac:dyDescent="0.25">
      <c r="A105" s="132"/>
      <c r="B105" s="131"/>
      <c r="C105" s="132"/>
      <c r="D105" s="132"/>
      <c r="E105" s="139"/>
      <c r="F105" s="136"/>
    </row>
    <row r="106" spans="1:6" ht="15" customHeight="1" x14ac:dyDescent="0.25">
      <c r="A106" s="120">
        <v>28</v>
      </c>
      <c r="B106" s="119" t="s">
        <v>37</v>
      </c>
      <c r="C106" s="120">
        <v>1</v>
      </c>
      <c r="D106" s="120" t="s">
        <v>22</v>
      </c>
      <c r="E106" s="125"/>
      <c r="F106" s="123">
        <f t="shared" si="2"/>
        <v>0</v>
      </c>
    </row>
    <row r="107" spans="1:6" x14ac:dyDescent="0.25">
      <c r="A107" s="132"/>
      <c r="B107" s="131"/>
      <c r="C107" s="132"/>
      <c r="D107" s="132"/>
      <c r="E107" s="139"/>
      <c r="F107" s="136"/>
    </row>
    <row r="108" spans="1:6" ht="32.25" customHeight="1" x14ac:dyDescent="0.25">
      <c r="A108" s="120">
        <v>29</v>
      </c>
      <c r="B108" s="119" t="s">
        <v>34</v>
      </c>
      <c r="C108" s="120">
        <v>1</v>
      </c>
      <c r="D108" s="120" t="s">
        <v>22</v>
      </c>
      <c r="E108" s="125"/>
      <c r="F108" s="123">
        <f t="shared" si="2"/>
        <v>0</v>
      </c>
    </row>
    <row r="109" spans="1:6" x14ac:dyDescent="0.25">
      <c r="A109" s="132"/>
      <c r="B109" s="131"/>
      <c r="C109" s="132"/>
      <c r="D109" s="132"/>
      <c r="E109" s="139"/>
      <c r="F109" s="136"/>
    </row>
    <row r="110" spans="1:6" ht="27" customHeight="1" x14ac:dyDescent="0.25">
      <c r="A110" s="120">
        <v>30</v>
      </c>
      <c r="B110" s="119" t="s">
        <v>35</v>
      </c>
      <c r="C110" s="120">
        <v>1</v>
      </c>
      <c r="D110" s="120" t="s">
        <v>22</v>
      </c>
      <c r="E110" s="125"/>
      <c r="F110" s="123">
        <f t="shared" si="2"/>
        <v>0</v>
      </c>
    </row>
    <row r="111" spans="1:6" x14ac:dyDescent="0.25">
      <c r="A111" s="132"/>
      <c r="B111" s="131"/>
      <c r="C111" s="132"/>
      <c r="D111" s="132"/>
      <c r="E111" s="139"/>
      <c r="F111" s="136"/>
    </row>
    <row r="112" spans="1:6" ht="15" customHeight="1" x14ac:dyDescent="0.25">
      <c r="A112" s="120">
        <v>31</v>
      </c>
      <c r="B112" s="119" t="s">
        <v>38</v>
      </c>
      <c r="C112" s="120">
        <v>1</v>
      </c>
      <c r="D112" s="120" t="s">
        <v>22</v>
      </c>
      <c r="E112" s="125"/>
      <c r="F112" s="123">
        <f t="shared" si="2"/>
        <v>0</v>
      </c>
    </row>
    <row r="113" spans="1:6" x14ac:dyDescent="0.25">
      <c r="A113" s="132"/>
      <c r="B113" s="131"/>
      <c r="C113" s="132"/>
      <c r="D113" s="132"/>
      <c r="E113" s="139"/>
      <c r="F113" s="136"/>
    </row>
    <row r="114" spans="1:6" ht="27" customHeight="1" x14ac:dyDescent="0.25">
      <c r="A114" s="120">
        <v>32</v>
      </c>
      <c r="B114" s="119" t="s">
        <v>39</v>
      </c>
      <c r="C114" s="120">
        <v>1</v>
      </c>
      <c r="D114" s="120" t="s">
        <v>22</v>
      </c>
      <c r="E114" s="125"/>
      <c r="F114" s="123">
        <f t="shared" si="2"/>
        <v>0</v>
      </c>
    </row>
    <row r="115" spans="1:6" x14ac:dyDescent="0.25">
      <c r="A115" s="132"/>
      <c r="B115" s="131"/>
      <c r="C115" s="132"/>
      <c r="D115" s="132"/>
      <c r="E115" s="139"/>
      <c r="F115" s="136"/>
    </row>
    <row r="116" spans="1:6" ht="27" customHeight="1" x14ac:dyDescent="0.25">
      <c r="A116" s="120">
        <v>33</v>
      </c>
      <c r="B116" s="119" t="s">
        <v>40</v>
      </c>
      <c r="C116" s="120">
        <v>1</v>
      </c>
      <c r="D116" s="120" t="s">
        <v>22</v>
      </c>
      <c r="E116" s="125"/>
      <c r="F116" s="123">
        <f t="shared" si="2"/>
        <v>0</v>
      </c>
    </row>
    <row r="117" spans="1:6" x14ac:dyDescent="0.25">
      <c r="A117" s="132"/>
      <c r="B117" s="131"/>
      <c r="C117" s="132"/>
      <c r="D117" s="132"/>
      <c r="E117" s="139"/>
      <c r="F117" s="136"/>
    </row>
    <row r="118" spans="1:6" ht="66" customHeight="1" x14ac:dyDescent="0.25">
      <c r="A118" s="120">
        <v>34</v>
      </c>
      <c r="B118" s="119" t="s">
        <v>90</v>
      </c>
      <c r="C118" s="168">
        <v>1</v>
      </c>
      <c r="D118" s="120" t="s">
        <v>22</v>
      </c>
      <c r="E118" s="125"/>
      <c r="F118" s="123">
        <f t="shared" ref="F118:F120" si="3">ROUND(C118*E118,2)</f>
        <v>0</v>
      </c>
    </row>
    <row r="119" spans="1:6" x14ac:dyDescent="0.25">
      <c r="A119" s="132"/>
      <c r="B119" s="131"/>
      <c r="C119" s="132"/>
      <c r="D119" s="132"/>
      <c r="E119" s="139"/>
      <c r="F119" s="136"/>
    </row>
    <row r="120" spans="1:6" ht="27" customHeight="1" x14ac:dyDescent="0.25">
      <c r="A120" s="120">
        <v>35</v>
      </c>
      <c r="B120" s="119" t="s">
        <v>24</v>
      </c>
      <c r="C120" s="120">
        <v>1</v>
      </c>
      <c r="D120" s="120" t="s">
        <v>22</v>
      </c>
      <c r="E120" s="125"/>
      <c r="F120" s="123">
        <f t="shared" si="3"/>
        <v>0</v>
      </c>
    </row>
    <row r="121" spans="1:6" ht="15.75" customHeight="1" x14ac:dyDescent="0.25">
      <c r="A121" s="61"/>
      <c r="B121" s="62"/>
      <c r="C121" s="61"/>
      <c r="D121" s="61"/>
      <c r="E121" s="72"/>
      <c r="F121" s="69"/>
    </row>
    <row r="122" spans="1:6" ht="30.75" customHeight="1" x14ac:dyDescent="0.25">
      <c r="A122" s="61"/>
      <c r="B122" s="305" t="s">
        <v>56</v>
      </c>
      <c r="C122" s="306"/>
      <c r="D122" s="306"/>
      <c r="E122" s="307"/>
      <c r="F122" s="176">
        <f>SUM(F52:F120)</f>
        <v>0</v>
      </c>
    </row>
    <row r="123" spans="1:6" ht="15" customHeight="1" x14ac:dyDescent="0.25">
      <c r="A123" s="61"/>
      <c r="B123" s="60"/>
      <c r="C123" s="64"/>
      <c r="D123" s="64"/>
      <c r="E123" s="64"/>
      <c r="F123" s="88"/>
    </row>
    <row r="124" spans="1:6" ht="15" customHeight="1" x14ac:dyDescent="0.25">
      <c r="A124" s="61"/>
      <c r="B124" s="60"/>
      <c r="C124" s="64"/>
      <c r="D124" s="64"/>
      <c r="E124" s="64"/>
      <c r="F124" s="77"/>
    </row>
    <row r="125" spans="1:6" ht="15" customHeight="1" x14ac:dyDescent="0.25">
      <c r="A125" s="179" t="s">
        <v>6</v>
      </c>
      <c r="B125" s="180" t="s">
        <v>53</v>
      </c>
      <c r="C125" s="179"/>
      <c r="D125" s="179"/>
      <c r="E125" s="181"/>
      <c r="F125" s="154"/>
    </row>
    <row r="126" spans="1:6" ht="15" customHeight="1" x14ac:dyDescent="0.25">
      <c r="A126" s="82"/>
      <c r="B126" s="83"/>
      <c r="C126" s="82"/>
      <c r="D126" s="82"/>
      <c r="E126" s="89"/>
      <c r="F126" s="77"/>
    </row>
    <row r="127" spans="1:6" ht="15" customHeight="1" x14ac:dyDescent="0.25">
      <c r="A127" s="132" t="s">
        <v>135</v>
      </c>
      <c r="B127" s="131" t="s">
        <v>23</v>
      </c>
      <c r="C127" s="132" t="s">
        <v>2</v>
      </c>
      <c r="D127" s="132" t="s">
        <v>0</v>
      </c>
      <c r="E127" s="133" t="s">
        <v>1</v>
      </c>
      <c r="F127" s="133" t="s">
        <v>3</v>
      </c>
    </row>
    <row r="128" spans="1:6" ht="48" customHeight="1" x14ac:dyDescent="0.25">
      <c r="A128" s="120">
        <v>1</v>
      </c>
      <c r="B128" s="165" t="s">
        <v>91</v>
      </c>
      <c r="C128" s="120">
        <v>1</v>
      </c>
      <c r="D128" s="120" t="s">
        <v>22</v>
      </c>
      <c r="E128" s="125"/>
      <c r="F128" s="123">
        <f>ROUND(C128*E128,2)</f>
        <v>0</v>
      </c>
    </row>
    <row r="129" spans="1:6" x14ac:dyDescent="0.25">
      <c r="A129" s="132"/>
      <c r="B129" s="142"/>
      <c r="C129" s="132"/>
      <c r="D129" s="132"/>
      <c r="E129" s="139"/>
      <c r="F129" s="136"/>
    </row>
    <row r="130" spans="1:6" ht="27.75" customHeight="1" x14ac:dyDescent="0.25">
      <c r="A130" s="120">
        <v>2</v>
      </c>
      <c r="B130" s="165" t="s">
        <v>67</v>
      </c>
      <c r="C130" s="120">
        <v>1</v>
      </c>
      <c r="D130" s="120" t="s">
        <v>22</v>
      </c>
      <c r="E130" s="125"/>
      <c r="F130" s="123">
        <f t="shared" ref="F130:F140" si="4">ROUND(C130*E130,2)</f>
        <v>0</v>
      </c>
    </row>
    <row r="131" spans="1:6" x14ac:dyDescent="0.25">
      <c r="A131" s="132"/>
      <c r="B131" s="142"/>
      <c r="C131" s="132"/>
      <c r="D131" s="132"/>
      <c r="E131" s="139"/>
      <c r="F131" s="136"/>
    </row>
    <row r="132" spans="1:6" ht="27" customHeight="1" x14ac:dyDescent="0.25">
      <c r="A132" s="120">
        <v>3</v>
      </c>
      <c r="B132" s="165" t="s">
        <v>69</v>
      </c>
      <c r="C132" s="120">
        <v>1</v>
      </c>
      <c r="D132" s="120" t="s">
        <v>22</v>
      </c>
      <c r="E132" s="125"/>
      <c r="F132" s="123">
        <f t="shared" si="4"/>
        <v>0</v>
      </c>
    </row>
    <row r="133" spans="1:6" x14ac:dyDescent="0.25">
      <c r="A133" s="132"/>
      <c r="B133" s="142"/>
      <c r="C133" s="132"/>
      <c r="D133" s="132"/>
      <c r="E133" s="139"/>
      <c r="F133" s="136"/>
    </row>
    <row r="134" spans="1:6" ht="27" customHeight="1" x14ac:dyDescent="0.25">
      <c r="A134" s="120">
        <v>4</v>
      </c>
      <c r="B134" s="165" t="s">
        <v>92</v>
      </c>
      <c r="C134" s="120">
        <v>1</v>
      </c>
      <c r="D134" s="120" t="s">
        <v>22</v>
      </c>
      <c r="E134" s="125"/>
      <c r="F134" s="123">
        <f t="shared" si="4"/>
        <v>0</v>
      </c>
    </row>
    <row r="135" spans="1:6" x14ac:dyDescent="0.25">
      <c r="A135" s="132"/>
      <c r="B135" s="142"/>
      <c r="C135" s="132"/>
      <c r="D135" s="132"/>
      <c r="E135" s="139"/>
      <c r="F135" s="136"/>
    </row>
    <row r="136" spans="1:6" ht="51" customHeight="1" x14ac:dyDescent="0.25">
      <c r="A136" s="120">
        <v>5</v>
      </c>
      <c r="B136" s="165" t="s">
        <v>93</v>
      </c>
      <c r="C136" s="120">
        <v>1</v>
      </c>
      <c r="D136" s="120" t="s">
        <v>22</v>
      </c>
      <c r="E136" s="125"/>
      <c r="F136" s="123">
        <f t="shared" si="4"/>
        <v>0</v>
      </c>
    </row>
    <row r="137" spans="1:6" x14ac:dyDescent="0.25">
      <c r="A137" s="132"/>
      <c r="B137" s="142"/>
      <c r="C137" s="132"/>
      <c r="D137" s="132"/>
      <c r="E137" s="255"/>
      <c r="F137" s="256"/>
    </row>
    <row r="138" spans="1:6" ht="28.5" customHeight="1" x14ac:dyDescent="0.25">
      <c r="A138" s="120">
        <v>6</v>
      </c>
      <c r="B138" s="165" t="s">
        <v>94</v>
      </c>
      <c r="C138" s="120">
        <v>1</v>
      </c>
      <c r="D138" s="120" t="s">
        <v>22</v>
      </c>
      <c r="E138" s="125"/>
      <c r="F138" s="123">
        <f t="shared" si="4"/>
        <v>0</v>
      </c>
    </row>
    <row r="139" spans="1:6" x14ac:dyDescent="0.25">
      <c r="A139" s="132"/>
      <c r="B139" s="142"/>
      <c r="C139" s="132"/>
      <c r="D139" s="132"/>
      <c r="E139" s="255"/>
      <c r="F139" s="256"/>
    </row>
    <row r="140" spans="1:6" ht="27" customHeight="1" x14ac:dyDescent="0.25">
      <c r="A140" s="120">
        <v>7</v>
      </c>
      <c r="B140" s="165" t="s">
        <v>71</v>
      </c>
      <c r="C140" s="120">
        <v>1</v>
      </c>
      <c r="D140" s="120" t="s">
        <v>22</v>
      </c>
      <c r="E140" s="125"/>
      <c r="F140" s="123">
        <f t="shared" si="4"/>
        <v>0</v>
      </c>
    </row>
    <row r="141" spans="1:6" ht="15.75" customHeight="1" thickBot="1" x14ac:dyDescent="0.3">
      <c r="A141" s="75"/>
      <c r="B141" s="90"/>
      <c r="C141" s="75"/>
      <c r="D141" s="75"/>
      <c r="E141" s="87"/>
      <c r="F141" s="76"/>
    </row>
    <row r="142" spans="1:6" ht="15.75" customHeight="1" thickTop="1" x14ac:dyDescent="0.25">
      <c r="A142" s="61"/>
      <c r="B142" s="85"/>
      <c r="C142" s="61"/>
      <c r="D142" s="61"/>
      <c r="E142" s="72"/>
      <c r="F142" s="69"/>
    </row>
    <row r="143" spans="1:6" ht="24.75" customHeight="1" x14ac:dyDescent="0.25">
      <c r="A143" s="61"/>
      <c r="B143" s="323" t="s">
        <v>57</v>
      </c>
      <c r="C143" s="324"/>
      <c r="D143" s="324"/>
      <c r="E143" s="325"/>
      <c r="F143" s="172">
        <f>SUM(F128:F140)</f>
        <v>0</v>
      </c>
    </row>
    <row r="144" spans="1:6" ht="15.75" customHeight="1" x14ac:dyDescent="0.25">
      <c r="A144" s="61"/>
      <c r="B144" s="78"/>
      <c r="C144" s="80"/>
      <c r="D144" s="80"/>
      <c r="E144" s="80"/>
      <c r="F144" s="69"/>
    </row>
    <row r="145" spans="1:6" ht="26.25" customHeight="1" x14ac:dyDescent="0.25">
      <c r="A145" s="61"/>
      <c r="B145" s="323" t="s">
        <v>136</v>
      </c>
      <c r="C145" s="324"/>
      <c r="D145" s="324"/>
      <c r="E145" s="325"/>
      <c r="F145" s="173">
        <f>F143+F122</f>
        <v>0</v>
      </c>
    </row>
    <row r="146" spans="1:6" ht="15.75" customHeight="1" thickBot="1" x14ac:dyDescent="0.3">
      <c r="B146" s="184"/>
      <c r="C146" s="186"/>
      <c r="D146" s="188"/>
      <c r="E146" s="189"/>
      <c r="F146" s="191"/>
    </row>
    <row r="147" spans="1:6" ht="15.75" customHeight="1" x14ac:dyDescent="0.25">
      <c r="B147" s="185"/>
      <c r="C147" s="187"/>
      <c r="D147" s="61"/>
      <c r="E147" s="190"/>
      <c r="F147" s="192"/>
    </row>
    <row r="148" spans="1:6" s="94" customFormat="1" ht="35.25" customHeight="1" x14ac:dyDescent="0.25">
      <c r="A148" s="93"/>
      <c r="B148" s="316" t="s">
        <v>137</v>
      </c>
      <c r="C148" s="317"/>
      <c r="D148" s="317"/>
      <c r="E148" s="318"/>
      <c r="F148" s="182">
        <f>F145+F41</f>
        <v>0</v>
      </c>
    </row>
    <row r="161" spans="5:5" ht="13.5" thickBot="1" x14ac:dyDescent="0.3"/>
    <row r="162" spans="5:5" x14ac:dyDescent="0.25">
      <c r="E162" s="183"/>
    </row>
  </sheetData>
  <sheetProtection algorithmName="SHA-512" hashValue="FY2LZ8J4065mDLTAKFdXTC70mK8fKOmkov87hU/juVGD0NIozGT5ub3xA8UBPLKaDHWx5HPL19Dmyl8gMVywuA==" saltValue="2ZodxoqrDT4phK/uJOsT6w==" spinCount="100000" sheet="1" selectLockedCells="1"/>
  <mergeCells count="11">
    <mergeCell ref="A1:B1"/>
    <mergeCell ref="B26:E26"/>
    <mergeCell ref="B28:F28"/>
    <mergeCell ref="B148:E148"/>
    <mergeCell ref="A5:F5"/>
    <mergeCell ref="A49:F49"/>
    <mergeCell ref="B39:E39"/>
    <mergeCell ref="B41:E41"/>
    <mergeCell ref="B122:E122"/>
    <mergeCell ref="B143:E143"/>
    <mergeCell ref="B145:E145"/>
  </mergeCells>
  <pageMargins left="0.98425196850393704" right="0.59055118110236227" top="0.78740157480314965" bottom="0.78740157480314965" header="0.31496062992125984" footer="0.31496062992125984"/>
  <pageSetup paperSize="9" scale="97" fitToWidth="0" fitToHeight="0" orientation="portrait" r:id="rId1"/>
  <rowBreaks count="9" manualBreakCount="9">
    <brk id="11" max="5" man="1"/>
    <brk id="16" max="5" man="1"/>
    <brk id="22" max="5" man="1"/>
    <brk id="27" max="5" man="1"/>
    <brk id="44" max="5" man="1"/>
    <brk id="77" max="5" man="1"/>
    <brk id="81" max="5" man="1"/>
    <brk id="113" max="5" man="1"/>
    <brk id="12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Rekapitulacija</vt:lpstr>
      <vt:lpstr>Sklop A - Stoli</vt:lpstr>
      <vt:lpstr>Sklop B - Pohištvo</vt:lpstr>
      <vt:lpstr>Rekapitulacija!Področje_tiskanja</vt:lpstr>
      <vt:lpstr>'Sklop B - Pohištvo'!Področje_tiskanja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dc:creator>
  <cp:lastModifiedBy>PURKAT Boštjan</cp:lastModifiedBy>
  <cp:lastPrinted>2020-04-01T07:17:15Z</cp:lastPrinted>
  <dcterms:created xsi:type="dcterms:W3CDTF">2017-06-21T18:17:39Z</dcterms:created>
  <dcterms:modified xsi:type="dcterms:W3CDTF">2020-05-19T14:04:37Z</dcterms:modified>
</cp:coreProperties>
</file>