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2016\profiles$\tnovak\Desktop\JAVNA NAROČILA\JN 2020\ZJN-3\IZDELAVA POPISOV\OBJAVA\"/>
    </mc:Choice>
  </mc:AlternateContent>
  <xr:revisionPtr revIDLastSave="0" documentId="13_ncr:1_{680EE9B9-951B-4BAD-B867-2F55B0CB3D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pis del" sheetId="1" r:id="rId1"/>
    <sheet name="List2" sheetId="2" r:id="rId2"/>
    <sheet name="List3" sheetId="3" r:id="rId3"/>
  </sheets>
  <definedNames>
    <definedName name="_Hlk33166989" localSheetId="0">'popis del'!#REF!</definedName>
    <definedName name="_xlnm.Print_Area" localSheetId="0">'popis del'!$A$1:$G$47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1" l="1"/>
  <c r="G41" i="1"/>
  <c r="G43" i="1" s="1"/>
  <c r="G37" i="1" l="1"/>
  <c r="G36" i="1"/>
  <c r="G38" i="1" s="1"/>
  <c r="G32" i="1" l="1"/>
  <c r="G31" i="1"/>
  <c r="G33" i="1" l="1"/>
  <c r="G27" i="1"/>
  <c r="G26" i="1"/>
  <c r="G25" i="1"/>
  <c r="G24" i="1"/>
  <c r="G23" i="1"/>
  <c r="G22" i="1"/>
  <c r="G21" i="1"/>
  <c r="G20" i="1"/>
  <c r="G19" i="1"/>
  <c r="G18" i="1" l="1"/>
  <c r="G28" i="1" s="1"/>
  <c r="G45" i="1" s="1"/>
  <c r="G46" i="1" l="1"/>
  <c r="G47" i="1" l="1"/>
</calcChain>
</file>

<file path=xl/sharedStrings.xml><?xml version="1.0" encoding="utf-8"?>
<sst xmlns="http://schemas.openxmlformats.org/spreadsheetml/2006/main" count="89" uniqueCount="60">
  <si>
    <t>PONUDNIK:</t>
  </si>
  <si>
    <t>NAROČNIK:</t>
  </si>
  <si>
    <t>Grajski trg 1</t>
  </si>
  <si>
    <t xml:space="preserve">DATUM: </t>
  </si>
  <si>
    <t xml:space="preserve">PONUDBA ŠT.: </t>
  </si>
  <si>
    <t>VELJAVNOST:</t>
  </si>
  <si>
    <t>1.0</t>
  </si>
  <si>
    <t>2.0</t>
  </si>
  <si>
    <t>2000 Maribor</t>
  </si>
  <si>
    <t>JAVNI MEDOBČINSKI STANOVANJSKI SKLAD MARIBOR</t>
  </si>
  <si>
    <t xml:space="preserve"> 2.1</t>
  </si>
  <si>
    <t xml:space="preserve"> 2.2</t>
  </si>
  <si>
    <t>kol.</t>
  </si>
  <si>
    <t>enota</t>
  </si>
  <si>
    <t>kom</t>
  </si>
  <si>
    <t>znesek</t>
  </si>
  <si>
    <t>4.0</t>
  </si>
  <si>
    <t>Ponudbena vrednost brez DDV:</t>
  </si>
  <si>
    <t>22 % DDV</t>
  </si>
  <si>
    <t>SKUPAJ Z DDV:</t>
  </si>
  <si>
    <t>Ogled stanovanja</t>
  </si>
  <si>
    <t>Tloris stanovanja - posnetek obstoječega stanja</t>
  </si>
  <si>
    <t>Tloris stanovanja - nova ureditev</t>
  </si>
  <si>
    <t>Tloris stanovanja - elektro instalacije</t>
  </si>
  <si>
    <t>Elektro instalacije - shema razdelilca</t>
  </si>
  <si>
    <t>Popis del s predizmerami za gradbena dela</t>
  </si>
  <si>
    <t>Popis del s predizmerami za obrtniška dela</t>
  </si>
  <si>
    <t>Popis del s predizmerami za strojne instalacije</t>
  </si>
  <si>
    <t>Popis del s predizmerami za elektro instalacije</t>
  </si>
  <si>
    <t>Projektantski predračun za vsa dela iz popisa s predizmerami</t>
  </si>
  <si>
    <t>Izdelava popisov gradbenih, obrtniških in instalacijskih del</t>
  </si>
  <si>
    <t>Popisi s predizmerami za obnovo stanovanja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</si>
  <si>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</si>
  <si>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</si>
  <si>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</si>
  <si>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</si>
  <si>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</si>
  <si>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</si>
  <si>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</si>
  <si>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</si>
  <si>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</si>
  <si>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</si>
  <si>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>SKUPAJ za obnovo stanovanja</t>
  </si>
  <si>
    <t>Strošek izdelave popisa stavbnega pohištva (s predizmerami) za potrebe javnega razpisa (digitalni popis s predizmerami v Excel-u brez cen in projektantski predračun za vsak posamezni popis) - stanovanja za zamenjavo oken in balkonskih vrat</t>
  </si>
  <si>
    <t>Strošek izdelave popisa stavbnega pohištva (s predizmerami) za potrebe javnega razpisa (digitalni popis s predizmerami v Excel-u brez cen in projektantski predračun za vsak posamezni popis) - stanovanja za zamenjavo vhodnih vrat</t>
  </si>
  <si>
    <t xml:space="preserve"> 3.1</t>
  </si>
  <si>
    <t>Strošek izdelave popisa stavbnega pohištva pod pogoji ZVKDS za potrebe javnega razpisa (2 izvoda projektne dokumentacije s soglasjem ZVKDS v papirnati obliki, 1 izvod iste dokumentacije v pdf obliki, popis del v digitalni obliki v Excel-u brez cen ter projektantski predračun za vsak posamezni popis) - stanovanja za zamenjavo oken in balkonskih vrat</t>
  </si>
  <si>
    <t xml:space="preserve"> 3.2</t>
  </si>
  <si>
    <t>Strošek izdelave popisa stavbnega pohištva pod pogoji ZVKDS za potrebe javnega razpisa (2 izvoda projektne dokumentacije s soglasjem ZVKDS v papirnati obliki, 1 izvod iste dokumentacije v pdf obliki, popis del v digitalni obliki v Excel-u brez cen ter projektantski predračun za vsak posamezni popis) - stanovanja za zamenjavo vhodnih vrat</t>
  </si>
  <si>
    <t>3.0</t>
  </si>
  <si>
    <t>Popisi s prediz. za stavb. pohištvo (ZVKDS)</t>
  </si>
  <si>
    <t>Popisi s prediz. za stavbno pohištvo</t>
  </si>
  <si>
    <t>SKUPAJ za stavbno pohištvo</t>
  </si>
  <si>
    <t>SKUPAJ za stavbno pohištvo (ZVKDS)</t>
  </si>
  <si>
    <t xml:space="preserve">Izdelava popisa del s predizmerami za zamenjavo peči v posameznem stanovanju </t>
  </si>
  <si>
    <t>Izdelava popisa del s predizmerami za zamenjavo peči v posameznem stanovanju – alternativna rešitev oziroma drugi vir ogrevanja</t>
  </si>
  <si>
    <t>Popisi s prediz. za zamenjavo plinske peči</t>
  </si>
  <si>
    <t>SKUPAJ za zamenjavo plinske peči</t>
  </si>
  <si>
    <t>5.0</t>
  </si>
  <si>
    <t>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</si>
</sst>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1]_-;\-* #,##0.00\ [$€-1]_-;_-* &quot;-&quot;??\ [$€-1]_-;_-@_-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0" fontId="4" fillId="0" borderId="0" xfId="0" applyFont="1" applyAlignment="1"/>
    <xf numFmtId="1" fontId="3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/>
    </xf>
    <xf numFmtId="165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165" fontId="2" fillId="0" borderId="0" xfId="0" applyNumberFormat="1" applyFont="1"/>
    <xf numFmtId="0" fontId="1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12" fontId="3" fillId="0" borderId="0" xfId="0" applyNumberFormat="1" applyFont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zoomScaleNormal="100" zoomScaleSheetLayoutView="115" workbookViewId="0">
      <selection activeCell="M16" sqref="M16"/>
    </sheetView>
  </sheetViews>
  <sheetFormatPr defaultRowHeight="15" x14ac:dyDescent="0.25"/>
  <cols>
    <col min="1" max="1" width="4.28515625" style="9" customWidth="1"/>
    <col min="2" max="2" width="5.140625" style="10" customWidth="1"/>
    <col min="3" max="3" width="44.28515625" style="15" customWidth="1"/>
    <col min="4" max="4" width="6.7109375" style="1" customWidth="1"/>
    <col min="5" max="5" width="5.85546875" style="1" customWidth="1"/>
    <col min="6" max="6" width="10.140625" style="1" customWidth="1"/>
    <col min="7" max="7" width="13" style="9" customWidth="1"/>
    <col min="8" max="16384" width="9.140625" style="9"/>
  </cols>
  <sheetData>
    <row r="1" spans="2:6" s="3" customFormat="1" ht="15.75" x14ac:dyDescent="0.25">
      <c r="B1" s="2"/>
      <c r="C1" s="42" t="s">
        <v>0</v>
      </c>
      <c r="D1" s="43"/>
      <c r="E1" s="6"/>
      <c r="F1" s="6"/>
    </row>
    <row r="2" spans="2:6" s="3" customFormat="1" ht="15.75" x14ac:dyDescent="0.25">
      <c r="B2" s="2"/>
      <c r="C2" s="17"/>
      <c r="D2" s="6"/>
      <c r="E2" s="6"/>
      <c r="F2" s="6"/>
    </row>
    <row r="3" spans="2:6" s="3" customFormat="1" ht="15.75" x14ac:dyDescent="0.25">
      <c r="B3" s="2"/>
      <c r="C3" s="18"/>
      <c r="D3" s="6"/>
      <c r="E3" s="6"/>
      <c r="F3" s="6"/>
    </row>
    <row r="4" spans="2:6" s="3" customFormat="1" ht="15.75" x14ac:dyDescent="0.25">
      <c r="B4" s="2"/>
      <c r="C4" s="18"/>
      <c r="D4" s="6"/>
      <c r="E4" s="6"/>
      <c r="F4" s="6"/>
    </row>
    <row r="5" spans="2:6" s="3" customFormat="1" ht="15.75" x14ac:dyDescent="0.25">
      <c r="B5" s="2"/>
      <c r="C5" s="19"/>
      <c r="D5" s="20"/>
      <c r="E5" s="6"/>
      <c r="F5" s="6"/>
    </row>
    <row r="6" spans="2:6" s="3" customFormat="1" ht="15.75" x14ac:dyDescent="0.25">
      <c r="B6" s="2"/>
      <c r="C6" s="21"/>
      <c r="D6" s="21"/>
      <c r="E6" s="6"/>
      <c r="F6" s="6"/>
    </row>
    <row r="7" spans="2:6" s="3" customFormat="1" ht="15.75" x14ac:dyDescent="0.25">
      <c r="B7" s="2"/>
      <c r="C7" s="7"/>
      <c r="D7" s="41" t="s">
        <v>3</v>
      </c>
      <c r="E7" s="41"/>
      <c r="F7" s="41"/>
    </row>
    <row r="8" spans="2:6" s="3" customFormat="1" ht="15.75" x14ac:dyDescent="0.25">
      <c r="B8" s="2"/>
      <c r="C8" s="7"/>
      <c r="D8" s="41" t="s">
        <v>4</v>
      </c>
      <c r="E8" s="41"/>
      <c r="F8" s="41"/>
    </row>
    <row r="9" spans="2:6" s="3" customFormat="1" ht="15.75" x14ac:dyDescent="0.25">
      <c r="B9" s="2"/>
      <c r="C9" s="7"/>
      <c r="D9" s="44" t="s">
        <v>5</v>
      </c>
      <c r="E9" s="44"/>
      <c r="F9" s="44"/>
    </row>
    <row r="10" spans="2:6" s="3" customFormat="1" ht="15.75" x14ac:dyDescent="0.25">
      <c r="B10" s="2"/>
      <c r="C10" s="8" t="s">
        <v>1</v>
      </c>
      <c r="D10" s="44"/>
      <c r="E10" s="44"/>
      <c r="F10" s="44"/>
    </row>
    <row r="11" spans="2:6" s="3" customFormat="1" ht="31.5" x14ac:dyDescent="0.25">
      <c r="B11" s="2"/>
      <c r="C11" s="22" t="s">
        <v>9</v>
      </c>
      <c r="D11" s="41"/>
      <c r="E11" s="41"/>
      <c r="F11" s="41"/>
    </row>
    <row r="12" spans="2:6" s="3" customFormat="1" ht="15.75" x14ac:dyDescent="0.25">
      <c r="B12" s="2"/>
      <c r="C12" s="8" t="s">
        <v>2</v>
      </c>
      <c r="D12" s="41"/>
      <c r="E12" s="41"/>
      <c r="F12" s="41"/>
    </row>
    <row r="13" spans="2:6" s="3" customFormat="1" ht="15.75" x14ac:dyDescent="0.25">
      <c r="B13" s="2"/>
      <c r="C13" s="8" t="s">
        <v>8</v>
      </c>
      <c r="D13" s="41"/>
      <c r="E13" s="41"/>
      <c r="F13" s="41"/>
    </row>
    <row r="14" spans="2:6" ht="15.75" x14ac:dyDescent="0.25">
      <c r="C14" s="7"/>
      <c r="D14" s="11"/>
      <c r="E14" s="12"/>
      <c r="F14" s="13"/>
    </row>
    <row r="15" spans="2:6" ht="15.75" x14ac:dyDescent="0.25">
      <c r="C15" s="25" t="s">
        <v>30</v>
      </c>
      <c r="D15" s="6"/>
      <c r="E15" s="6"/>
      <c r="F15" s="6"/>
    </row>
    <row r="16" spans="2:6" ht="15.75" x14ac:dyDescent="0.25">
      <c r="C16" s="25"/>
      <c r="D16" s="6"/>
      <c r="E16" s="6"/>
      <c r="F16" s="6"/>
    </row>
    <row r="17" spans="1:7" s="5" customFormat="1" ht="31.5" x14ac:dyDescent="0.25">
      <c r="A17" s="4" t="s">
        <v>6</v>
      </c>
      <c r="C17" s="8" t="s">
        <v>31</v>
      </c>
      <c r="D17" s="24" t="s">
        <v>13</v>
      </c>
      <c r="E17" s="24" t="s">
        <v>12</v>
      </c>
      <c r="F17" s="40" t="s">
        <v>59</v>
      </c>
      <c r="G17" s="24" t="s">
        <v>15</v>
      </c>
    </row>
    <row r="18" spans="1:7" s="5" customFormat="1" ht="21" customHeight="1" x14ac:dyDescent="0.25">
      <c r="A18" s="4"/>
      <c r="B18" s="31" t="s">
        <v>32</v>
      </c>
      <c r="C18" s="23" t="s">
        <v>20</v>
      </c>
      <c r="D18" s="26" t="s">
        <v>14</v>
      </c>
      <c r="E18" s="28">
        <v>40</v>
      </c>
      <c r="F18" s="29">
        <v>0</v>
      </c>
      <c r="G18" s="30">
        <f>E18*F18</f>
        <v>0</v>
      </c>
    </row>
    <row r="19" spans="1:7" s="5" customFormat="1" ht="31.5" customHeight="1" x14ac:dyDescent="0.25">
      <c r="A19" s="4"/>
      <c r="B19" s="31" t="s">
        <v>33</v>
      </c>
      <c r="C19" s="23" t="s">
        <v>21</v>
      </c>
      <c r="D19" s="26" t="s">
        <v>14</v>
      </c>
      <c r="E19" s="28">
        <v>40</v>
      </c>
      <c r="F19" s="29">
        <v>0</v>
      </c>
      <c r="G19" s="30">
        <f t="shared" ref="G19:G27" si="0">E19*F19</f>
        <v>0</v>
      </c>
    </row>
    <row r="20" spans="1:7" s="5" customFormat="1" ht="21" customHeight="1" x14ac:dyDescent="0.25">
      <c r="A20" s="4"/>
      <c r="B20" s="31" t="s">
        <v>34</v>
      </c>
      <c r="C20" s="23" t="s">
        <v>22</v>
      </c>
      <c r="D20" s="26" t="s">
        <v>14</v>
      </c>
      <c r="E20" s="28">
        <v>40</v>
      </c>
      <c r="F20" s="29">
        <v>0</v>
      </c>
      <c r="G20" s="30">
        <f t="shared" si="0"/>
        <v>0</v>
      </c>
    </row>
    <row r="21" spans="1:7" s="5" customFormat="1" ht="21" customHeight="1" x14ac:dyDescent="0.25">
      <c r="A21" s="4"/>
      <c r="B21" s="31" t="s">
        <v>35</v>
      </c>
      <c r="C21" s="23" t="s">
        <v>23</v>
      </c>
      <c r="D21" s="26" t="s">
        <v>14</v>
      </c>
      <c r="E21" s="28">
        <v>40</v>
      </c>
      <c r="F21" s="29">
        <v>0</v>
      </c>
      <c r="G21" s="30">
        <f t="shared" si="0"/>
        <v>0</v>
      </c>
    </row>
    <row r="22" spans="1:7" s="5" customFormat="1" ht="21" customHeight="1" x14ac:dyDescent="0.25">
      <c r="A22" s="4"/>
      <c r="B22" s="31" t="s">
        <v>36</v>
      </c>
      <c r="C22" s="23" t="s">
        <v>24</v>
      </c>
      <c r="D22" s="26" t="s">
        <v>14</v>
      </c>
      <c r="E22" s="28">
        <v>40</v>
      </c>
      <c r="F22" s="29">
        <v>0</v>
      </c>
      <c r="G22" s="30">
        <f t="shared" si="0"/>
        <v>0</v>
      </c>
    </row>
    <row r="23" spans="1:7" s="5" customFormat="1" ht="21" customHeight="1" x14ac:dyDescent="0.25">
      <c r="A23" s="4"/>
      <c r="B23" s="31" t="s">
        <v>37</v>
      </c>
      <c r="C23" s="23" t="s">
        <v>25</v>
      </c>
      <c r="D23" s="26" t="s">
        <v>14</v>
      </c>
      <c r="E23" s="28">
        <v>40</v>
      </c>
      <c r="F23" s="29">
        <v>0</v>
      </c>
      <c r="G23" s="30">
        <f t="shared" si="0"/>
        <v>0</v>
      </c>
    </row>
    <row r="24" spans="1:7" s="5" customFormat="1" ht="21" customHeight="1" x14ac:dyDescent="0.25">
      <c r="A24" s="4"/>
      <c r="B24" s="31" t="s">
        <v>38</v>
      </c>
      <c r="C24" s="23" t="s">
        <v>26</v>
      </c>
      <c r="D24" s="26" t="s">
        <v>14</v>
      </c>
      <c r="E24" s="28">
        <v>40</v>
      </c>
      <c r="F24" s="29">
        <v>0</v>
      </c>
      <c r="G24" s="30">
        <f t="shared" si="0"/>
        <v>0</v>
      </c>
    </row>
    <row r="25" spans="1:7" s="5" customFormat="1" ht="21" customHeight="1" x14ac:dyDescent="0.25">
      <c r="A25" s="4"/>
      <c r="B25" s="31" t="s">
        <v>39</v>
      </c>
      <c r="C25" s="23" t="s">
        <v>27</v>
      </c>
      <c r="D25" s="26" t="s">
        <v>14</v>
      </c>
      <c r="E25" s="28">
        <v>40</v>
      </c>
      <c r="F25" s="29">
        <v>0</v>
      </c>
      <c r="G25" s="30">
        <f t="shared" si="0"/>
        <v>0</v>
      </c>
    </row>
    <row r="26" spans="1:7" s="5" customFormat="1" ht="21" customHeight="1" x14ac:dyDescent="0.25">
      <c r="A26" s="4"/>
      <c r="B26" s="31" t="s">
        <v>40</v>
      </c>
      <c r="C26" s="23" t="s">
        <v>28</v>
      </c>
      <c r="D26" s="26" t="s">
        <v>14</v>
      </c>
      <c r="E26" s="28">
        <v>40</v>
      </c>
      <c r="F26" s="29">
        <v>0</v>
      </c>
      <c r="G26" s="30">
        <f t="shared" si="0"/>
        <v>0</v>
      </c>
    </row>
    <row r="27" spans="1:7" s="5" customFormat="1" ht="32.25" customHeight="1" x14ac:dyDescent="0.25">
      <c r="A27" s="4"/>
      <c r="B27" s="16" t="s">
        <v>41</v>
      </c>
      <c r="C27" s="27" t="s">
        <v>29</v>
      </c>
      <c r="D27" s="26" t="s">
        <v>14</v>
      </c>
      <c r="E27" s="28">
        <v>40</v>
      </c>
      <c r="F27" s="32">
        <v>0</v>
      </c>
      <c r="G27" s="32">
        <f t="shared" si="0"/>
        <v>0</v>
      </c>
    </row>
    <row r="28" spans="1:7" s="5" customFormat="1" ht="15.75" x14ac:dyDescent="0.25">
      <c r="A28" s="4"/>
      <c r="C28" s="8" t="s">
        <v>42</v>
      </c>
      <c r="D28" s="14"/>
      <c r="E28" s="14"/>
      <c r="F28" s="14"/>
      <c r="G28" s="36">
        <f>SUM(G18:G27)</f>
        <v>0</v>
      </c>
    </row>
    <row r="29" spans="1:7" s="5" customFormat="1" ht="15.75" x14ac:dyDescent="0.25">
      <c r="A29" s="4"/>
      <c r="C29" s="8"/>
      <c r="D29" s="14"/>
      <c r="E29" s="14"/>
      <c r="F29" s="14"/>
      <c r="G29" s="30"/>
    </row>
    <row r="30" spans="1:7" s="5" customFormat="1" ht="31.5" x14ac:dyDescent="0.25">
      <c r="A30" s="4" t="s">
        <v>7</v>
      </c>
      <c r="C30" s="8" t="s">
        <v>51</v>
      </c>
      <c r="D30" s="24" t="s">
        <v>13</v>
      </c>
      <c r="E30" s="24" t="s">
        <v>12</v>
      </c>
      <c r="F30" s="24" t="s">
        <v>59</v>
      </c>
      <c r="G30" s="24" t="s">
        <v>15</v>
      </c>
    </row>
    <row r="31" spans="1:7" s="5" customFormat="1" ht="103.5" customHeight="1" x14ac:dyDescent="0.25">
      <c r="A31" s="4"/>
      <c r="B31" s="33" t="s">
        <v>10</v>
      </c>
      <c r="C31" s="23" t="s">
        <v>43</v>
      </c>
      <c r="D31" s="26" t="s">
        <v>14</v>
      </c>
      <c r="E31" s="34">
        <v>50</v>
      </c>
      <c r="F31" s="35">
        <v>0</v>
      </c>
      <c r="G31" s="32">
        <f t="shared" ref="G31:G32" si="1">E31*F31</f>
        <v>0</v>
      </c>
    </row>
    <row r="32" spans="1:7" s="5" customFormat="1" ht="102" customHeight="1" x14ac:dyDescent="0.25">
      <c r="A32" s="4"/>
      <c r="B32" s="33" t="s">
        <v>11</v>
      </c>
      <c r="C32" s="23" t="s">
        <v>44</v>
      </c>
      <c r="D32" s="26" t="s">
        <v>14</v>
      </c>
      <c r="E32" s="34">
        <v>50</v>
      </c>
      <c r="F32" s="35">
        <v>0</v>
      </c>
      <c r="G32" s="32">
        <f t="shared" si="1"/>
        <v>0</v>
      </c>
    </row>
    <row r="33" spans="1:9" s="5" customFormat="1" ht="15.75" x14ac:dyDescent="0.25">
      <c r="A33" s="4"/>
      <c r="C33" s="8" t="s">
        <v>52</v>
      </c>
      <c r="D33" s="14"/>
      <c r="E33" s="14"/>
      <c r="F33" s="14"/>
      <c r="G33" s="36">
        <f>SUM(G31:G32)</f>
        <v>0</v>
      </c>
    </row>
    <row r="35" spans="1:9" s="5" customFormat="1" ht="31.5" x14ac:dyDescent="0.25">
      <c r="A35" s="4" t="s">
        <v>49</v>
      </c>
      <c r="C35" s="8" t="s">
        <v>50</v>
      </c>
      <c r="D35" s="24" t="s">
        <v>13</v>
      </c>
      <c r="E35" s="24" t="s">
        <v>12</v>
      </c>
      <c r="F35" s="24" t="s">
        <v>59</v>
      </c>
      <c r="G35" s="24" t="s">
        <v>15</v>
      </c>
    </row>
    <row r="36" spans="1:9" s="5" customFormat="1" ht="141.75" x14ac:dyDescent="0.25">
      <c r="A36" s="4"/>
      <c r="B36" s="33" t="s">
        <v>45</v>
      </c>
      <c r="C36" s="23" t="s">
        <v>46</v>
      </c>
      <c r="D36" s="37" t="s">
        <v>14</v>
      </c>
      <c r="E36" s="34">
        <v>10</v>
      </c>
      <c r="F36" s="35">
        <v>0</v>
      </c>
      <c r="G36" s="32">
        <f t="shared" ref="G36:G37" si="2">E36*F36</f>
        <v>0</v>
      </c>
    </row>
    <row r="37" spans="1:9" s="5" customFormat="1" ht="134.25" customHeight="1" x14ac:dyDescent="0.25">
      <c r="A37" s="4"/>
      <c r="B37" s="33" t="s">
        <v>47</v>
      </c>
      <c r="C37" s="23" t="s">
        <v>48</v>
      </c>
      <c r="D37" s="37" t="s">
        <v>14</v>
      </c>
      <c r="E37" s="34">
        <v>5</v>
      </c>
      <c r="F37" s="35">
        <v>0</v>
      </c>
      <c r="G37" s="32">
        <f t="shared" si="2"/>
        <v>0</v>
      </c>
    </row>
    <row r="38" spans="1:9" s="5" customFormat="1" ht="15.75" x14ac:dyDescent="0.25">
      <c r="A38" s="4"/>
      <c r="C38" s="8" t="s">
        <v>53</v>
      </c>
      <c r="D38" s="14"/>
      <c r="E38" s="14"/>
      <c r="F38" s="14"/>
      <c r="G38" s="36">
        <f>SUM(G36:G37)</f>
        <v>0</v>
      </c>
    </row>
    <row r="39" spans="1:9" s="5" customFormat="1" ht="15.75" x14ac:dyDescent="0.25">
      <c r="A39" s="4"/>
      <c r="C39" s="8"/>
      <c r="D39" s="14"/>
      <c r="E39" s="14"/>
      <c r="F39" s="14"/>
      <c r="G39" s="36"/>
    </row>
    <row r="40" spans="1:9" s="5" customFormat="1" ht="31.5" x14ac:dyDescent="0.25">
      <c r="A40" s="4" t="s">
        <v>16</v>
      </c>
      <c r="C40" s="8" t="s">
        <v>56</v>
      </c>
      <c r="D40" s="24" t="s">
        <v>13</v>
      </c>
      <c r="E40" s="24" t="s">
        <v>12</v>
      </c>
      <c r="F40" s="24" t="s">
        <v>59</v>
      </c>
      <c r="G40" s="24" t="s">
        <v>15</v>
      </c>
    </row>
    <row r="41" spans="1:9" s="5" customFormat="1" ht="39" customHeight="1" x14ac:dyDescent="0.25">
      <c r="A41" s="4"/>
      <c r="B41" s="38" t="s">
        <v>45</v>
      </c>
      <c r="C41" s="23" t="s">
        <v>54</v>
      </c>
      <c r="D41" s="26" t="s">
        <v>14</v>
      </c>
      <c r="E41" s="28">
        <v>30</v>
      </c>
      <c r="F41" s="35">
        <v>0</v>
      </c>
      <c r="G41" s="32">
        <f>E41*F41</f>
        <v>0</v>
      </c>
    </row>
    <row r="42" spans="1:9" s="5" customFormat="1" ht="51.75" customHeight="1" x14ac:dyDescent="0.25">
      <c r="A42" s="4"/>
      <c r="B42" s="38" t="s">
        <v>47</v>
      </c>
      <c r="C42" s="23" t="s">
        <v>55</v>
      </c>
      <c r="D42" s="26" t="s">
        <v>14</v>
      </c>
      <c r="E42" s="28">
        <v>10</v>
      </c>
      <c r="F42" s="32">
        <v>0</v>
      </c>
      <c r="G42" s="32">
        <f t="shared" ref="G42" si="3">E42*F42</f>
        <v>0</v>
      </c>
    </row>
    <row r="43" spans="1:9" s="5" customFormat="1" ht="15.75" x14ac:dyDescent="0.25">
      <c r="A43" s="4"/>
      <c r="C43" s="8" t="s">
        <v>57</v>
      </c>
      <c r="D43" s="14"/>
      <c r="E43" s="14"/>
      <c r="F43" s="14"/>
      <c r="G43" s="36">
        <f>SUM(G41:G42)</f>
        <v>0</v>
      </c>
    </row>
    <row r="44" spans="1:9" s="5" customFormat="1" ht="15.75" x14ac:dyDescent="0.25">
      <c r="A44" s="4"/>
      <c r="C44" s="8"/>
      <c r="D44" s="14"/>
      <c r="E44" s="14"/>
      <c r="F44" s="14"/>
      <c r="G44" s="36"/>
    </row>
    <row r="45" spans="1:9" s="5" customFormat="1" ht="15.75" x14ac:dyDescent="0.25">
      <c r="A45" s="4" t="s">
        <v>58</v>
      </c>
      <c r="C45" s="8" t="s">
        <v>17</v>
      </c>
      <c r="D45" s="14"/>
      <c r="E45" s="14"/>
      <c r="F45" s="14"/>
      <c r="G45" s="36">
        <f>SUM(G28, G33, G38, G43)</f>
        <v>0</v>
      </c>
    </row>
    <row r="46" spans="1:9" s="5" customFormat="1" ht="15.75" x14ac:dyDescent="0.25">
      <c r="A46" s="4"/>
      <c r="C46" s="8" t="s">
        <v>18</v>
      </c>
      <c r="D46" s="14"/>
      <c r="E46" s="14"/>
      <c r="F46" s="14"/>
      <c r="G46" s="36">
        <f>G45*0.22</f>
        <v>0</v>
      </c>
    </row>
    <row r="47" spans="1:9" s="5" customFormat="1" ht="15.75" x14ac:dyDescent="0.25">
      <c r="A47" s="4"/>
      <c r="C47" s="8" t="s">
        <v>19</v>
      </c>
      <c r="D47" s="14"/>
      <c r="E47" s="14"/>
      <c r="F47" s="14"/>
      <c r="G47" s="36">
        <f>G45+G46</f>
        <v>0</v>
      </c>
      <c r="I47" s="39"/>
    </row>
    <row r="48" spans="1:9" s="5" customFormat="1" ht="15.75" x14ac:dyDescent="0.25">
      <c r="A48" s="4"/>
      <c r="C48" s="8"/>
      <c r="D48" s="14"/>
      <c r="E48" s="14"/>
      <c r="F48" s="14"/>
      <c r="G48" s="24"/>
    </row>
    <row r="49" spans="1:7" s="5" customFormat="1" ht="15.75" x14ac:dyDescent="0.25">
      <c r="A49" s="4"/>
      <c r="C49" s="8"/>
      <c r="D49" s="14"/>
      <c r="E49" s="14"/>
      <c r="F49" s="14"/>
      <c r="G49" s="24"/>
    </row>
  </sheetData>
  <mergeCells count="8">
    <mergeCell ref="D12:F12"/>
    <mergeCell ref="D13:F13"/>
    <mergeCell ref="D8:F8"/>
    <mergeCell ref="C1:D1"/>
    <mergeCell ref="D7:F7"/>
    <mergeCell ref="D9:F9"/>
    <mergeCell ref="D10:F10"/>
    <mergeCell ref="D11:F1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 xml:space="preserve">&amp;CPopisi del s predizmerami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popis del</vt:lpstr>
      <vt:lpstr>List2</vt:lpstr>
      <vt:lpstr>List3</vt:lpstr>
      <vt:lpstr>'popis del'!Področje_tiskanja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saso</dc:creator>
  <cp:lastModifiedBy>Tamara Novak</cp:lastModifiedBy>
  <cp:lastPrinted>2020-05-11T08:19:23Z</cp:lastPrinted>
  <dcterms:created xsi:type="dcterms:W3CDTF">2015-12-13T12:14:48Z</dcterms:created>
  <dcterms:modified xsi:type="dcterms:W3CDTF">2020-05-11T08:19:26Z</dcterms:modified>
</cp:coreProperties>
</file>