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X:\2020\RADIZEL_K_03-20_PZI\Podatki\"/>
    </mc:Choice>
  </mc:AlternateContent>
  <xr:revisionPtr revIDLastSave="0" documentId="13_ncr:1_{034CC215-C14C-4282-8FA2-A6C54F4AA8EB}" xr6:coauthVersionLast="45" xr6:coauthVersionMax="45" xr10:uidLastSave="{00000000-0000-0000-0000-000000000000}"/>
  <bookViews>
    <workbookView xWindow="3120" yWindow="600" windowWidth="26295" windowHeight="21000" xr2:uid="{00000000-000D-0000-FFFF-FFFF00000000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F11" i="1"/>
  <c r="F13" i="1"/>
  <c r="F9" i="1" l="1"/>
  <c r="F15" i="1" l="1"/>
  <c r="F17" i="1" l="1"/>
  <c r="F19" i="1" s="1"/>
</calcChain>
</file>

<file path=xl/sharedStrings.xml><?xml version="1.0" encoding="utf-8"?>
<sst xmlns="http://schemas.openxmlformats.org/spreadsheetml/2006/main" count="17" uniqueCount="17">
  <si>
    <t>ŠT PROJEKTA</t>
  </si>
  <si>
    <t>FAZA</t>
  </si>
  <si>
    <t>PZI</t>
  </si>
  <si>
    <t>REKAPITULACIJA</t>
  </si>
  <si>
    <t>1.</t>
  </si>
  <si>
    <t>2.</t>
  </si>
  <si>
    <t>3.</t>
  </si>
  <si>
    <t>SKUPNA STROŠKOVNA OCENA</t>
  </si>
  <si>
    <t>DDV 22%</t>
  </si>
  <si>
    <t>SKUPAJ Z 22% DDV</t>
  </si>
  <si>
    <t>4.</t>
  </si>
  <si>
    <t>NN PRIKLJUČKI ZA ČRPALIŠČA</t>
  </si>
  <si>
    <t>03-20</t>
  </si>
  <si>
    <t xml:space="preserve">UREDITEV LOČENEGA SISTEMA ODVAJANJA ODPADNIH VODA V AGLOMERACIJI RADIZEL      </t>
  </si>
  <si>
    <t>ČRPALIŠČA (STROJNE INŠTALACIJE IN STROJNA OPREMA)</t>
  </si>
  <si>
    <t>ČRPALIŠČA (ELEKTRO INŠTALACIJE IN ELEKTRO OPREMA)</t>
  </si>
  <si>
    <t>KANALIZACIJA (GRADBENA DELA)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</si>
</sst>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-\ &quot;SIT&quot;_ ;_ * #,##0.00\-\ &quot;SIT&quot;_ ;_ * &quot;-&quot;??_-\ &quot;SIT&quot;_ ;_ @_ "/>
    <numFmt numFmtId="165" formatCode="#,##0.00\ &quot;€&quot;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4" fillId="0" borderId="0" applyFill="0" applyBorder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 applyFont="0" applyFill="0" applyBorder="0" applyAlignment="0" applyProtection="0"/>
  </cellStyleXfs>
  <cellXfs count="38">
    <xf numFmtId="0" fontId="0" fillId="0" borderId="0" xfId="0"/>
    <xf numFmtId="0" fontId="10" fillId="0" borderId="0" xfId="0" applyFont="1"/>
    <xf numFmtId="0" fontId="12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5" fontId="10" fillId="3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12" fillId="0" borderId="0" xfId="0" applyFont="1"/>
    <xf numFmtId="2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4" xfId="0" applyFont="1" applyBorder="1"/>
    <xf numFmtId="0" fontId="12" fillId="0" borderId="4" xfId="0" applyFont="1" applyBorder="1"/>
    <xf numFmtId="2" fontId="12" fillId="0" borderId="4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12" fillId="0" borderId="0" xfId="0" applyFont="1" applyFill="1" applyBorder="1"/>
    <xf numFmtId="0" fontId="12" fillId="4" borderId="3" xfId="0" applyFont="1" applyFill="1" applyBorder="1"/>
    <xf numFmtId="2" fontId="12" fillId="4" borderId="3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165" fontId="10" fillId="4" borderId="3" xfId="0" applyNumberFormat="1" applyFont="1" applyFill="1" applyBorder="1" applyAlignment="1">
      <alignment horizontal="center" vertical="center"/>
    </xf>
    <xf numFmtId="165" fontId="1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9">
    <cellStyle name="Navadno" xfId="0" builtinId="0"/>
    <cellStyle name="Navadno 2" xfId="2" xr:uid="{00000000-0005-0000-0000-000001000000}"/>
    <cellStyle name="Navadno 2 2" xfId="3" xr:uid="{00000000-0005-0000-0000-000002000000}"/>
    <cellStyle name="Navadno 2 3" xfId="4" xr:uid="{00000000-0005-0000-0000-000003000000}"/>
    <cellStyle name="Navadno 3" xfId="5" xr:uid="{00000000-0005-0000-0000-000004000000}"/>
    <cellStyle name="Navadno 3 2" xfId="6" xr:uid="{00000000-0005-0000-0000-000005000000}"/>
    <cellStyle name="Navadno 3 3" xfId="7" xr:uid="{00000000-0005-0000-0000-000006000000}"/>
    <cellStyle name="Navadno 4" xfId="8" xr:uid="{00000000-0005-0000-0000-000007000000}"/>
    <cellStyle name="Navadno 4 2" xfId="9" xr:uid="{00000000-0005-0000-0000-000008000000}"/>
    <cellStyle name="Navadno 5" xfId="10" xr:uid="{00000000-0005-0000-0000-000009000000}"/>
    <cellStyle name="Navadno 5 2" xfId="11" xr:uid="{00000000-0005-0000-0000-00000A000000}"/>
    <cellStyle name="Navadno 5 3" xfId="12" xr:uid="{00000000-0005-0000-0000-00000B000000}"/>
    <cellStyle name="Navadno 6" xfId="13" xr:uid="{00000000-0005-0000-0000-00000C000000}"/>
    <cellStyle name="Navadno 6 2" xfId="14" xr:uid="{00000000-0005-0000-0000-00000D000000}"/>
    <cellStyle name="Navadno 7" xfId="1" xr:uid="{00000000-0005-0000-0000-00000E000000}"/>
    <cellStyle name="Normal_1.3.2" xfId="15" xr:uid="{00000000-0005-0000-0000-00000F000000}"/>
    <cellStyle name="Odstotek 2" xfId="16" xr:uid="{00000000-0005-0000-0000-000010000000}"/>
    <cellStyle name="Valuta 2" xfId="17" xr:uid="{00000000-0005-0000-0000-000011000000}"/>
    <cellStyle name="Vejica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edra&#269;un_kanalizacija_RADIZ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redra&#269;un_NN%20priklju&#269;ek_&#268;R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redra&#269;un_NN%20priklju&#269;ek_&#268;R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redra&#269;un_NN%20priklju&#269;ek_&#268;R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Predra&#269;un_&#268;RPALI&#352;&#268;E1_RADIZE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redra&#269;un_cesta_RADIZEL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Predra&#269;un_&#268;RPALI&#352;&#268;E2_RADIZE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Predra&#269;un_&#268;RPALI&#352;&#268;E3_RADIZ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R1"/>
      <sheetName val="R1a"/>
      <sheetName val="R2"/>
      <sheetName val="R2a"/>
      <sheetName val="R2b"/>
      <sheetName val="R2c"/>
      <sheetName val="R2d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S1"/>
      <sheetName val="S2"/>
      <sheetName val="S2a"/>
      <sheetName val="S2b"/>
      <sheetName val="S3"/>
      <sheetName val="S4"/>
      <sheetName val="S5"/>
      <sheetName val="S6"/>
      <sheetName val="S7"/>
      <sheetName val="S8"/>
      <sheetName val="S9"/>
      <sheetName val="S10"/>
      <sheetName val="S11"/>
      <sheetName val="S12"/>
      <sheetName val="S13"/>
      <sheetName val="S14"/>
      <sheetName val="HIDRAVLIČNE IZBOLJŠAVE"/>
      <sheetName val="Črpališče ČR1"/>
      <sheetName val="Črpališče ČR2"/>
      <sheetName val="Črpališče ČR3"/>
    </sheetNames>
    <sheetDataSet>
      <sheetData sheetId="0">
        <row r="82">
          <cell r="F8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33">
          <cell r="F33">
            <v>0</v>
          </cell>
        </row>
      </sheetData>
      <sheetData sheetId="36">
        <row r="33">
          <cell r="F33">
            <v>0</v>
          </cell>
        </row>
      </sheetData>
      <sheetData sheetId="37">
        <row r="33">
          <cell r="F3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ČR1"/>
    </sheetNames>
    <sheetDataSet>
      <sheetData sheetId="0">
        <row r="16">
          <cell r="F16">
            <v>0</v>
          </cell>
        </row>
        <row r="24">
          <cell r="F24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ČR2"/>
    </sheetNames>
    <sheetDataSet>
      <sheetData sheetId="0">
        <row r="16">
          <cell r="F16">
            <v>0</v>
          </cell>
        </row>
        <row r="24">
          <cell r="F24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ČR3"/>
    </sheetNames>
    <sheetDataSet>
      <sheetData sheetId="0">
        <row r="16">
          <cell r="F16">
            <v>0</v>
          </cell>
        </row>
        <row r="24">
          <cell r="F24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R-ČR1"/>
      <sheetName val="SPECIFIKACIJA R-ČR1"/>
    </sheetNames>
    <sheetDataSet>
      <sheetData sheetId="0">
        <row r="16">
          <cell r="F16">
            <v>0</v>
          </cell>
        </row>
        <row r="24">
          <cell r="F24">
            <v>0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R1"/>
      <sheetName val="R1a"/>
      <sheetName val="R2"/>
      <sheetName val="R2a"/>
      <sheetName val="R2b"/>
      <sheetName val="R2c"/>
      <sheetName val="R2d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S1"/>
      <sheetName val="S2"/>
      <sheetName val="S2a"/>
      <sheetName val="S2b"/>
      <sheetName val="S3"/>
      <sheetName val="S4"/>
      <sheetName val="S5"/>
      <sheetName val="S6"/>
      <sheetName val="S7"/>
      <sheetName val="S8"/>
      <sheetName val="S9"/>
      <sheetName val="S10"/>
      <sheetName val="S11"/>
      <sheetName val="S12"/>
      <sheetName val="S13"/>
      <sheetName val="S14"/>
      <sheetName val="HIDRAVLIČNA IZBOLJŠAVA"/>
    </sheetNames>
    <sheetDataSet>
      <sheetData sheetId="0">
        <row r="79">
          <cell r="G7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R-ČR2"/>
      <sheetName val="SPECIFIKACIJA R-ČR2"/>
    </sheetNames>
    <sheetDataSet>
      <sheetData sheetId="0">
        <row r="16">
          <cell r="F16">
            <v>0</v>
          </cell>
        </row>
        <row r="24">
          <cell r="F24">
            <v>0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R-ČR3"/>
      <sheetName val="SPECIFIKACIJA R-ČR3"/>
    </sheetNames>
    <sheetDataSet>
      <sheetData sheetId="0">
        <row r="16">
          <cell r="F16">
            <v>0</v>
          </cell>
        </row>
        <row r="24">
          <cell r="F24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Normal="100" workbookViewId="0">
      <selection activeCell="G15" sqref="G15"/>
    </sheetView>
  </sheetViews>
  <sheetFormatPr defaultColWidth="22.42578125" defaultRowHeight="15"/>
  <cols>
    <col min="1" max="1" width="13.85546875" bestFit="1" customWidth="1"/>
    <col min="2" max="2" width="57.42578125" bestFit="1" customWidth="1"/>
    <col min="3" max="3" width="16.7109375" customWidth="1"/>
    <col min="4" max="4" width="18.140625" style="7" customWidth="1"/>
    <col min="5" max="5" width="18.140625" style="10" customWidth="1"/>
    <col min="6" max="6" width="18.140625" style="5" customWidth="1"/>
  </cols>
  <sheetData>
    <row r="1" spans="1:7">
      <c r="A1" s="34" t="s">
        <v>13</v>
      </c>
      <c r="B1" s="35"/>
      <c r="C1" s="35"/>
      <c r="D1" s="35"/>
      <c r="E1" s="35"/>
      <c r="F1" s="35"/>
    </row>
    <row r="2" spans="1:7">
      <c r="A2" s="35"/>
      <c r="B2" s="35"/>
      <c r="C2" s="35"/>
      <c r="D2" s="35"/>
      <c r="E2" s="35"/>
      <c r="F2" s="35"/>
    </row>
    <row r="3" spans="1:7" ht="15.75">
      <c r="A3" s="1" t="s">
        <v>0</v>
      </c>
      <c r="B3" s="33" t="s">
        <v>12</v>
      </c>
    </row>
    <row r="4" spans="1:7" ht="15.75">
      <c r="A4" s="1" t="s">
        <v>1</v>
      </c>
      <c r="B4" s="2" t="s">
        <v>2</v>
      </c>
    </row>
    <row r="6" spans="1:7" ht="15.75" thickBot="1">
      <c r="A6" s="36" t="s">
        <v>3</v>
      </c>
      <c r="B6" s="37"/>
      <c r="C6" s="37"/>
      <c r="D6" s="37"/>
      <c r="E6" s="37"/>
      <c r="F6" s="37"/>
    </row>
    <row r="7" spans="1:7" ht="15.75">
      <c r="A7" s="4" t="s">
        <v>4</v>
      </c>
      <c r="B7" s="3" t="s">
        <v>16</v>
      </c>
      <c r="C7" s="3"/>
      <c r="D7" s="8"/>
      <c r="E7" s="9"/>
      <c r="F7" s="9">
        <f>[1]REKAPITULACIJA!$F$82-F9+[6]REKAPITULACIJA!$G$79+[4]REKAPITULACIJA!$F$16+[3]REKAPITULACIJA!$F$16+[2]REKAPITULACIJA!$F$16+[5]REKAPITULACIJA!$F$16+[7]REKAPITULACIJA!$F$16+[8]REKAPITULACIJA!$F$16</f>
        <v>0</v>
      </c>
    </row>
    <row r="8" spans="1:7">
      <c r="A8" s="5"/>
      <c r="B8" s="6"/>
      <c r="C8" s="5"/>
    </row>
    <row r="9" spans="1:7" ht="15.75">
      <c r="A9" s="4" t="s">
        <v>5</v>
      </c>
      <c r="B9" s="3" t="s">
        <v>14</v>
      </c>
      <c r="C9" s="3"/>
      <c r="D9" s="8"/>
      <c r="E9" s="9"/>
      <c r="F9" s="9">
        <f>'[1]Črpališče ČR1'!$F$33+'[1]Črpališče ČR2'!$F$33+'[1]Črpališče ČR3'!$F$33</f>
        <v>0</v>
      </c>
    </row>
    <row r="10" spans="1:7">
      <c r="A10" s="5"/>
      <c r="B10" s="6"/>
      <c r="C10" s="5"/>
    </row>
    <row r="11" spans="1:7" ht="15.75">
      <c r="A11" s="4" t="s">
        <v>6</v>
      </c>
      <c r="B11" s="3" t="s">
        <v>15</v>
      </c>
      <c r="C11" s="3"/>
      <c r="D11" s="8"/>
      <c r="E11" s="9"/>
      <c r="F11" s="9">
        <f>[5]REKAPITULACIJA!$F$24-[5]REKAPITULACIJA!$F$16+[7]REKAPITULACIJA!$F$24-[7]REKAPITULACIJA!$F$16+[8]REKAPITULACIJA!$F$24-[8]REKAPITULACIJA!$F$16</f>
        <v>0</v>
      </c>
    </row>
    <row r="12" spans="1:7" s="16" customFormat="1" ht="15.75">
      <c r="A12" s="13"/>
      <c r="B12" s="11"/>
      <c r="C12" s="11"/>
      <c r="D12" s="14"/>
      <c r="E12" s="15"/>
      <c r="F12" s="15"/>
    </row>
    <row r="13" spans="1:7" ht="15.75">
      <c r="A13" s="4" t="s">
        <v>10</v>
      </c>
      <c r="B13" s="3" t="s">
        <v>11</v>
      </c>
      <c r="C13" s="3"/>
      <c r="D13" s="8"/>
      <c r="E13" s="9"/>
      <c r="F13" s="9">
        <f>[2]REKAPITULACIJA!$F$24-[2]REKAPITULACIJA!$F$16+[3]REKAPITULACIJA!$F$24-[3]REKAPITULACIJA!$F$16+[4]REKAPITULACIJA!$F$24-[4]REKAPITULACIJA!$F$16</f>
        <v>0</v>
      </c>
    </row>
    <row r="14" spans="1:7">
      <c r="B14" s="6"/>
    </row>
    <row r="15" spans="1:7" s="17" customFormat="1" ht="16.5" thickBot="1">
      <c r="A15" s="27"/>
      <c r="B15" s="12" t="s">
        <v>7</v>
      </c>
      <c r="C15" s="28"/>
      <c r="D15" s="29"/>
      <c r="E15" s="30"/>
      <c r="F15" s="31">
        <f>SUM(F7:F13)</f>
        <v>0</v>
      </c>
      <c r="G15" s="32"/>
    </row>
    <row r="17" spans="2:6" s="17" customFormat="1" ht="15.75">
      <c r="B17" s="1" t="s">
        <v>8</v>
      </c>
      <c r="D17" s="18"/>
      <c r="E17" s="19"/>
      <c r="F17" s="20">
        <f>F15*0.22</f>
        <v>0</v>
      </c>
    </row>
    <row r="18" spans="2:6" s="17" customFormat="1" ht="15.75">
      <c r="D18" s="18"/>
      <c r="E18" s="19"/>
      <c r="F18" s="21"/>
    </row>
    <row r="19" spans="2:6" s="17" customFormat="1" ht="16.5" thickBot="1">
      <c r="B19" s="22" t="s">
        <v>9</v>
      </c>
      <c r="C19" s="23"/>
      <c r="D19" s="24"/>
      <c r="E19" s="25"/>
      <c r="F19" s="26">
        <f>F15+F17</f>
        <v>0</v>
      </c>
    </row>
    <row r="20" spans="2:6" ht="15.75" thickTop="1"/>
  </sheetData>
  <mergeCells count="2">
    <mergeCell ref="A1:F2"/>
    <mergeCell ref="A6:F6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Peter Grginič</cp:lastModifiedBy>
  <cp:lastPrinted>2020-04-26T15:57:20Z</cp:lastPrinted>
  <dcterms:created xsi:type="dcterms:W3CDTF">2015-10-31T15:02:53Z</dcterms:created>
  <dcterms:modified xsi:type="dcterms:W3CDTF">2020-05-15T06:25:54Z</dcterms:modified>
</cp:coreProperties>
</file>